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42742 FABILU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2" r:id="rId3"/>
    <sheet name="FOR-CSA-018" sheetId="4" r:id="rId4"/>
  </sheets>
  <externalReferences>
    <externalReference r:id="rId5"/>
  </externalReferences>
  <definedNames>
    <definedName name="_xlnm._FilterDatabase" localSheetId="2" hidden="1">'ESTADO DE CADA FACTURA'!$A$2:$AJ$407</definedName>
    <definedName name="_xlnm._FilterDatabase" localSheetId="0" hidden="1">'INFO IPS'!$A$1:$K$405</definedName>
  </definedNames>
  <calcPr calcId="152511"/>
  <pivotCaches>
    <pivotCache cacheId="2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30" i="4" l="1"/>
  <c r="H30" i="4"/>
  <c r="H28" i="4"/>
  <c r="I28" i="4"/>
  <c r="I25" i="4"/>
  <c r="H25" i="4"/>
  <c r="AH163" i="2"/>
  <c r="AH162" i="2"/>
  <c r="AH160" i="2"/>
  <c r="AH156" i="2"/>
  <c r="AH154" i="2"/>
  <c r="AH149" i="2"/>
  <c r="AH142" i="2"/>
  <c r="AH141" i="2"/>
  <c r="AH136" i="2"/>
  <c r="H32" i="4" l="1"/>
  <c r="H33" i="4" s="1"/>
  <c r="I32" i="4"/>
  <c r="I33" i="4" s="1"/>
  <c r="AH1" i="2" l="1"/>
  <c r="AG1" i="2"/>
  <c r="AF1" i="2"/>
  <c r="AE1" i="2"/>
  <c r="AD1" i="2"/>
  <c r="U1" i="2"/>
  <c r="P1" i="2"/>
  <c r="J1" i="2"/>
  <c r="I1" i="2"/>
  <c r="E220" i="2" l="1"/>
  <c r="E219" i="2"/>
  <c r="M219" i="2" s="1"/>
  <c r="E218" i="2"/>
  <c r="M218" i="2" s="1"/>
  <c r="E215" i="2"/>
  <c r="M215" i="2" s="1"/>
  <c r="E214" i="2"/>
  <c r="M214" i="2" s="1"/>
  <c r="E213" i="2"/>
  <c r="M213" i="2" s="1"/>
  <c r="E212" i="2"/>
  <c r="M212" i="2" s="1"/>
  <c r="E217" i="2"/>
  <c r="E211" i="2"/>
  <c r="E216" i="2"/>
  <c r="M216" i="2" s="1"/>
  <c r="E210" i="2"/>
  <c r="M210" i="2" s="1"/>
  <c r="E209" i="2"/>
  <c r="M209" i="2" s="1"/>
  <c r="E23" i="2"/>
  <c r="M23" i="2" s="1"/>
  <c r="E22" i="2"/>
  <c r="M22" i="2" s="1"/>
  <c r="E21" i="2"/>
  <c r="M21" i="2" s="1"/>
  <c r="E386" i="2"/>
  <c r="M386" i="2" s="1"/>
  <c r="E406" i="2"/>
  <c r="E385" i="2"/>
  <c r="M385" i="2" s="1"/>
  <c r="E20" i="2"/>
  <c r="M20" i="2" s="1"/>
  <c r="E19" i="2"/>
  <c r="M19" i="2" s="1"/>
  <c r="E18" i="2"/>
  <c r="M18" i="2" s="1"/>
  <c r="E7" i="2"/>
  <c r="M7" i="2" s="1"/>
  <c r="E17" i="2"/>
  <c r="M17" i="2" s="1"/>
  <c r="E303" i="2"/>
  <c r="M303" i="2" s="1"/>
  <c r="E85" i="2"/>
  <c r="E16" i="2"/>
  <c r="M16" i="2" s="1"/>
  <c r="E84" i="2"/>
  <c r="M84" i="2" s="1"/>
  <c r="E15" i="2"/>
  <c r="M15" i="2" s="1"/>
  <c r="E14" i="2"/>
  <c r="M14" i="2" s="1"/>
  <c r="E13" i="2"/>
  <c r="M13" i="2" s="1"/>
  <c r="E12" i="2"/>
  <c r="M12" i="2" s="1"/>
  <c r="E290" i="2"/>
  <c r="M290" i="2" s="1"/>
  <c r="E11" i="2"/>
  <c r="E10" i="2"/>
  <c r="M10" i="2" s="1"/>
  <c r="E9" i="2"/>
  <c r="M9" i="2" s="1"/>
  <c r="E272" i="2"/>
  <c r="M272" i="2" s="1"/>
  <c r="E395" i="2"/>
  <c r="M395" i="2" s="1"/>
  <c r="E394" i="2"/>
  <c r="M394" i="2" s="1"/>
  <c r="E393" i="2"/>
  <c r="M393" i="2" s="1"/>
  <c r="E306" i="2"/>
  <c r="M306" i="2" s="1"/>
  <c r="E283" i="2"/>
  <c r="E8" i="2"/>
  <c r="M8" i="2" s="1"/>
  <c r="E83" i="2"/>
  <c r="M83" i="2" s="1"/>
  <c r="E82" i="2"/>
  <c r="M82" i="2" s="1"/>
  <c r="E247" i="2"/>
  <c r="M247" i="2" s="1"/>
  <c r="E246" i="2"/>
  <c r="M246" i="2" s="1"/>
  <c r="E81" i="2"/>
  <c r="M81" i="2" s="1"/>
  <c r="E396" i="2"/>
  <c r="M396" i="2" s="1"/>
  <c r="E80" i="2"/>
  <c r="E292" i="2"/>
  <c r="M292" i="2" s="1"/>
  <c r="E257" i="2"/>
  <c r="M257" i="2" s="1"/>
  <c r="E79" i="2"/>
  <c r="M79" i="2" s="1"/>
  <c r="E224" i="2"/>
  <c r="M224" i="2" s="1"/>
  <c r="E296" i="2"/>
  <c r="M296" i="2" s="1"/>
  <c r="E78" i="2"/>
  <c r="M78" i="2" s="1"/>
  <c r="E77" i="2"/>
  <c r="M77" i="2" s="1"/>
  <c r="E76" i="2"/>
  <c r="E75" i="2"/>
  <c r="M75" i="2" s="1"/>
  <c r="E74" i="2"/>
  <c r="M74" i="2" s="1"/>
  <c r="E259" i="2"/>
  <c r="M259" i="2" s="1"/>
  <c r="E73" i="2"/>
  <c r="M73" i="2" s="1"/>
  <c r="E72" i="2"/>
  <c r="M72" i="2" s="1"/>
  <c r="E208" i="2"/>
  <c r="M208" i="2" s="1"/>
  <c r="E71" i="2"/>
  <c r="M71" i="2" s="1"/>
  <c r="E392" i="2"/>
  <c r="E244" i="2"/>
  <c r="M244" i="2" s="1"/>
  <c r="E70" i="2"/>
  <c r="M70" i="2" s="1"/>
  <c r="E237" i="2"/>
  <c r="M237" i="2" s="1"/>
  <c r="E243" i="2"/>
  <c r="M243" i="2" s="1"/>
  <c r="E229" i="2"/>
  <c r="M229" i="2" s="1"/>
  <c r="E249" i="2"/>
  <c r="M249" i="2" s="1"/>
  <c r="E252" i="2"/>
  <c r="M252" i="2" s="1"/>
  <c r="E69" i="2"/>
  <c r="E256" i="2"/>
  <c r="M256" i="2" s="1"/>
  <c r="E261" i="2"/>
  <c r="M261" i="2" s="1"/>
  <c r="E235" i="2"/>
  <c r="M235" i="2" s="1"/>
  <c r="E241" i="2"/>
  <c r="M241" i="2" s="1"/>
  <c r="E364" i="2"/>
  <c r="M364" i="2" s="1"/>
  <c r="E221" i="2"/>
  <c r="M221" i="2" s="1"/>
  <c r="E320" i="2"/>
  <c r="M320" i="2" s="1"/>
  <c r="E319" i="2"/>
  <c r="E238" i="2"/>
  <c r="M238" i="2" s="1"/>
  <c r="E68" i="2"/>
  <c r="M68" i="2" s="1"/>
  <c r="E67" i="2"/>
  <c r="M67" i="2" s="1"/>
  <c r="E318" i="2"/>
  <c r="M318" i="2" s="1"/>
  <c r="E334" i="2"/>
  <c r="M334" i="2" s="1"/>
  <c r="E382" i="2"/>
  <c r="M382" i="2" s="1"/>
  <c r="E381" i="2"/>
  <c r="M381" i="2" s="1"/>
  <c r="E380" i="2"/>
  <c r="E66" i="2"/>
  <c r="M66" i="2" s="1"/>
  <c r="E266" i="2"/>
  <c r="M266" i="2" s="1"/>
  <c r="E379" i="2"/>
  <c r="M379" i="2" s="1"/>
  <c r="E65" i="2"/>
  <c r="M65" i="2" s="1"/>
  <c r="E378" i="2"/>
  <c r="M378" i="2" s="1"/>
  <c r="E250" i="2"/>
  <c r="M250" i="2" s="1"/>
  <c r="E377" i="2"/>
  <c r="M377" i="2" s="1"/>
  <c r="E376" i="2"/>
  <c r="E64" i="2"/>
  <c r="M64" i="2" s="1"/>
  <c r="E251" i="2"/>
  <c r="M251" i="2" s="1"/>
  <c r="E375" i="2"/>
  <c r="M375" i="2" s="1"/>
  <c r="E374" i="2"/>
  <c r="M374" i="2" s="1"/>
  <c r="E114" i="2"/>
  <c r="M114" i="2" s="1"/>
  <c r="E222" i="2"/>
  <c r="M222" i="2" s="1"/>
  <c r="E63" i="2"/>
  <c r="M63" i="2" s="1"/>
  <c r="E62" i="2"/>
  <c r="E262" i="2"/>
  <c r="M262" i="2" s="1"/>
  <c r="E353" i="2"/>
  <c r="M353" i="2" s="1"/>
  <c r="E207" i="2"/>
  <c r="M207" i="2" s="1"/>
  <c r="E61" i="2"/>
  <c r="M61" i="2" s="1"/>
  <c r="E60" i="2"/>
  <c r="M60" i="2" s="1"/>
  <c r="E59" i="2"/>
  <c r="M59" i="2" s="1"/>
  <c r="E58" i="2"/>
  <c r="M58" i="2" s="1"/>
  <c r="E57" i="2"/>
  <c r="E56" i="2"/>
  <c r="M56" i="2" s="1"/>
  <c r="E55" i="2"/>
  <c r="M55" i="2" s="1"/>
  <c r="E206" i="2"/>
  <c r="M206" i="2" s="1"/>
  <c r="E54" i="2"/>
  <c r="M54" i="2" s="1"/>
  <c r="E205" i="2"/>
  <c r="M205" i="2" s="1"/>
  <c r="E204" i="2"/>
  <c r="M204" i="2" s="1"/>
  <c r="E53" i="2"/>
  <c r="M53" i="2" s="1"/>
  <c r="E203" i="2"/>
  <c r="E52" i="2"/>
  <c r="M52" i="2" s="1"/>
  <c r="E384" i="2"/>
  <c r="M384" i="2" s="1"/>
  <c r="E391" i="2"/>
  <c r="M391" i="2" s="1"/>
  <c r="E202" i="2"/>
  <c r="M202" i="2" s="1"/>
  <c r="E253" i="2"/>
  <c r="M253" i="2" s="1"/>
  <c r="E201" i="2"/>
  <c r="M201" i="2" s="1"/>
  <c r="E51" i="2"/>
  <c r="M51" i="2" s="1"/>
  <c r="E50" i="2"/>
  <c r="E49" i="2"/>
  <c r="M49" i="2" s="1"/>
  <c r="E48" i="2"/>
  <c r="M48" i="2" s="1"/>
  <c r="E200" i="2"/>
  <c r="M200" i="2" s="1"/>
  <c r="E47" i="2"/>
  <c r="M47" i="2" s="1"/>
  <c r="E199" i="2"/>
  <c r="M199" i="2" s="1"/>
  <c r="E299" i="2"/>
  <c r="M299" i="2" s="1"/>
  <c r="E390" i="2"/>
  <c r="M390" i="2" s="1"/>
  <c r="E198" i="2"/>
  <c r="E197" i="2"/>
  <c r="M197" i="2" s="1"/>
  <c r="E196" i="2"/>
  <c r="M196" i="2" s="1"/>
  <c r="E46" i="2"/>
  <c r="M46" i="2" s="1"/>
  <c r="E195" i="2"/>
  <c r="M195" i="2" s="1"/>
  <c r="E194" i="2"/>
  <c r="M194" i="2" s="1"/>
  <c r="E45" i="2"/>
  <c r="M45" i="2" s="1"/>
  <c r="E193" i="2"/>
  <c r="M193" i="2" s="1"/>
  <c r="E192" i="2"/>
  <c r="E191" i="2"/>
  <c r="M191" i="2" s="1"/>
  <c r="E44" i="2"/>
  <c r="M44" i="2" s="1"/>
  <c r="E190" i="2"/>
  <c r="M190" i="2" s="1"/>
  <c r="E189" i="2"/>
  <c r="M189" i="2" s="1"/>
  <c r="E188" i="2"/>
  <c r="M188" i="2" s="1"/>
  <c r="E187" i="2"/>
  <c r="M187" i="2" s="1"/>
  <c r="E186" i="2"/>
  <c r="M186" i="2" s="1"/>
  <c r="E185" i="2"/>
  <c r="E43" i="2"/>
  <c r="M43" i="2" s="1"/>
  <c r="E184" i="2"/>
  <c r="M184" i="2" s="1"/>
  <c r="E183" i="2"/>
  <c r="M183" i="2" s="1"/>
  <c r="E42" i="2"/>
  <c r="M42" i="2" s="1"/>
  <c r="E182" i="2"/>
  <c r="M182" i="2" s="1"/>
  <c r="E181" i="2"/>
  <c r="M181" i="2" s="1"/>
  <c r="E180" i="2"/>
  <c r="M180" i="2" s="1"/>
  <c r="E302" i="2"/>
  <c r="E41" i="2"/>
  <c r="M41" i="2" s="1"/>
  <c r="E179" i="2"/>
  <c r="M179" i="2" s="1"/>
  <c r="E40" i="2"/>
  <c r="M40" i="2" s="1"/>
  <c r="E39" i="2"/>
  <c r="M39" i="2" s="1"/>
  <c r="E389" i="2"/>
  <c r="M389" i="2" s="1"/>
  <c r="E178" i="2"/>
  <c r="M178" i="2" s="1"/>
  <c r="E177" i="2"/>
  <c r="M177" i="2" s="1"/>
  <c r="E176" i="2"/>
  <c r="E109" i="2"/>
  <c r="M109" i="2" s="1"/>
  <c r="E175" i="2"/>
  <c r="M175" i="2" s="1"/>
  <c r="E108" i="2"/>
  <c r="M108" i="2" s="1"/>
  <c r="E174" i="2"/>
  <c r="M174" i="2" s="1"/>
  <c r="E38" i="2"/>
  <c r="M38" i="2" s="1"/>
  <c r="E107" i="2"/>
  <c r="M107" i="2" s="1"/>
  <c r="E173" i="2"/>
  <c r="M173" i="2" s="1"/>
  <c r="E369" i="2"/>
  <c r="E332" i="2"/>
  <c r="M332" i="2" s="1"/>
  <c r="E106" i="2"/>
  <c r="M106" i="2" s="1"/>
  <c r="E172" i="2"/>
  <c r="M172" i="2" s="1"/>
  <c r="E310" i="2"/>
  <c r="M310" i="2" s="1"/>
  <c r="E171" i="2"/>
  <c r="M171" i="2" s="1"/>
  <c r="E170" i="2"/>
  <c r="M170" i="2" s="1"/>
  <c r="E169" i="2"/>
  <c r="M169" i="2" s="1"/>
  <c r="E105" i="2"/>
  <c r="E363" i="2"/>
  <c r="M363" i="2" s="1"/>
  <c r="E362" i="2"/>
  <c r="M362" i="2" s="1"/>
  <c r="E230" i="2"/>
  <c r="M230" i="2" s="1"/>
  <c r="E361" i="2"/>
  <c r="M361" i="2" s="1"/>
  <c r="E321" i="2"/>
  <c r="M321" i="2" s="1"/>
  <c r="E368" i="2"/>
  <c r="M368" i="2" s="1"/>
  <c r="E260" i="2"/>
  <c r="M260" i="2" s="1"/>
  <c r="E326" i="2"/>
  <c r="E104" i="2"/>
  <c r="M104" i="2" s="1"/>
  <c r="E168" i="2"/>
  <c r="M168" i="2" s="1"/>
  <c r="E103" i="2"/>
  <c r="M103" i="2" s="1"/>
  <c r="E399" i="2"/>
  <c r="M399" i="2" s="1"/>
  <c r="E167" i="2"/>
  <c r="M167" i="2" s="1"/>
  <c r="E367" i="2"/>
  <c r="M367" i="2" s="1"/>
  <c r="E263" i="2"/>
  <c r="M263" i="2" s="1"/>
  <c r="E166" i="2"/>
  <c r="M166" i="2" s="1"/>
  <c r="E360" i="2"/>
  <c r="M360" i="2" s="1"/>
  <c r="E165" i="2"/>
  <c r="M165" i="2" s="1"/>
  <c r="E102" i="2"/>
  <c r="M102" i="2" s="1"/>
  <c r="E232" i="2"/>
  <c r="M232" i="2" s="1"/>
  <c r="E164" i="2"/>
  <c r="M164" i="2" s="1"/>
  <c r="E265" i="2"/>
  <c r="M265" i="2" s="1"/>
  <c r="E350" i="2"/>
  <c r="M350" i="2" s="1"/>
  <c r="E309" i="2"/>
  <c r="M309" i="2" s="1"/>
  <c r="E359" i="2"/>
  <c r="M359" i="2" s="1"/>
  <c r="E297" i="2"/>
  <c r="M297" i="2" s="1"/>
  <c r="E280" i="2"/>
  <c r="M280" i="2" s="1"/>
  <c r="E358" i="2"/>
  <c r="M358" i="2" s="1"/>
  <c r="E311" i="2"/>
  <c r="M311" i="2" s="1"/>
  <c r="E330" i="2"/>
  <c r="M330" i="2" s="1"/>
  <c r="E231" i="2"/>
  <c r="M231" i="2" s="1"/>
  <c r="E242" i="2"/>
  <c r="M242" i="2" s="1"/>
  <c r="E357" i="2"/>
  <c r="M357" i="2" s="1"/>
  <c r="E351" i="2"/>
  <c r="M351" i="2" s="1"/>
  <c r="E163" i="2"/>
  <c r="M163" i="2" s="1"/>
  <c r="E313" i="2"/>
  <c r="M313" i="2" s="1"/>
  <c r="E162" i="2"/>
  <c r="M162" i="2" s="1"/>
  <c r="E225" i="2"/>
  <c r="M225" i="2" s="1"/>
  <c r="E356" i="2"/>
  <c r="M356" i="2" s="1"/>
  <c r="E355" i="2"/>
  <c r="M355" i="2" s="1"/>
  <c r="E305" i="2"/>
  <c r="M305" i="2" s="1"/>
  <c r="E404" i="2"/>
  <c r="M404" i="2" s="1"/>
  <c r="E346" i="2"/>
  <c r="M346" i="2" s="1"/>
  <c r="E161" i="2"/>
  <c r="M161" i="2" s="1"/>
  <c r="E122" i="2"/>
  <c r="M122" i="2" s="1"/>
  <c r="E160" i="2"/>
  <c r="M160" i="2" s="1"/>
  <c r="E121" i="2"/>
  <c r="M121" i="2" s="1"/>
  <c r="E345" i="2"/>
  <c r="M345" i="2" s="1"/>
  <c r="E255" i="2"/>
  <c r="M255" i="2" s="1"/>
  <c r="E347" i="2"/>
  <c r="M347" i="2" s="1"/>
  <c r="E37" i="2"/>
  <c r="M37" i="2" s="1"/>
  <c r="E344" i="2"/>
  <c r="M344" i="2" s="1"/>
  <c r="E254" i="2"/>
  <c r="M254" i="2" s="1"/>
  <c r="E159" i="2"/>
  <c r="M159" i="2" s="1"/>
  <c r="E158" i="2"/>
  <c r="M158" i="2" s="1"/>
  <c r="E401" i="2"/>
  <c r="M401" i="2" s="1"/>
  <c r="E157" i="2"/>
  <c r="M157" i="2" s="1"/>
  <c r="E156" i="2"/>
  <c r="M156" i="2" s="1"/>
  <c r="E325" i="2"/>
  <c r="M325" i="2" s="1"/>
  <c r="E398" i="2"/>
  <c r="M398" i="2" s="1"/>
  <c r="E155" i="2"/>
  <c r="M155" i="2" s="1"/>
  <c r="E276" i="2"/>
  <c r="M276" i="2" s="1"/>
  <c r="E154" i="2"/>
  <c r="M154" i="2" s="1"/>
  <c r="E236" i="2"/>
  <c r="M236" i="2" s="1"/>
  <c r="E371" i="2"/>
  <c r="M371" i="2" s="1"/>
  <c r="E227" i="2"/>
  <c r="M227" i="2" s="1"/>
  <c r="E153" i="2"/>
  <c r="M153" i="2" s="1"/>
  <c r="E120" i="2"/>
  <c r="M120" i="2" s="1"/>
  <c r="E101" i="2"/>
  <c r="M101" i="2" s="1"/>
  <c r="E273" i="2"/>
  <c r="M273" i="2" s="1"/>
  <c r="E270" i="2"/>
  <c r="M270" i="2" s="1"/>
  <c r="E223" i="2"/>
  <c r="M223" i="2" s="1"/>
  <c r="E366" i="2"/>
  <c r="M366" i="2" s="1"/>
  <c r="E152" i="2"/>
  <c r="M152" i="2" s="1"/>
  <c r="E264" i="2"/>
  <c r="M264" i="2" s="1"/>
  <c r="E343" i="2"/>
  <c r="M343" i="2" s="1"/>
  <c r="E322" i="2"/>
  <c r="M322" i="2" s="1"/>
  <c r="E342" i="2"/>
  <c r="M342" i="2" s="1"/>
  <c r="E341" i="2"/>
  <c r="M341" i="2" s="1"/>
  <c r="E151" i="2"/>
  <c r="M151" i="2" s="1"/>
  <c r="E340" i="2"/>
  <c r="M340" i="2" s="1"/>
  <c r="E339" i="2"/>
  <c r="M339" i="2" s="1"/>
  <c r="E245" i="2"/>
  <c r="M245" i="2" s="1"/>
  <c r="E338" i="2"/>
  <c r="M338" i="2" s="1"/>
  <c r="E314" i="2"/>
  <c r="M314" i="2" s="1"/>
  <c r="E337" i="2"/>
  <c r="M337" i="2" s="1"/>
  <c r="E308" i="2"/>
  <c r="M308" i="2" s="1"/>
  <c r="E150" i="2"/>
  <c r="M150" i="2" s="1"/>
  <c r="E286" i="2"/>
  <c r="M286" i="2" s="1"/>
  <c r="E397" i="2"/>
  <c r="M397" i="2" s="1"/>
  <c r="E403" i="2"/>
  <c r="M403" i="2" s="1"/>
  <c r="E291" i="2"/>
  <c r="M291" i="2" s="1"/>
  <c r="E336" i="2"/>
  <c r="M336" i="2" s="1"/>
  <c r="E370" i="2"/>
  <c r="M370" i="2" s="1"/>
  <c r="E372" i="2"/>
  <c r="M372" i="2" s="1"/>
  <c r="E149" i="2"/>
  <c r="M149" i="2" s="1"/>
  <c r="E333" i="2"/>
  <c r="M333" i="2" s="1"/>
  <c r="E148" i="2"/>
  <c r="M148" i="2" s="1"/>
  <c r="E269" i="2"/>
  <c r="M269" i="2" s="1"/>
  <c r="E147" i="2"/>
  <c r="M147" i="2" s="1"/>
  <c r="E400" i="2"/>
  <c r="M400" i="2" s="1"/>
  <c r="E335" i="2"/>
  <c r="M335" i="2" s="1"/>
  <c r="E146" i="2"/>
  <c r="M146" i="2" s="1"/>
  <c r="E6" i="2"/>
  <c r="M6" i="2" s="1"/>
  <c r="E316" i="2"/>
  <c r="M316" i="2" s="1"/>
  <c r="E145" i="2"/>
  <c r="M145" i="2" s="1"/>
  <c r="E271" i="2"/>
  <c r="M271" i="2" s="1"/>
  <c r="E144" i="2"/>
  <c r="M144" i="2" s="1"/>
  <c r="E143" i="2"/>
  <c r="M143" i="2" s="1"/>
  <c r="E36" i="2"/>
  <c r="M36" i="2" s="1"/>
  <c r="E294" i="2"/>
  <c r="M294" i="2" s="1"/>
  <c r="E5" i="2"/>
  <c r="M5" i="2" s="1"/>
  <c r="E4" i="2"/>
  <c r="M4" i="2" s="1"/>
  <c r="E142" i="2"/>
  <c r="M142" i="2" s="1"/>
  <c r="E141" i="2"/>
  <c r="M141" i="2" s="1"/>
  <c r="E119" i="2"/>
  <c r="M119" i="2" s="1"/>
  <c r="E140" i="2"/>
  <c r="M140" i="2" s="1"/>
  <c r="E295" i="2"/>
  <c r="M295" i="2" s="1"/>
  <c r="E349" i="2"/>
  <c r="M349" i="2" s="1"/>
  <c r="E365" i="2"/>
  <c r="M365" i="2" s="1"/>
  <c r="E3" i="2"/>
  <c r="E139" i="2"/>
  <c r="M139" i="2" s="1"/>
  <c r="E329" i="2"/>
  <c r="M329" i="2" s="1"/>
  <c r="E118" i="2"/>
  <c r="M118" i="2" s="1"/>
  <c r="E100" i="2"/>
  <c r="M100" i="2" s="1"/>
  <c r="E138" i="2"/>
  <c r="M138" i="2" s="1"/>
  <c r="E99" i="2"/>
  <c r="M99" i="2" s="1"/>
  <c r="E284" i="2"/>
  <c r="M284" i="2" s="1"/>
  <c r="E285" i="2"/>
  <c r="M285" i="2" s="1"/>
  <c r="E98" i="2"/>
  <c r="M98" i="2" s="1"/>
  <c r="E97" i="2"/>
  <c r="M97" i="2" s="1"/>
  <c r="E293" i="2"/>
  <c r="M293" i="2" s="1"/>
  <c r="E348" i="2"/>
  <c r="M348" i="2" s="1"/>
  <c r="E298" i="2"/>
  <c r="M298" i="2" s="1"/>
  <c r="E96" i="2"/>
  <c r="M96" i="2" s="1"/>
  <c r="E317" i="2"/>
  <c r="M317" i="2" s="1"/>
  <c r="E117" i="2"/>
  <c r="M117" i="2" s="1"/>
  <c r="E137" i="2"/>
  <c r="M137" i="2" s="1"/>
  <c r="E327" i="2"/>
  <c r="M327" i="2" s="1"/>
  <c r="E323" i="2"/>
  <c r="M323" i="2" s="1"/>
  <c r="E95" i="2"/>
  <c r="M95" i="2" s="1"/>
  <c r="E136" i="2"/>
  <c r="M136" i="2" s="1"/>
  <c r="E383" i="2"/>
  <c r="M383" i="2" s="1"/>
  <c r="E135" i="2"/>
  <c r="M135" i="2" s="1"/>
  <c r="E116" i="2"/>
  <c r="M116" i="2" s="1"/>
  <c r="E94" i="2"/>
  <c r="M94" i="2" s="1"/>
  <c r="E93" i="2"/>
  <c r="M93" i="2" s="1"/>
  <c r="E402" i="2"/>
  <c r="M402" i="2" s="1"/>
  <c r="E92" i="2"/>
  <c r="M92" i="2" s="1"/>
  <c r="E352" i="2"/>
  <c r="M352" i="2" s="1"/>
  <c r="E267" i="2"/>
  <c r="M267" i="2" s="1"/>
  <c r="E233" i="2"/>
  <c r="M233" i="2" s="1"/>
  <c r="E91" i="2"/>
  <c r="M91" i="2" s="1"/>
  <c r="E315" i="2"/>
  <c r="M315" i="2" s="1"/>
  <c r="E282" i="2"/>
  <c r="M282" i="2" s="1"/>
  <c r="E301" i="2"/>
  <c r="M301" i="2" s="1"/>
  <c r="E90" i="2"/>
  <c r="M90" i="2" s="1"/>
  <c r="E287" i="2"/>
  <c r="M287" i="2" s="1"/>
  <c r="E275" i="2"/>
  <c r="M275" i="2" s="1"/>
  <c r="E248" i="2"/>
  <c r="M248" i="2" s="1"/>
  <c r="E134" i="2"/>
  <c r="M134" i="2" s="1"/>
  <c r="E288" i="2"/>
  <c r="M288" i="2" s="1"/>
  <c r="E133" i="2"/>
  <c r="M133" i="2" s="1"/>
  <c r="E132" i="2"/>
  <c r="M132" i="2" s="1"/>
  <c r="E131" i="2"/>
  <c r="M131" i="2" s="1"/>
  <c r="E130" i="2"/>
  <c r="M130" i="2" s="1"/>
  <c r="E115" i="2"/>
  <c r="M115" i="2" s="1"/>
  <c r="E268" i="2"/>
  <c r="M268" i="2" s="1"/>
  <c r="E373" i="2"/>
  <c r="M373" i="2" s="1"/>
  <c r="E300" i="2"/>
  <c r="M300" i="2" s="1"/>
  <c r="E129" i="2"/>
  <c r="M129" i="2" s="1"/>
  <c r="E89" i="2"/>
  <c r="M89" i="2" s="1"/>
  <c r="E289" i="2"/>
  <c r="M289" i="2" s="1"/>
  <c r="E128" i="2"/>
  <c r="M128" i="2" s="1"/>
  <c r="E279" i="2"/>
  <c r="M279" i="2" s="1"/>
  <c r="E277" i="2"/>
  <c r="M277" i="2" s="1"/>
  <c r="E88" i="2"/>
  <c r="M88" i="2" s="1"/>
  <c r="E127" i="2"/>
  <c r="M127" i="2" s="1"/>
  <c r="E234" i="2"/>
  <c r="M234" i="2" s="1"/>
  <c r="E405" i="2"/>
  <c r="M405" i="2" s="1"/>
  <c r="E328" i="2"/>
  <c r="M328" i="2" s="1"/>
  <c r="E126" i="2"/>
  <c r="M126" i="2" s="1"/>
  <c r="E388" i="2"/>
  <c r="M388" i="2" s="1"/>
  <c r="E87" i="2"/>
  <c r="M87" i="2" s="1"/>
  <c r="E304" i="2"/>
  <c r="M304" i="2" s="1"/>
  <c r="E86" i="2"/>
  <c r="M86" i="2" s="1"/>
  <c r="E125" i="2"/>
  <c r="M125" i="2" s="1"/>
  <c r="E35" i="2"/>
  <c r="M35" i="2" s="1"/>
  <c r="E258" i="2"/>
  <c r="M258" i="2" s="1"/>
  <c r="E281" i="2"/>
  <c r="M281" i="2" s="1"/>
  <c r="E228" i="2"/>
  <c r="M228" i="2" s="1"/>
  <c r="E124" i="2"/>
  <c r="M124" i="2" s="1"/>
  <c r="E278" i="2"/>
  <c r="M278" i="2" s="1"/>
  <c r="E34" i="2"/>
  <c r="M34" i="2" s="1"/>
  <c r="E33" i="2"/>
  <c r="M33" i="2" s="1"/>
  <c r="E331" i="2"/>
  <c r="M331" i="2" s="1"/>
  <c r="E312" i="2"/>
  <c r="M312" i="2" s="1"/>
  <c r="E32" i="2"/>
  <c r="M32" i="2" s="1"/>
  <c r="E239" i="2"/>
  <c r="M239" i="2" s="1"/>
  <c r="E31" i="2"/>
  <c r="M31" i="2" s="1"/>
  <c r="E30" i="2"/>
  <c r="M30" i="2" s="1"/>
  <c r="E29" i="2"/>
  <c r="M29" i="2" s="1"/>
  <c r="E113" i="2"/>
  <c r="M113" i="2" s="1"/>
  <c r="E28" i="2"/>
  <c r="M28" i="2" s="1"/>
  <c r="E307" i="2"/>
  <c r="M307" i="2" s="1"/>
  <c r="E274" i="2"/>
  <c r="M274" i="2" s="1"/>
  <c r="E27" i="2"/>
  <c r="M27" i="2" s="1"/>
  <c r="E112" i="2"/>
  <c r="M112" i="2" s="1"/>
  <c r="E226" i="2"/>
  <c r="M226" i="2" s="1"/>
  <c r="E26" i="2"/>
  <c r="M26" i="2" s="1"/>
  <c r="E25" i="2"/>
  <c r="M25" i="2" s="1"/>
  <c r="E240" i="2"/>
  <c r="M240" i="2" s="1"/>
  <c r="E24" i="2"/>
  <c r="M24" i="2" s="1"/>
  <c r="E111" i="2"/>
  <c r="M111" i="2" s="1"/>
  <c r="E324" i="2"/>
  <c r="M324" i="2" s="1"/>
  <c r="E123" i="2"/>
  <c r="M123" i="2" s="1"/>
  <c r="E110" i="2"/>
  <c r="M110" i="2" s="1"/>
  <c r="E354" i="2"/>
  <c r="M354" i="2" s="1"/>
  <c r="E387" i="2"/>
  <c r="M387" i="2" s="1"/>
  <c r="J407" i="2"/>
  <c r="M3" i="2" l="1"/>
  <c r="F217" i="2"/>
  <c r="M217" i="2"/>
  <c r="F326" i="2"/>
  <c r="M326" i="2"/>
  <c r="F105" i="2"/>
  <c r="M105" i="2"/>
  <c r="F369" i="2"/>
  <c r="M369" i="2"/>
  <c r="F176" i="2"/>
  <c r="M176" i="2"/>
  <c r="F302" i="2"/>
  <c r="M302" i="2"/>
  <c r="F185" i="2"/>
  <c r="M185" i="2"/>
  <c r="F192" i="2"/>
  <c r="M192" i="2"/>
  <c r="F198" i="2"/>
  <c r="M198" i="2"/>
  <c r="F50" i="2"/>
  <c r="M50" i="2"/>
  <c r="F203" i="2"/>
  <c r="M203" i="2"/>
  <c r="F57" i="2"/>
  <c r="M57" i="2"/>
  <c r="F62" i="2"/>
  <c r="M62" i="2"/>
  <c r="F376" i="2"/>
  <c r="M376" i="2"/>
  <c r="F380" i="2"/>
  <c r="M380" i="2"/>
  <c r="F319" i="2"/>
  <c r="M319" i="2"/>
  <c r="F69" i="2"/>
  <c r="M69" i="2"/>
  <c r="F392" i="2"/>
  <c r="M392" i="2"/>
  <c r="F76" i="2"/>
  <c r="M76" i="2"/>
  <c r="F80" i="2"/>
  <c r="M80" i="2"/>
  <c r="F283" i="2"/>
  <c r="M283" i="2"/>
  <c r="F11" i="2"/>
  <c r="M11" i="2"/>
  <c r="F85" i="2"/>
  <c r="M85" i="2"/>
  <c r="F406" i="2"/>
  <c r="M406" i="2"/>
  <c r="F211" i="2"/>
  <c r="M211" i="2"/>
  <c r="F220" i="2"/>
  <c r="M220" i="2"/>
  <c r="F110" i="2"/>
  <c r="F226" i="2"/>
  <c r="F30" i="2"/>
  <c r="F278" i="2"/>
  <c r="F304" i="2"/>
  <c r="F88" i="2"/>
  <c r="F373" i="2"/>
  <c r="F134" i="2"/>
  <c r="F91" i="2"/>
  <c r="F116" i="2"/>
  <c r="F117" i="2"/>
  <c r="F285" i="2"/>
  <c r="F3" i="2"/>
  <c r="F4" i="2"/>
  <c r="F316" i="2"/>
  <c r="F333" i="2"/>
  <c r="F286" i="2"/>
  <c r="F340" i="2"/>
  <c r="F366" i="2"/>
  <c r="F371" i="2"/>
  <c r="F157" i="2"/>
  <c r="F255" i="2"/>
  <c r="F305" i="2"/>
  <c r="F357" i="2"/>
  <c r="F359" i="2"/>
  <c r="F360" i="2"/>
  <c r="F104" i="2"/>
  <c r="F363" i="2"/>
  <c r="F332" i="2"/>
  <c r="F109" i="2"/>
  <c r="F41" i="2"/>
  <c r="F43" i="2"/>
  <c r="F191" i="2"/>
  <c r="F197" i="2"/>
  <c r="F49" i="2"/>
  <c r="F52" i="2"/>
  <c r="F56" i="2"/>
  <c r="F262" i="2"/>
  <c r="F64" i="2"/>
  <c r="F66" i="2"/>
  <c r="F238" i="2"/>
  <c r="F256" i="2"/>
  <c r="F244" i="2"/>
  <c r="F75" i="2"/>
  <c r="F292" i="2"/>
  <c r="F8" i="2"/>
  <c r="F10" i="2"/>
  <c r="F16" i="2"/>
  <c r="F385" i="2"/>
  <c r="F216" i="2"/>
  <c r="F219" i="2"/>
  <c r="F123" i="2"/>
  <c r="F112" i="2"/>
  <c r="F31" i="2"/>
  <c r="F124" i="2"/>
  <c r="F87" i="2"/>
  <c r="F277" i="2"/>
  <c r="F268" i="2"/>
  <c r="F248" i="2"/>
  <c r="F233" i="2"/>
  <c r="F135" i="2"/>
  <c r="F317" i="2"/>
  <c r="F284" i="2"/>
  <c r="F365" i="2"/>
  <c r="F5" i="2"/>
  <c r="F6" i="2"/>
  <c r="F149" i="2"/>
  <c r="F150" i="2"/>
  <c r="F151" i="2"/>
  <c r="F223" i="2"/>
  <c r="F236" i="2"/>
  <c r="F401" i="2"/>
  <c r="F345" i="2"/>
  <c r="F355" i="2"/>
  <c r="F242" i="2"/>
  <c r="F309" i="2"/>
  <c r="F166" i="2"/>
  <c r="F324" i="2"/>
  <c r="F27" i="2"/>
  <c r="F239" i="2"/>
  <c r="F228" i="2"/>
  <c r="F388" i="2"/>
  <c r="F279" i="2"/>
  <c r="F115" i="2"/>
  <c r="F275" i="2"/>
  <c r="F267" i="2"/>
  <c r="F383" i="2"/>
  <c r="F96" i="2"/>
  <c r="F99" i="2"/>
  <c r="F349" i="2"/>
  <c r="F294" i="2"/>
  <c r="F146" i="2"/>
  <c r="F372" i="2"/>
  <c r="F308" i="2"/>
  <c r="F341" i="2"/>
  <c r="F270" i="2"/>
  <c r="F154" i="2"/>
  <c r="F158" i="2"/>
  <c r="F121" i="2"/>
  <c r="F356" i="2"/>
  <c r="F231" i="2"/>
  <c r="F350" i="2"/>
  <c r="F263" i="2"/>
  <c r="F260" i="2"/>
  <c r="F169" i="2"/>
  <c r="F173" i="2"/>
  <c r="F177" i="2"/>
  <c r="F180" i="2"/>
  <c r="F186" i="2"/>
  <c r="F193" i="2"/>
  <c r="F390" i="2"/>
  <c r="F51" i="2"/>
  <c r="F53" i="2"/>
  <c r="F58" i="2"/>
  <c r="F63" i="2"/>
  <c r="F377" i="2"/>
  <c r="F381" i="2"/>
  <c r="F320" i="2"/>
  <c r="F252" i="2"/>
  <c r="F71" i="2"/>
  <c r="F77" i="2"/>
  <c r="F396" i="2"/>
  <c r="F306" i="2"/>
  <c r="F290" i="2"/>
  <c r="F303" i="2"/>
  <c r="F386" i="2"/>
  <c r="F111" i="2"/>
  <c r="F274" i="2"/>
  <c r="F32" i="2"/>
  <c r="F281" i="2"/>
  <c r="F126" i="2"/>
  <c r="F128" i="2"/>
  <c r="F130" i="2"/>
  <c r="F287" i="2"/>
  <c r="F352" i="2"/>
  <c r="F136" i="2"/>
  <c r="F298" i="2"/>
  <c r="F138" i="2"/>
  <c r="F295" i="2"/>
  <c r="F36" i="2"/>
  <c r="F335" i="2"/>
  <c r="F370" i="2"/>
  <c r="F337" i="2"/>
  <c r="F342" i="2"/>
  <c r="F273" i="2"/>
  <c r="F276" i="2"/>
  <c r="F159" i="2"/>
  <c r="F160" i="2"/>
  <c r="F225" i="2"/>
  <c r="F330" i="2"/>
  <c r="F265" i="2"/>
  <c r="F367" i="2"/>
  <c r="F368" i="2"/>
  <c r="F170" i="2"/>
  <c r="F107" i="2"/>
  <c r="F178" i="2"/>
  <c r="F181" i="2"/>
  <c r="F187" i="2"/>
  <c r="F45" i="2"/>
  <c r="F299" i="2"/>
  <c r="F201" i="2"/>
  <c r="F204" i="2"/>
  <c r="F59" i="2"/>
  <c r="F222" i="2"/>
  <c r="F250" i="2"/>
  <c r="F382" i="2"/>
  <c r="F221" i="2"/>
  <c r="F249" i="2"/>
  <c r="F208" i="2"/>
  <c r="F78" i="2"/>
  <c r="F81" i="2"/>
  <c r="F393" i="2"/>
  <c r="F12" i="2"/>
  <c r="F17" i="2"/>
  <c r="F21" i="2"/>
  <c r="F212" i="2"/>
  <c r="F24" i="2"/>
  <c r="F307" i="2"/>
  <c r="F312" i="2"/>
  <c r="F258" i="2"/>
  <c r="F328" i="2"/>
  <c r="F289" i="2"/>
  <c r="F131" i="2"/>
  <c r="F90" i="2"/>
  <c r="F92" i="2"/>
  <c r="F95" i="2"/>
  <c r="F348" i="2"/>
  <c r="F100" i="2"/>
  <c r="F140" i="2"/>
  <c r="F143" i="2"/>
  <c r="F400" i="2"/>
  <c r="F336" i="2"/>
  <c r="F314" i="2"/>
  <c r="F322" i="2"/>
  <c r="F101" i="2"/>
  <c r="F155" i="2"/>
  <c r="F254" i="2"/>
  <c r="F122" i="2"/>
  <c r="F162" i="2"/>
  <c r="F311" i="2"/>
  <c r="F164" i="2"/>
  <c r="F167" i="2"/>
  <c r="F321" i="2"/>
  <c r="F171" i="2"/>
  <c r="F38" i="2"/>
  <c r="F389" i="2"/>
  <c r="F182" i="2"/>
  <c r="F188" i="2"/>
  <c r="F194" i="2"/>
  <c r="F199" i="2"/>
  <c r="F253" i="2"/>
  <c r="F205" i="2"/>
  <c r="F60" i="2"/>
  <c r="F114" i="2"/>
  <c r="F378" i="2"/>
  <c r="F334" i="2"/>
  <c r="F364" i="2"/>
  <c r="F229" i="2"/>
  <c r="F72" i="2"/>
  <c r="F296" i="2"/>
  <c r="F246" i="2"/>
  <c r="F394" i="2"/>
  <c r="F13" i="2"/>
  <c r="F7" i="2"/>
  <c r="F22" i="2"/>
  <c r="F213" i="2"/>
  <c r="F240" i="2"/>
  <c r="F28" i="2"/>
  <c r="F331" i="2"/>
  <c r="F35" i="2"/>
  <c r="F405" i="2"/>
  <c r="F89" i="2"/>
  <c r="F132" i="2"/>
  <c r="F301" i="2"/>
  <c r="F402" i="2"/>
  <c r="F323" i="2"/>
  <c r="F293" i="2"/>
  <c r="F118" i="2"/>
  <c r="F119" i="2"/>
  <c r="F144" i="2"/>
  <c r="F147" i="2"/>
  <c r="F291" i="2"/>
  <c r="F338" i="2"/>
  <c r="F343" i="2"/>
  <c r="F120" i="2"/>
  <c r="F398" i="2"/>
  <c r="F344" i="2"/>
  <c r="F161" i="2"/>
  <c r="F313" i="2"/>
  <c r="F358" i="2"/>
  <c r="F232" i="2"/>
  <c r="F399" i="2"/>
  <c r="F361" i="2"/>
  <c r="F310" i="2"/>
  <c r="F174" i="2"/>
  <c r="F39" i="2"/>
  <c r="F42" i="2"/>
  <c r="F189" i="2"/>
  <c r="F195" i="2"/>
  <c r="F47" i="2"/>
  <c r="F202" i="2"/>
  <c r="F54" i="2"/>
  <c r="F61" i="2"/>
  <c r="F374" i="2"/>
  <c r="F65" i="2"/>
  <c r="F318" i="2"/>
  <c r="F241" i="2"/>
  <c r="F243" i="2"/>
  <c r="F73" i="2"/>
  <c r="F224" i="2"/>
  <c r="F247" i="2"/>
  <c r="F395" i="2"/>
  <c r="F14" i="2"/>
  <c r="F18" i="2"/>
  <c r="F23" i="2"/>
  <c r="F214" i="2"/>
  <c r="F387" i="2"/>
  <c r="F25" i="2"/>
  <c r="F113" i="2"/>
  <c r="F33" i="2"/>
  <c r="F125" i="2"/>
  <c r="F234" i="2"/>
  <c r="F129" i="2"/>
  <c r="F133" i="2"/>
  <c r="F282" i="2"/>
  <c r="F93" i="2"/>
  <c r="F327" i="2"/>
  <c r="F97" i="2"/>
  <c r="F329" i="2"/>
  <c r="F141" i="2"/>
  <c r="F271" i="2"/>
  <c r="F269" i="2"/>
  <c r="F403" i="2"/>
  <c r="F245" i="2"/>
  <c r="F264" i="2"/>
  <c r="F153" i="2"/>
  <c r="F325" i="2"/>
  <c r="F37" i="2"/>
  <c r="F346" i="2"/>
  <c r="F163" i="2"/>
  <c r="F280" i="2"/>
  <c r="F102" i="2"/>
  <c r="F103" i="2"/>
  <c r="F230" i="2"/>
  <c r="F172" i="2"/>
  <c r="F108" i="2"/>
  <c r="F40" i="2"/>
  <c r="F183" i="2"/>
  <c r="F190" i="2"/>
  <c r="F46" i="2"/>
  <c r="F200" i="2"/>
  <c r="F391" i="2"/>
  <c r="F206" i="2"/>
  <c r="F207" i="2"/>
  <c r="F375" i="2"/>
  <c r="F379" i="2"/>
  <c r="F67" i="2"/>
  <c r="F235" i="2"/>
  <c r="F237" i="2"/>
  <c r="F259" i="2"/>
  <c r="F79" i="2"/>
  <c r="F82" i="2"/>
  <c r="F272" i="2"/>
  <c r="F15" i="2"/>
  <c r="F19" i="2"/>
  <c r="F209" i="2"/>
  <c r="F215" i="2"/>
  <c r="F354" i="2"/>
  <c r="F26" i="2"/>
  <c r="F29" i="2"/>
  <c r="F34" i="2"/>
  <c r="F86" i="2"/>
  <c r="F127" i="2"/>
  <c r="F300" i="2"/>
  <c r="F288" i="2"/>
  <c r="F315" i="2"/>
  <c r="F94" i="2"/>
  <c r="F137" i="2"/>
  <c r="F98" i="2"/>
  <c r="F139" i="2"/>
  <c r="F142" i="2"/>
  <c r="F145" i="2"/>
  <c r="F148" i="2"/>
  <c r="F397" i="2"/>
  <c r="F339" i="2"/>
  <c r="F152" i="2"/>
  <c r="F227" i="2"/>
  <c r="F156" i="2"/>
  <c r="F347" i="2"/>
  <c r="F404" i="2"/>
  <c r="F351" i="2"/>
  <c r="F297" i="2"/>
  <c r="F165" i="2"/>
  <c r="F168" i="2"/>
  <c r="F362" i="2"/>
  <c r="F106" i="2"/>
  <c r="F175" i="2"/>
  <c r="F179" i="2"/>
  <c r="F184" i="2"/>
  <c r="F44" i="2"/>
  <c r="F196" i="2"/>
  <c r="F48" i="2"/>
  <c r="F384" i="2"/>
  <c r="F55" i="2"/>
  <c r="F353" i="2"/>
  <c r="F251" i="2"/>
  <c r="F266" i="2"/>
  <c r="F68" i="2"/>
  <c r="F261" i="2"/>
  <c r="F70" i="2"/>
  <c r="F74" i="2"/>
  <c r="F257" i="2"/>
  <c r="F83" i="2"/>
  <c r="F9" i="2"/>
  <c r="F84" i="2"/>
  <c r="F20" i="2"/>
  <c r="F210" i="2"/>
  <c r="F218" i="2"/>
  <c r="H406" i="1"/>
  <c r="AI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<sst xmlns="http://schemas.openxmlformats.org/spreadsheetml/2006/main" count="4921" uniqueCount="105">
  <si>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</si>
  <si>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</si>
  <si>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</si>
  <si>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</si>
  <si>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</si>
  <si>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</si>
  <si>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</si>
  <si>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</si>
  <si>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</si>
  <si>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</si>
  <si>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</si>
  <si>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CC</t>
  </si>
  <si>
    <t>--CC</t>
  </si>
  <si>
    <t>FB</t>
  </si>
  <si>
    <t>FS</t>
  </si>
  <si>
    <t>FL</t>
  </si>
  <si>
    <t>CALI</t>
  </si>
  <si>
    <t>COVID</t>
  </si>
  <si>
    <t>SIN RADICAR</t>
  </si>
  <si>
    <t>FABILU S.A.S</t>
  </si>
  <si>
    <t>Evento</t>
  </si>
  <si>
    <t>URGENCIA</t>
  </si>
  <si>
    <t>FACT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</si>
  <si>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</si>
  <si>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</si>
  <si>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</si>
  <si>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</si>
  <si>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</si>
  <si>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</si>
  <si>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</si>
  <si>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</si>
  <si>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</si>
  <si>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</si>
  <si>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</si>
  <si>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</si>
  <si>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</si>
  <si>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</si>
  <si>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</si>
  <si>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Rete Fuente</t>
  </si>
  <si>
    <t>Glosa Aceptada</t>
  </si>
  <si>
    <t>Glosa Pendiente</t>
  </si>
  <si>
    <t>Valor Devolucion</t>
  </si>
  <si>
    <t>ESTADO CARTERA ANTERIOR</t>
  </si>
  <si>
    <t>Factura pendiente en programacion de pago</t>
  </si>
  <si>
    <t>PARA PAGO</t>
  </si>
  <si>
    <t>ACUERDO</t>
  </si>
  <si>
    <t>Factura devuelta</t>
  </si>
  <si>
    <t>DEVOLUCION</t>
  </si>
  <si>
    <t>GLOSA</t>
  </si>
  <si>
    <t>Factura pendiente en programacion de pago - Glosa por responder IPS</t>
  </si>
  <si>
    <t>Factura cancelada</t>
  </si>
  <si>
    <t>PAGADA</t>
  </si>
  <si>
    <t>Factura en proceso interno</t>
  </si>
  <si>
    <t>DEVOLUCION SIN NOTIFICAR</t>
  </si>
  <si>
    <t>Factura cerrada por extemporaneidad</t>
  </si>
  <si>
    <t>EXTEMPORANEA</t>
  </si>
  <si>
    <t>Devuelta</t>
  </si>
  <si>
    <t>Finalizada</t>
  </si>
  <si>
    <t>Para respuesta prestador</t>
  </si>
  <si>
    <t>Para cargar RIPS o soportes</t>
  </si>
  <si>
    <t>Para auditoria de pertinencia</t>
  </si>
  <si>
    <t>ESTADO IPS</t>
  </si>
  <si>
    <t>ESTADO EPS 2023-12-18</t>
  </si>
  <si>
    <t>CANT</t>
  </si>
  <si>
    <t>Factura devuelta (Acuerdo de pago)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</si>
  <si>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</si>
  <si>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</si>
  <si>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</si>
  <si>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</si>
  <si>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</si>
  <si>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</si>
  <si>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</si>
  <si>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</si>
  <si>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</si>
  <si>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</si>
  <si>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</si>
  <si>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</si>
  <si>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</si>
  <si>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</si>
  <si>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</si>
  <si>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</si>
  <si>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</si>
  <si>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</si>
  <si>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</si>
  <si>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</si>
  <si>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</si>
  <si>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</si>
  <si>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Santiago de Cali, diciembre 18 2023</t>
  </si>
  <si>
    <t>Factura no radicada</t>
  </si>
  <si>
    <t>Valor a Pagar</t>
  </si>
  <si>
    <t>Glosa por contestar IPS</t>
  </si>
  <si>
    <t>Total general</t>
  </si>
  <si>
    <t>Factura pendiente en programacion de pago - Glosa aceptada por la IPS</t>
  </si>
  <si>
    <t xml:space="preserve">CANT </t>
  </si>
  <si>
    <t>SALDO IPS</t>
  </si>
  <si>
    <t>GLOSA ACEP</t>
  </si>
  <si>
    <t>Con Corte al dia: 30/11/2023</t>
  </si>
  <si>
    <t>FACTURA CERRADA POR EXTEMPORANEIDAD</t>
  </si>
  <si>
    <t>Factura pendiente en programacion de pago (covid)</t>
  </si>
  <si>
    <t>Señores : FABILU S.A.S</t>
  </si>
  <si>
    <t>NIT: 900242742</t>
  </si>
  <si>
    <t>Deisy Villota</t>
  </si>
  <si>
    <t>Analista de Cartera</t>
  </si>
  <si>
    <t>aaaa</t>
  </si>
  <si>
    <t>Fabilu S.A.S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</si>
</sst>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.00_-;\-* #,##0.00_-;_-* &quot;-&quot;??_-;_-@_-"/>
    <numFmt numFmtId="167" formatCode="_-* #,##0\ _€_-;\-* #,##0\ _€_-;_-* &quot;-&quot;??\ _€_-;_-@_-"/>
    <numFmt numFmtId="168" formatCode="_-[$$-240A]\ * #,##0.00_-;\-[$$-240A]\ * #,##0.00_-;_-[$$-240A]\ * &quot;-&quot;??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rgb="FF000000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9" fillId="0" borderId="0"/>
  </cellStyleXfs>
  <cellXfs count="9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0" fontId="0" fillId="0" borderId="1" xfId="0" applyBorder="1"/>
    <xf numFmtId="0" fontId="0" fillId="2" borderId="1" xfId="0" applyFill="1" applyBorder="1" applyAlignment="1">
      <alignment horizontal="center"/>
    </xf>
    <xf numFmtId="14" fontId="0" fillId="0" borderId="1" xfId="0" applyNumberFormat="1" applyBorder="1"/>
    <xf numFmtId="165" fontId="1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165" fontId="0" fillId="0" borderId="0" xfId="1" applyNumberFormat="1" applyFont="1"/>
    <xf numFmtId="0" fontId="6" fillId="0" borderId="1" xfId="0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8" fillId="0" borderId="1" xfId="0" applyFont="1" applyBorder="1"/>
    <xf numFmtId="0" fontId="8" fillId="0" borderId="0" xfId="0" applyFont="1"/>
    <xf numFmtId="165" fontId="8" fillId="0" borderId="0" xfId="1" applyNumberFormat="1" applyFont="1"/>
    <xf numFmtId="0" fontId="6" fillId="3" borderId="1" xfId="0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7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9" fontId="6" fillId="3" borderId="1" xfId="2" applyNumberFormat="1" applyFont="1" applyFill="1" applyBorder="1" applyAlignment="1">
      <alignment horizontal="center" vertical="center" wrapText="1"/>
    </xf>
    <xf numFmtId="169" fontId="8" fillId="0" borderId="0" xfId="2" applyNumberFormat="1" applyFont="1"/>
    <xf numFmtId="0" fontId="8" fillId="0" borderId="0" xfId="0" applyFont="1" applyAlignment="1">
      <alignment horizontal="left"/>
    </xf>
    <xf numFmtId="0" fontId="6" fillId="5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70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72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171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7" fillId="0" borderId="1" xfId="0" applyFont="1" applyFill="1" applyBorder="1"/>
    <xf numFmtId="0" fontId="8" fillId="0" borderId="1" xfId="0" applyFont="1" applyFill="1" applyBorder="1"/>
    <xf numFmtId="14" fontId="8" fillId="0" borderId="1" xfId="0" applyNumberFormat="1" applyFont="1" applyFill="1" applyBorder="1"/>
    <xf numFmtId="165" fontId="8" fillId="0" borderId="1" xfId="1" applyNumberFormat="1" applyFont="1" applyFill="1" applyBorder="1"/>
    <xf numFmtId="0" fontId="8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left"/>
    </xf>
    <xf numFmtId="169" fontId="8" fillId="0" borderId="1" xfId="2" applyNumberFormat="1" applyFont="1" applyFill="1" applyBorder="1"/>
    <xf numFmtId="168" fontId="8" fillId="0" borderId="1" xfId="0" applyNumberFormat="1" applyFont="1" applyFill="1" applyBorder="1"/>
    <xf numFmtId="0" fontId="8" fillId="0" borderId="0" xfId="0" applyFont="1" applyFill="1"/>
    <xf numFmtId="165" fontId="8" fillId="0" borderId="0" xfId="0" applyNumberFormat="1" applyFont="1" applyFill="1"/>
    <xf numFmtId="0" fontId="8" fillId="0" borderId="1" xfId="0" pivotButton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NumberFormat="1" applyFont="1" applyBorder="1"/>
    <xf numFmtId="169" fontId="8" fillId="0" borderId="1" xfId="0" applyNumberFormat="1" applyFont="1" applyBorder="1"/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169" fontId="8" fillId="0" borderId="1" xfId="0" applyNumberFormat="1" applyFont="1" applyFill="1" applyBorder="1"/>
  </cellXfs>
  <cellStyles count="5">
    <cellStyle name="Millares" xfId="2" builtinId="3"/>
    <cellStyle name="Millares 2" xfId="3"/>
    <cellStyle name="Moneda" xfId="1" builtinId="4"/>
    <cellStyle name="Normal" xfId="0" builtinId="0"/>
    <cellStyle name="Normal 2 2" xfId="4"/>
  </cellStyles>
  <dxfs count="26">
    <dxf>
      <numFmt numFmtId="169" formatCode="_-[$$-240A]\ * #,##0_-;\-[$$-240A]\ * #,##0_-;_-[$$-240A]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9" formatCode="_-[$$-240A]\ * #,##0_-;\-[$$-240A]\ * #,##0_-;_-[$$-240A]\ * &quot;-&quot;??_-;_-@_-"/>
    </dxf>
    <dxf>
      <numFmt numFmtId="169" formatCode="_-[$$-240A]\ * #,##0_-;\-[$$-240A]\ * #,##0_-;_-[$$-240A]\ * &quot;-&quot;??_-;_-@_-"/>
    </dxf>
    <dxf>
      <numFmt numFmtId="169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35984</xdr:colOff>
      <xdr:row>33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3759" y="548005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ownloads\Facturas_Acuerdo_de_Pargo_Fabilu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"/>
      <sheetName val="FACT ACUERDO DE PAGO FABILU"/>
    </sheetNames>
    <sheetDataSet>
      <sheetData sheetId="0"/>
      <sheetData sheetId="1">
        <row r="1">
          <cell r="G1">
            <v>362668490.03999996</v>
          </cell>
          <cell r="H1">
            <v>7401585.7600000007</v>
          </cell>
          <cell r="I1">
            <v>370070075.79999995</v>
          </cell>
        </row>
        <row r="2">
          <cell r="F2" t="str">
            <v>FACTURA</v>
          </cell>
          <cell r="G2" t="str">
            <v>VALOR CANCELADO</v>
          </cell>
          <cell r="H2" t="str">
            <v>retencion</v>
          </cell>
          <cell r="I2" t="str">
            <v>Total</v>
          </cell>
          <cell r="J2" t="str">
            <v>Diferencia</v>
          </cell>
          <cell r="K2" t="str">
            <v>Docuemnto</v>
          </cell>
          <cell r="L2" t="str">
            <v>Fecha</v>
          </cell>
          <cell r="N2" t="str">
            <v>ESTADO EPS 2023-11-21</v>
          </cell>
          <cell r="O2" t="str">
            <v>estado 19/12/2023</v>
          </cell>
        </row>
        <row r="3">
          <cell r="F3" t="str">
            <v>FB4915</v>
          </cell>
          <cell r="G3">
            <v>2935198</v>
          </cell>
          <cell r="H3">
            <v>59902</v>
          </cell>
          <cell r="I3">
            <v>2995100</v>
          </cell>
          <cell r="J3">
            <v>0</v>
          </cell>
          <cell r="M3" t="e">
            <v>#N/A</v>
          </cell>
          <cell r="N3" t="e">
            <v>#N/A</v>
          </cell>
          <cell r="O3" t="str">
            <v>Cancelada acuerdo de pago</v>
          </cell>
        </row>
        <row r="4">
          <cell r="F4" t="str">
            <v>FB5015</v>
          </cell>
          <cell r="G4">
            <v>781653</v>
          </cell>
          <cell r="H4">
            <v>15952.1</v>
          </cell>
          <cell r="I4">
            <v>797605.1</v>
          </cell>
          <cell r="J4">
            <v>9.9999999976716936E-2</v>
          </cell>
          <cell r="M4" t="e">
            <v>#N/A</v>
          </cell>
          <cell r="N4" t="e">
            <v>#N/A</v>
          </cell>
          <cell r="O4" t="str">
            <v>Cancelada acuerdo de pago</v>
          </cell>
        </row>
        <row r="5">
          <cell r="F5" t="str">
            <v>CC341032</v>
          </cell>
          <cell r="G5">
            <v>0</v>
          </cell>
          <cell r="N5" t="str">
            <v>Factura pendiente en programacion de pago</v>
          </cell>
          <cell r="O5" t="str">
            <v>Factura pendiente en programacion de pago</v>
          </cell>
        </row>
        <row r="6">
          <cell r="F6" t="str">
            <v>CC390722</v>
          </cell>
          <cell r="G6">
            <v>19910188</v>
          </cell>
          <cell r="H6">
            <v>602123.84</v>
          </cell>
          <cell r="I6">
            <v>20512311.84</v>
          </cell>
          <cell r="J6">
            <v>-9593880.1600000001</v>
          </cell>
          <cell r="N6" t="str">
            <v>Factura pendiente en programacion de pago</v>
          </cell>
          <cell r="O6" t="str">
            <v>Factura pendiente en programacion de pago</v>
          </cell>
        </row>
        <row r="7">
          <cell r="F7" t="str">
            <v>FB47882</v>
          </cell>
          <cell r="G7">
            <v>0</v>
          </cell>
          <cell r="N7" t="str">
            <v>Factura pendiente en programacion de pago</v>
          </cell>
          <cell r="O7" t="str">
            <v>Factura pendiente en programacion de pago</v>
          </cell>
        </row>
        <row r="8">
          <cell r="F8" t="str">
            <v>FB50875</v>
          </cell>
          <cell r="G8">
            <v>0</v>
          </cell>
          <cell r="N8" t="str">
            <v>Factura pendiente en programacion de pago</v>
          </cell>
          <cell r="O8" t="str">
            <v>Factura pendiente en programacion de pago</v>
          </cell>
        </row>
        <row r="9">
          <cell r="F9" t="str">
            <v>FB51900</v>
          </cell>
          <cell r="G9">
            <v>150795</v>
          </cell>
          <cell r="H9">
            <v>3077.44</v>
          </cell>
          <cell r="I9">
            <v>153872.44</v>
          </cell>
          <cell r="J9">
            <v>0.44000000000232831</v>
          </cell>
          <cell r="M9" t="e">
            <v>#N/A</v>
          </cell>
          <cell r="N9" t="str">
            <v>Factura cancelada</v>
          </cell>
          <cell r="O9" t="str">
            <v>Cancelada acuerdo de pago</v>
          </cell>
        </row>
        <row r="10">
          <cell r="F10" t="str">
            <v>FL13947</v>
          </cell>
          <cell r="G10">
            <v>2983617</v>
          </cell>
          <cell r="H10">
            <v>60890.14</v>
          </cell>
          <cell r="I10">
            <v>3044507.14</v>
          </cell>
          <cell r="J10">
            <v>0.14000000013038516</v>
          </cell>
          <cell r="M10" t="e">
            <v>#N/A</v>
          </cell>
          <cell r="N10" t="str">
            <v>Factura pendiente en programacion de pago</v>
          </cell>
          <cell r="O10" t="str">
            <v>Cancelada acuerdo de pago</v>
          </cell>
        </row>
        <row r="11">
          <cell r="F11" t="str">
            <v>FL15362</v>
          </cell>
          <cell r="G11">
            <v>0</v>
          </cell>
          <cell r="N11" t="str">
            <v>Factura pendiente en programacion de pago</v>
          </cell>
          <cell r="O11" t="str">
            <v>Factura pendiente en programacion de pago</v>
          </cell>
        </row>
        <row r="12">
          <cell r="F12" t="str">
            <v>FL17599</v>
          </cell>
          <cell r="G12">
            <v>2809785</v>
          </cell>
          <cell r="H12">
            <v>57342.559999999998</v>
          </cell>
          <cell r="I12">
            <v>2867127.56</v>
          </cell>
          <cell r="J12">
            <v>-0.43999999994412065</v>
          </cell>
          <cell r="M12" t="e">
            <v>#N/A</v>
          </cell>
          <cell r="N12" t="str">
            <v>Factura pendiente en programacion de pago</v>
          </cell>
          <cell r="O12" t="str">
            <v>Cancelada acuerdo de pago</v>
          </cell>
        </row>
        <row r="13">
          <cell r="F13" t="str">
            <v>FL17761</v>
          </cell>
          <cell r="G13">
            <v>0</v>
          </cell>
          <cell r="N13" t="str">
            <v>Factura pendiente en programacion de pago</v>
          </cell>
          <cell r="O13" t="str">
            <v>Factura pendiente en programacion de pago</v>
          </cell>
        </row>
        <row r="14">
          <cell r="F14" t="str">
            <v>FL18049</v>
          </cell>
          <cell r="G14">
            <v>0</v>
          </cell>
          <cell r="N14" t="str">
            <v>Factura pendiente en programacion de pago</v>
          </cell>
          <cell r="O14" t="str">
            <v>Factura pendiente en programacion de pago</v>
          </cell>
        </row>
        <row r="15">
          <cell r="F15" t="str">
            <v>FL18076</v>
          </cell>
          <cell r="G15">
            <v>1208242</v>
          </cell>
          <cell r="H15">
            <v>24658</v>
          </cell>
          <cell r="I15">
            <v>1232900</v>
          </cell>
          <cell r="J15">
            <v>0</v>
          </cell>
          <cell r="M15" t="e">
            <v>#N/A</v>
          </cell>
          <cell r="N15" t="str">
            <v>Factura pendiente en programacion de pago</v>
          </cell>
          <cell r="O15" t="str">
            <v>Cancelada acuerdo de pago</v>
          </cell>
        </row>
        <row r="16">
          <cell r="F16" t="str">
            <v>FL19243</v>
          </cell>
          <cell r="G16">
            <v>0</v>
          </cell>
          <cell r="N16" t="str">
            <v>Factura pendiente en programacion de pago</v>
          </cell>
          <cell r="O16" t="str">
            <v>Factura pendiente en programacion de pago</v>
          </cell>
        </row>
        <row r="17">
          <cell r="F17" t="str">
            <v>FS1461</v>
          </cell>
          <cell r="G17">
            <v>8191661</v>
          </cell>
          <cell r="H17">
            <v>167176.76</v>
          </cell>
          <cell r="I17">
            <v>8358837.7599999998</v>
          </cell>
          <cell r="J17">
            <v>-0.24000000022351742</v>
          </cell>
          <cell r="M17" t="e">
            <v>#N/A</v>
          </cell>
          <cell r="N17" t="e">
            <v>#N/A</v>
          </cell>
          <cell r="O17" t="str">
            <v>Cancelada acuerdo de pago</v>
          </cell>
        </row>
        <row r="18">
          <cell r="F18" t="str">
            <v>FS3585</v>
          </cell>
          <cell r="G18">
            <v>0</v>
          </cell>
          <cell r="N18" t="str">
            <v>Factura pendiente en programacion de pago</v>
          </cell>
          <cell r="O18" t="str">
            <v>Factura pendiente en programacion de pago</v>
          </cell>
        </row>
        <row r="19">
          <cell r="F19" t="str">
            <v>FS3725</v>
          </cell>
          <cell r="G19">
            <v>7180208</v>
          </cell>
          <cell r="H19">
            <v>146534.86000000002</v>
          </cell>
          <cell r="I19">
            <v>7326742.8600000003</v>
          </cell>
          <cell r="J19">
            <v>-0.13999999966472387</v>
          </cell>
          <cell r="M19" t="e">
            <v>#N/A</v>
          </cell>
          <cell r="N19" t="str">
            <v>Factura pendiente en programacion de pago</v>
          </cell>
          <cell r="O19" t="str">
            <v>Cancelada acuerdo de pago</v>
          </cell>
        </row>
        <row r="20">
          <cell r="F20" t="str">
            <v>FS4545</v>
          </cell>
          <cell r="G20">
            <v>4915003</v>
          </cell>
          <cell r="H20">
            <v>100306.18000000001</v>
          </cell>
          <cell r="I20">
            <v>5015309.18</v>
          </cell>
          <cell r="J20">
            <v>0.17999999970197678</v>
          </cell>
          <cell r="M20" t="e">
            <v>#N/A</v>
          </cell>
          <cell r="N20" t="str">
            <v>Factura pendiente en programacion de pago</v>
          </cell>
          <cell r="O20" t="str">
            <v>Cancelada acuerdo de pago</v>
          </cell>
        </row>
        <row r="21">
          <cell r="F21" t="str">
            <v>CC230705</v>
          </cell>
          <cell r="G21">
            <v>0</v>
          </cell>
          <cell r="N21" t="e">
            <v>#N/A</v>
          </cell>
          <cell r="O21" t="str">
            <v>Factura pendiente de pago, no presentada en cartera</v>
          </cell>
        </row>
        <row r="22">
          <cell r="F22" t="str">
            <v>CC229001</v>
          </cell>
          <cell r="G22">
            <v>0</v>
          </cell>
          <cell r="N22" t="str">
            <v>Factura pendiente en programacion de pago</v>
          </cell>
          <cell r="O22" t="str">
            <v>Factura pendiente en programacion de pago</v>
          </cell>
        </row>
        <row r="23">
          <cell r="F23" t="str">
            <v>CC350761</v>
          </cell>
          <cell r="G23">
            <v>0</v>
          </cell>
          <cell r="N23" t="str">
            <v>Factura pendiente en programacion de pago</v>
          </cell>
          <cell r="O23" t="str">
            <v>Factura pendiente en programacion de pago</v>
          </cell>
        </row>
        <row r="24">
          <cell r="F24" t="str">
            <v>CC384472</v>
          </cell>
          <cell r="G24">
            <v>27071382</v>
          </cell>
          <cell r="H24">
            <v>552477.18000000005</v>
          </cell>
          <cell r="I24">
            <v>27623859.18</v>
          </cell>
          <cell r="J24">
            <v>0.17999999970197678</v>
          </cell>
          <cell r="M24" t="e">
            <v>#N/A</v>
          </cell>
          <cell r="N24" t="e">
            <v>#N/A</v>
          </cell>
          <cell r="O24" t="str">
            <v>Cancelada acuerdo de pago</v>
          </cell>
        </row>
        <row r="25">
          <cell r="F25" t="str">
            <v>CC385642</v>
          </cell>
          <cell r="G25">
            <v>28153002</v>
          </cell>
          <cell r="H25">
            <v>880634.44000000006</v>
          </cell>
          <cell r="I25">
            <v>29033636.440000001</v>
          </cell>
          <cell r="J25">
            <v>-14998085.559999999</v>
          </cell>
          <cell r="N25" t="str">
            <v>Factura pendiente en programacion de pago</v>
          </cell>
          <cell r="O25" t="str">
            <v>Factura pendiente en programacion de pago</v>
          </cell>
        </row>
        <row r="26">
          <cell r="F26" t="str">
            <v>CC402058</v>
          </cell>
          <cell r="G26">
            <v>37655573</v>
          </cell>
          <cell r="H26">
            <v>768481.08</v>
          </cell>
          <cell r="I26">
            <v>38424054.079999998</v>
          </cell>
          <cell r="J26">
            <v>7.9999998211860657E-2</v>
          </cell>
          <cell r="M26" t="e">
            <v>#N/A</v>
          </cell>
          <cell r="N26" t="e">
            <v>#N/A</v>
          </cell>
          <cell r="O26" t="str">
            <v>Cancelada acuerdo de pago</v>
          </cell>
        </row>
        <row r="27">
          <cell r="F27" t="str">
            <v>CC408861</v>
          </cell>
          <cell r="G27">
            <v>1227698</v>
          </cell>
          <cell r="H27">
            <v>25055.06</v>
          </cell>
          <cell r="I27">
            <v>1252753.06</v>
          </cell>
          <cell r="J27">
            <v>6.0000000055879354E-2</v>
          </cell>
          <cell r="M27" t="e">
            <v>#N/A</v>
          </cell>
          <cell r="N27" t="e">
            <v>#N/A</v>
          </cell>
          <cell r="O27" t="str">
            <v>Cancelada acuerdo de pago</v>
          </cell>
        </row>
        <row r="28">
          <cell r="F28" t="str">
            <v>CC412908</v>
          </cell>
          <cell r="G28">
            <v>2109885</v>
          </cell>
          <cell r="H28">
            <v>43058.879999999997</v>
          </cell>
          <cell r="I28">
            <v>2152943.88</v>
          </cell>
          <cell r="J28">
            <v>-0.12000000011175871</v>
          </cell>
          <cell r="M28" t="e">
            <v>#N/A</v>
          </cell>
          <cell r="N28" t="e">
            <v>#N/A</v>
          </cell>
          <cell r="O28" t="str">
            <v>Cancelada acuerdo de pago</v>
          </cell>
        </row>
        <row r="29">
          <cell r="F29" t="str">
            <v>CC415783</v>
          </cell>
          <cell r="G29">
            <v>36578639</v>
          </cell>
          <cell r="H29">
            <v>746502.84</v>
          </cell>
          <cell r="I29">
            <v>37325141.840000004</v>
          </cell>
          <cell r="J29">
            <v>-0.15999999642372131</v>
          </cell>
          <cell r="M29" t="e">
            <v>#N/A</v>
          </cell>
          <cell r="N29" t="str">
            <v>Factura pendiente en programacion de pago</v>
          </cell>
          <cell r="O29" t="str">
            <v>Cancelada acuerdo de pago</v>
          </cell>
        </row>
        <row r="30">
          <cell r="F30" t="str">
            <v>CC419481</v>
          </cell>
          <cell r="G30">
            <v>0</v>
          </cell>
          <cell r="N30" t="str">
            <v>Factura pendiente en programacion de pago</v>
          </cell>
          <cell r="O30" t="str">
            <v>Factura pendiente en programacion de pago</v>
          </cell>
        </row>
        <row r="31">
          <cell r="F31" t="str">
            <v>CC420520</v>
          </cell>
          <cell r="G31">
            <v>0</v>
          </cell>
          <cell r="N31" t="str">
            <v>Factura pendiente en programacion de pago</v>
          </cell>
          <cell r="O31" t="str">
            <v>Factura pendiente en programacion de pago</v>
          </cell>
        </row>
        <row r="32">
          <cell r="F32" t="str">
            <v>FS47664</v>
          </cell>
          <cell r="G32">
            <v>1585221</v>
          </cell>
          <cell r="H32">
            <v>32351.440000000002</v>
          </cell>
          <cell r="I32">
            <v>1617572.44</v>
          </cell>
          <cell r="J32">
            <v>0.43999999994412065</v>
          </cell>
          <cell r="M32" t="e">
            <v>#N/A</v>
          </cell>
          <cell r="N32" t="e">
            <v>#N/A</v>
          </cell>
          <cell r="O32" t="str">
            <v>Cancelada acuerdo de pago</v>
          </cell>
        </row>
        <row r="33">
          <cell r="F33" t="str">
            <v>FS20363</v>
          </cell>
          <cell r="G33">
            <v>161700</v>
          </cell>
          <cell r="H33">
            <v>3300</v>
          </cell>
          <cell r="I33">
            <v>165000</v>
          </cell>
          <cell r="J33">
            <v>0</v>
          </cell>
          <cell r="M33" t="e">
            <v>#N/A</v>
          </cell>
          <cell r="N33" t="str">
            <v>Factura pendiente en programacion de pago</v>
          </cell>
          <cell r="O33" t="str">
            <v>Cancelada acuerdo de pago</v>
          </cell>
        </row>
        <row r="34">
          <cell r="F34" t="str">
            <v>FS21248</v>
          </cell>
          <cell r="G34">
            <v>0</v>
          </cell>
          <cell r="N34" t="str">
            <v>Factura pendiente en programacion de pago</v>
          </cell>
          <cell r="O34" t="str">
            <v>Factura pendiente en programacion de pago</v>
          </cell>
        </row>
        <row r="35">
          <cell r="F35" t="str">
            <v>FS140166</v>
          </cell>
          <cell r="G35">
            <v>0</v>
          </cell>
          <cell r="N35" t="str">
            <v>Factura pendiente en programacion de pago</v>
          </cell>
          <cell r="O35" t="str">
            <v>Factura pendiente en programacion de pago</v>
          </cell>
        </row>
        <row r="36">
          <cell r="F36" t="str">
            <v>FS27910</v>
          </cell>
          <cell r="G36">
            <v>40365068</v>
          </cell>
          <cell r="H36">
            <v>823776.9</v>
          </cell>
          <cell r="I36">
            <v>41188844.899999999</v>
          </cell>
          <cell r="J36">
            <v>-0.10000000149011612</v>
          </cell>
          <cell r="M36" t="e">
            <v>#N/A</v>
          </cell>
          <cell r="N36" t="e">
            <v>#N/A</v>
          </cell>
          <cell r="O36" t="str">
            <v>Cancelada acuerdo de pago</v>
          </cell>
        </row>
        <row r="37">
          <cell r="F37" t="str">
            <v>FS43332</v>
          </cell>
          <cell r="G37">
            <v>4050503</v>
          </cell>
          <cell r="H37">
            <v>82663.320000000007</v>
          </cell>
          <cell r="I37">
            <v>4133166.32</v>
          </cell>
          <cell r="J37">
            <v>0.31999999983236194</v>
          </cell>
          <cell r="M37" t="e">
            <v>#N/A</v>
          </cell>
          <cell r="N37" t="str">
            <v>Factura cancelada</v>
          </cell>
          <cell r="O37" t="str">
            <v>Cancelada acuerdo de pago</v>
          </cell>
        </row>
        <row r="38">
          <cell r="F38" t="str">
            <v>FS209156</v>
          </cell>
          <cell r="G38">
            <v>0</v>
          </cell>
          <cell r="N38" t="str">
            <v>Factura pendiente en programacion de pago</v>
          </cell>
          <cell r="O38" t="str">
            <v>Factura pendiente en programacion de pago</v>
          </cell>
        </row>
        <row r="39">
          <cell r="F39" t="str">
            <v>FS204115</v>
          </cell>
          <cell r="G39">
            <v>0</v>
          </cell>
          <cell r="N39" t="str">
            <v>Factura pendiente en programacion de pago</v>
          </cell>
          <cell r="O39" t="str">
            <v>Factura pendiente en programacion de pago</v>
          </cell>
        </row>
        <row r="40">
          <cell r="F40" t="str">
            <v>FS204130</v>
          </cell>
          <cell r="G40">
            <v>0</v>
          </cell>
          <cell r="N40" t="str">
            <v>Factura pendiente en programacion de pago</v>
          </cell>
          <cell r="O40" t="str">
            <v>Factura pendiente en programacion de pago</v>
          </cell>
        </row>
        <row r="41">
          <cell r="F41" t="str">
            <v>FS207811</v>
          </cell>
          <cell r="G41">
            <v>0</v>
          </cell>
          <cell r="N41" t="str">
            <v>Factura pendiente en programacion de pago</v>
          </cell>
          <cell r="O41" t="str">
            <v>Factura pendiente en programacion de pago</v>
          </cell>
        </row>
        <row r="42">
          <cell r="F42" t="str">
            <v>FS216091</v>
          </cell>
          <cell r="G42">
            <v>212654</v>
          </cell>
          <cell r="H42">
            <v>4339.88</v>
          </cell>
          <cell r="I42">
            <v>216993.88</v>
          </cell>
          <cell r="J42">
            <v>-0.11999999999534339</v>
          </cell>
          <cell r="M42" t="e">
            <v>#N/A</v>
          </cell>
          <cell r="N42" t="e">
            <v>#N/A</v>
          </cell>
          <cell r="O42" t="str">
            <v>Cancelada acuerdo de pago</v>
          </cell>
        </row>
        <row r="43">
          <cell r="F43" t="str">
            <v>FS217364</v>
          </cell>
          <cell r="G43">
            <v>74061</v>
          </cell>
          <cell r="H43">
            <v>5398</v>
          </cell>
          <cell r="I43">
            <v>79459</v>
          </cell>
          <cell r="J43">
            <v>-190441</v>
          </cell>
          <cell r="N43" t="str">
            <v>Factura pendiente en programacion de pago</v>
          </cell>
          <cell r="O43" t="str">
            <v>Factura pendiente en programacion de pago</v>
          </cell>
        </row>
        <row r="44">
          <cell r="F44" t="str">
            <v>FS217963</v>
          </cell>
          <cell r="G44">
            <v>0</v>
          </cell>
          <cell r="N44" t="str">
            <v>Factura pendiente en programacion de pago</v>
          </cell>
          <cell r="O44" t="str">
            <v>Factura pendiente en programacion de pago</v>
          </cell>
        </row>
        <row r="45">
          <cell r="F45" t="str">
            <v>FS218256</v>
          </cell>
          <cell r="G45">
            <v>0</v>
          </cell>
          <cell r="N45" t="str">
            <v>Factura pendiente en programacion de pago</v>
          </cell>
          <cell r="O45" t="str">
            <v>Factura pendiente en programacion de pago</v>
          </cell>
        </row>
        <row r="46">
          <cell r="F46" t="str">
            <v>FS219443</v>
          </cell>
          <cell r="G46">
            <v>0</v>
          </cell>
          <cell r="N46" t="str">
            <v>Factura pendiente en programacion de pago</v>
          </cell>
          <cell r="O46" t="str">
            <v>Factura pendiente en programacion de pago</v>
          </cell>
        </row>
        <row r="47">
          <cell r="F47" t="str">
            <v>FS221649</v>
          </cell>
          <cell r="G47">
            <v>0</v>
          </cell>
          <cell r="N47" t="str">
            <v>Factura pendiente en programacion de pago</v>
          </cell>
          <cell r="O47" t="str">
            <v>Factura pendiente en programacion de pago</v>
          </cell>
        </row>
        <row r="48">
          <cell r="F48" t="str">
            <v>FS221820</v>
          </cell>
          <cell r="G48">
            <v>0</v>
          </cell>
          <cell r="N48" t="str">
            <v>Factura pendiente en programacion de pago</v>
          </cell>
          <cell r="O48" t="str">
            <v>Factura pendiente en programacion de pago</v>
          </cell>
        </row>
        <row r="49">
          <cell r="F49" t="str">
            <v>FS220482</v>
          </cell>
          <cell r="G49">
            <v>0</v>
          </cell>
          <cell r="N49" t="str">
            <v>Factura pendiente en programacion de pago</v>
          </cell>
          <cell r="O49" t="str">
            <v>Factura pendiente en programacion de pago</v>
          </cell>
        </row>
        <row r="50">
          <cell r="F50" t="str">
            <v>FS224320</v>
          </cell>
          <cell r="G50">
            <v>0</v>
          </cell>
          <cell r="N50" t="str">
            <v>Factura pendiente en programacion de pago</v>
          </cell>
          <cell r="O50" t="str">
            <v>Factura pendiente en programacion de pago</v>
          </cell>
        </row>
        <row r="51">
          <cell r="F51" t="str">
            <v>FS225069</v>
          </cell>
          <cell r="G51">
            <v>0</v>
          </cell>
          <cell r="N51" t="str">
            <v>Factura pendiente en programacion de pago</v>
          </cell>
          <cell r="O51" t="str">
            <v>Factura pendiente en programacion de pago</v>
          </cell>
        </row>
        <row r="52">
          <cell r="F52" t="str">
            <v>FS147878</v>
          </cell>
          <cell r="G52">
            <v>58506</v>
          </cell>
          <cell r="H52">
            <v>1194</v>
          </cell>
          <cell r="I52">
            <v>59700</v>
          </cell>
          <cell r="J52">
            <v>0</v>
          </cell>
          <cell r="M52" t="e">
            <v>#N/A</v>
          </cell>
          <cell r="N52" t="e">
            <v>#N/A</v>
          </cell>
          <cell r="O52" t="str">
            <v>Cancelada acuerdo de pago</v>
          </cell>
        </row>
        <row r="53">
          <cell r="F53" t="str">
            <v>FS149641</v>
          </cell>
          <cell r="G53">
            <v>58506</v>
          </cell>
          <cell r="H53">
            <v>1194</v>
          </cell>
          <cell r="I53">
            <v>59700</v>
          </cell>
          <cell r="J53">
            <v>0</v>
          </cell>
          <cell r="M53" t="e">
            <v>#N/A</v>
          </cell>
          <cell r="N53" t="e">
            <v>#N/A</v>
          </cell>
          <cell r="O53" t="str">
            <v>Cancelada acuerdo de pago</v>
          </cell>
        </row>
        <row r="54">
          <cell r="F54" t="str">
            <v>FS149661</v>
          </cell>
          <cell r="G54">
            <v>970189</v>
          </cell>
          <cell r="H54">
            <v>19799.78</v>
          </cell>
          <cell r="I54">
            <v>989988.78</v>
          </cell>
          <cell r="J54">
            <v>-0.21999999997206032</v>
          </cell>
          <cell r="M54" t="e">
            <v>#N/A</v>
          </cell>
          <cell r="N54" t="e">
            <v>#N/A</v>
          </cell>
          <cell r="O54" t="str">
            <v>Cancelada acuerdo de pago</v>
          </cell>
        </row>
        <row r="55">
          <cell r="F55" t="str">
            <v>FS149677</v>
          </cell>
          <cell r="G55">
            <v>0</v>
          </cell>
          <cell r="N55" t="str">
            <v>Factura pendiente en programacion de pago</v>
          </cell>
          <cell r="O55" t="str">
            <v>Factura pendiente en programacion de pago</v>
          </cell>
        </row>
        <row r="56">
          <cell r="F56" t="str">
            <v>FS150475</v>
          </cell>
          <cell r="G56">
            <v>58506</v>
          </cell>
          <cell r="H56">
            <v>1194</v>
          </cell>
          <cell r="I56">
            <v>59700</v>
          </cell>
          <cell r="J56">
            <v>0</v>
          </cell>
          <cell r="M56" t="e">
            <v>#N/A</v>
          </cell>
          <cell r="N56" t="e">
            <v>#N/A</v>
          </cell>
          <cell r="O56" t="str">
            <v>Cancelada acuerdo de pago</v>
          </cell>
        </row>
        <row r="57">
          <cell r="F57" t="str">
            <v>FS150478</v>
          </cell>
          <cell r="G57">
            <v>41146</v>
          </cell>
          <cell r="H57">
            <v>1194</v>
          </cell>
          <cell r="I57">
            <v>42340</v>
          </cell>
          <cell r="J57">
            <v>-17360</v>
          </cell>
          <cell r="M57" t="e">
            <v>#N/A</v>
          </cell>
          <cell r="N57" t="str">
            <v>Factura no presentada en cartera</v>
          </cell>
          <cell r="O57" t="str">
            <v>Cancelada acuerdo de pago</v>
          </cell>
        </row>
        <row r="58">
          <cell r="F58" t="str">
            <v>FS150480</v>
          </cell>
          <cell r="G58">
            <v>58506</v>
          </cell>
          <cell r="H58">
            <v>1194</v>
          </cell>
          <cell r="I58">
            <v>59700</v>
          </cell>
          <cell r="J58">
            <v>0</v>
          </cell>
          <cell r="M58" t="e">
            <v>#N/A</v>
          </cell>
          <cell r="N58" t="e">
            <v>#N/A</v>
          </cell>
          <cell r="O58" t="str">
            <v>Cancelada acuerdo de pago</v>
          </cell>
        </row>
        <row r="59">
          <cell r="F59" t="str">
            <v>FS150828</v>
          </cell>
          <cell r="G59">
            <v>68211</v>
          </cell>
          <cell r="H59">
            <v>1392.06</v>
          </cell>
          <cell r="I59">
            <v>69603.06</v>
          </cell>
          <cell r="J59">
            <v>5.9999999997671694E-2</v>
          </cell>
          <cell r="M59" t="e">
            <v>#N/A</v>
          </cell>
          <cell r="N59" t="e">
            <v>#N/A</v>
          </cell>
          <cell r="O59" t="str">
            <v>Cancelada acuerdo de pago</v>
          </cell>
        </row>
        <row r="60">
          <cell r="F60" t="str">
            <v>FS151025</v>
          </cell>
          <cell r="G60">
            <v>322589</v>
          </cell>
          <cell r="H60">
            <v>6583.4400000000005</v>
          </cell>
          <cell r="I60">
            <v>329172.44</v>
          </cell>
          <cell r="J60">
            <v>0.44000000000232831</v>
          </cell>
          <cell r="M60" t="e">
            <v>#N/A</v>
          </cell>
          <cell r="N60" t="e">
            <v>#N/A</v>
          </cell>
          <cell r="O60" t="str">
            <v>Cancelada acuerdo de pago</v>
          </cell>
        </row>
        <row r="61">
          <cell r="F61" t="str">
            <v>FS151037</v>
          </cell>
          <cell r="G61">
            <v>64386</v>
          </cell>
          <cell r="H61">
            <v>1314</v>
          </cell>
          <cell r="I61">
            <v>65700</v>
          </cell>
          <cell r="J61">
            <v>0</v>
          </cell>
          <cell r="M61" t="e">
            <v>#N/A</v>
          </cell>
          <cell r="N61" t="e">
            <v>#N/A</v>
          </cell>
          <cell r="O61" t="str">
            <v>Cancelada acuerdo de pago</v>
          </cell>
        </row>
        <row r="62">
          <cell r="F62" t="str">
            <v>FS151042</v>
          </cell>
          <cell r="G62">
            <v>64386</v>
          </cell>
          <cell r="H62">
            <v>1314</v>
          </cell>
          <cell r="I62">
            <v>65700</v>
          </cell>
          <cell r="J62">
            <v>0</v>
          </cell>
          <cell r="M62" t="e">
            <v>#N/A</v>
          </cell>
          <cell r="N62" t="e">
            <v>#N/A</v>
          </cell>
          <cell r="O62" t="str">
            <v>Cancelada acuerdo de pago</v>
          </cell>
        </row>
        <row r="63">
          <cell r="F63" t="str">
            <v>FS151142</v>
          </cell>
          <cell r="G63">
            <v>2062001</v>
          </cell>
          <cell r="H63">
            <v>42081.66</v>
          </cell>
          <cell r="I63">
            <v>2104082.66</v>
          </cell>
          <cell r="J63">
            <v>-0.33999999985098839</v>
          </cell>
          <cell r="M63" t="e">
            <v>#N/A</v>
          </cell>
          <cell r="N63" t="e">
            <v>#N/A</v>
          </cell>
          <cell r="O63" t="str">
            <v>Cancelada acuerdo de pago</v>
          </cell>
        </row>
        <row r="64">
          <cell r="F64" t="str">
            <v>FS151307</v>
          </cell>
          <cell r="G64">
            <v>64386</v>
          </cell>
          <cell r="H64">
            <v>1314</v>
          </cell>
          <cell r="I64">
            <v>65700</v>
          </cell>
          <cell r="J64">
            <v>0</v>
          </cell>
          <cell r="M64" t="e">
            <v>#N/A</v>
          </cell>
          <cell r="N64" t="e">
            <v>#N/A</v>
          </cell>
          <cell r="O64" t="str">
            <v>Cancelada acuerdo de pago</v>
          </cell>
        </row>
        <row r="65">
          <cell r="F65" t="str">
            <v>FS151360</v>
          </cell>
          <cell r="G65">
            <v>70481</v>
          </cell>
          <cell r="H65">
            <v>1438.38</v>
          </cell>
          <cell r="I65">
            <v>71919.38</v>
          </cell>
          <cell r="J65">
            <v>0.38000000000465661</v>
          </cell>
          <cell r="M65" t="e">
            <v>#N/A</v>
          </cell>
          <cell r="N65" t="e">
            <v>#N/A</v>
          </cell>
          <cell r="O65" t="str">
            <v>Cancelada acuerdo de pago</v>
          </cell>
        </row>
        <row r="66">
          <cell r="F66" t="str">
            <v>FS151414</v>
          </cell>
          <cell r="G66">
            <v>15941308.18</v>
          </cell>
          <cell r="H66">
            <v>325332.82</v>
          </cell>
          <cell r="I66">
            <v>16266641</v>
          </cell>
          <cell r="J66">
            <v>0</v>
          </cell>
          <cell r="K66">
            <v>15941308.18</v>
          </cell>
          <cell r="M66" t="e">
            <v>#N/A</v>
          </cell>
          <cell r="N66" t="e">
            <v>#N/A</v>
          </cell>
          <cell r="O66" t="str">
            <v>Cancelada acuerdo de pago</v>
          </cell>
        </row>
        <row r="67">
          <cell r="F67" t="str">
            <v>FS151671</v>
          </cell>
          <cell r="G67">
            <v>66122</v>
          </cell>
          <cell r="H67">
            <v>1349.42</v>
          </cell>
          <cell r="I67">
            <v>67471.42</v>
          </cell>
          <cell r="J67">
            <v>0.41999999999825377</v>
          </cell>
          <cell r="M67" t="e">
            <v>#N/A</v>
          </cell>
          <cell r="N67" t="e">
            <v>#N/A</v>
          </cell>
          <cell r="O67" t="str">
            <v>Cancelada acuerdo de pago</v>
          </cell>
        </row>
        <row r="68">
          <cell r="F68" t="str">
            <v>FS151806</v>
          </cell>
          <cell r="G68">
            <v>64386</v>
          </cell>
          <cell r="H68">
            <v>1314</v>
          </cell>
          <cell r="I68">
            <v>65700</v>
          </cell>
          <cell r="J68">
            <v>0</v>
          </cell>
          <cell r="M68" t="e">
            <v>#N/A</v>
          </cell>
          <cell r="N68" t="e">
            <v>#N/A</v>
          </cell>
          <cell r="O68" t="str">
            <v>Cancelada acuerdo de pago</v>
          </cell>
        </row>
        <row r="69">
          <cell r="F69" t="str">
            <v>FS151908</v>
          </cell>
          <cell r="G69">
            <v>121003</v>
          </cell>
          <cell r="H69">
            <v>2469.44</v>
          </cell>
          <cell r="I69">
            <v>123472.44</v>
          </cell>
          <cell r="J69">
            <v>0.44000000000232831</v>
          </cell>
          <cell r="M69" t="e">
            <v>#N/A</v>
          </cell>
          <cell r="N69" t="e">
            <v>#N/A</v>
          </cell>
          <cell r="O69" t="str">
            <v>Cancelada acuerdo de pago</v>
          </cell>
        </row>
        <row r="70">
          <cell r="F70" t="str">
            <v>FS151920</v>
          </cell>
          <cell r="G70">
            <v>401389</v>
          </cell>
          <cell r="H70">
            <v>8191.62</v>
          </cell>
          <cell r="I70">
            <v>409580.62</v>
          </cell>
          <cell r="J70">
            <v>-0.38000000000465661</v>
          </cell>
          <cell r="M70" t="e">
            <v>#N/A</v>
          </cell>
          <cell r="N70" t="e">
            <v>#N/A</v>
          </cell>
          <cell r="O70" t="str">
            <v>Cancelada acuerdo de pago</v>
          </cell>
        </row>
        <row r="71">
          <cell r="F71" t="str">
            <v>FS152671</v>
          </cell>
          <cell r="G71">
            <v>66215</v>
          </cell>
          <cell r="H71">
            <v>1351.32</v>
          </cell>
          <cell r="I71">
            <v>67566.320000000007</v>
          </cell>
          <cell r="J71">
            <v>0.32000000000698492</v>
          </cell>
          <cell r="M71" t="e">
            <v>#N/A</v>
          </cell>
          <cell r="N71" t="e">
            <v>#N/A</v>
          </cell>
          <cell r="O71" t="str">
            <v>Cancelada acuerdo de pago</v>
          </cell>
        </row>
        <row r="72">
          <cell r="F72" t="str">
            <v>FS152676</v>
          </cell>
          <cell r="G72">
            <v>64386</v>
          </cell>
          <cell r="H72">
            <v>1314</v>
          </cell>
          <cell r="I72">
            <v>65700</v>
          </cell>
          <cell r="J72">
            <v>0</v>
          </cell>
          <cell r="M72" t="e">
            <v>#N/A</v>
          </cell>
          <cell r="N72" t="e">
            <v>#N/A</v>
          </cell>
          <cell r="O72" t="str">
            <v>Cancelada acuerdo de pago</v>
          </cell>
        </row>
        <row r="73">
          <cell r="F73" t="str">
            <v>FS144264</v>
          </cell>
          <cell r="G73">
            <v>205993</v>
          </cell>
          <cell r="H73">
            <v>4203.9400000000005</v>
          </cell>
          <cell r="I73">
            <v>210196.94</v>
          </cell>
          <cell r="J73">
            <v>-5.9999999997671694E-2</v>
          </cell>
          <cell r="M73" t="e">
            <v>#N/A</v>
          </cell>
          <cell r="N73" t="e">
            <v>#N/A</v>
          </cell>
          <cell r="O73" t="str">
            <v>Cancelada acuerdo de pago</v>
          </cell>
        </row>
        <row r="74">
          <cell r="F74" t="str">
            <v>FS144266</v>
          </cell>
          <cell r="G74">
            <v>58506</v>
          </cell>
          <cell r="H74">
            <v>1194</v>
          </cell>
          <cell r="I74">
            <v>59700</v>
          </cell>
          <cell r="J74">
            <v>0</v>
          </cell>
          <cell r="M74" t="e">
            <v>#N/A</v>
          </cell>
          <cell r="N74" t="e">
            <v>#N/A</v>
          </cell>
          <cell r="O74" t="str">
            <v>Cancelada acuerdo de pago</v>
          </cell>
        </row>
        <row r="75">
          <cell r="F75" t="str">
            <v>FS144278</v>
          </cell>
          <cell r="G75">
            <v>368600</v>
          </cell>
          <cell r="H75">
            <v>7522.4400000000005</v>
          </cell>
          <cell r="I75">
            <v>376122.44</v>
          </cell>
          <cell r="J75">
            <v>0.44000000000232831</v>
          </cell>
          <cell r="M75" t="e">
            <v>#N/A</v>
          </cell>
          <cell r="N75" t="e">
            <v>#N/A</v>
          </cell>
          <cell r="O75" t="str">
            <v>Cancelada acuerdo de pago</v>
          </cell>
        </row>
        <row r="76">
          <cell r="F76" t="str">
            <v>FS144323</v>
          </cell>
          <cell r="G76">
            <v>19741861.859999999</v>
          </cell>
          <cell r="H76">
            <v>402895.14</v>
          </cell>
          <cell r="I76">
            <v>20144757</v>
          </cell>
          <cell r="J76">
            <v>0</v>
          </cell>
          <cell r="K76">
            <v>19741861.859999999</v>
          </cell>
          <cell r="M76" t="e">
            <v>#N/A</v>
          </cell>
          <cell r="N76" t="e">
            <v>#N/A</v>
          </cell>
          <cell r="O76" t="str">
            <v>Cancelada acuerdo de pago</v>
          </cell>
        </row>
        <row r="77">
          <cell r="F77" t="str">
            <v>FS144362</v>
          </cell>
          <cell r="G77">
            <v>0</v>
          </cell>
          <cell r="N77" t="str">
            <v>Factura pendiente en programacion de pago</v>
          </cell>
          <cell r="O77" t="str">
            <v>Factura pendiente en programacion de pago</v>
          </cell>
        </row>
        <row r="78">
          <cell r="F78" t="str">
            <v>FS144375</v>
          </cell>
          <cell r="G78">
            <v>1019548</v>
          </cell>
          <cell r="H78">
            <v>20807.100000000002</v>
          </cell>
          <cell r="I78">
            <v>1040355.1</v>
          </cell>
          <cell r="J78">
            <v>9.9999999976716936E-2</v>
          </cell>
          <cell r="M78" t="e">
            <v>#N/A</v>
          </cell>
          <cell r="N78" t="e">
            <v>#N/A</v>
          </cell>
          <cell r="O78" t="str">
            <v>Cancelada acuerdo de pago</v>
          </cell>
        </row>
        <row r="79">
          <cell r="F79" t="str">
            <v>FS145372</v>
          </cell>
          <cell r="G79">
            <v>0</v>
          </cell>
          <cell r="N79" t="str">
            <v>Factura pendiente en programacion de pago</v>
          </cell>
          <cell r="O79" t="str">
            <v>Factura pendiente en programacion de pago</v>
          </cell>
        </row>
        <row r="80">
          <cell r="F80" t="str">
            <v>FS146003</v>
          </cell>
          <cell r="G80">
            <v>0</v>
          </cell>
          <cell r="N80" t="str">
            <v>Factura pendiente en programacion de pago</v>
          </cell>
          <cell r="O80" t="str">
            <v>Factura pendiente en programacion de pago</v>
          </cell>
        </row>
        <row r="81">
          <cell r="F81" t="str">
            <v>FS146825</v>
          </cell>
          <cell r="G81">
            <v>0</v>
          </cell>
          <cell r="N81" t="str">
            <v>Factura pendiente en programacion de pago</v>
          </cell>
          <cell r="O81" t="str">
            <v>Factura pendiente en programacion de pago</v>
          </cell>
        </row>
        <row r="82">
          <cell r="F82" t="str">
            <v>FS153194</v>
          </cell>
          <cell r="G82">
            <v>10393412</v>
          </cell>
          <cell r="H82">
            <v>212110.44</v>
          </cell>
          <cell r="I82">
            <v>10605522.439999999</v>
          </cell>
          <cell r="J82">
            <v>0.43999999947845936</v>
          </cell>
          <cell r="M82" t="e">
            <v>#N/A</v>
          </cell>
          <cell r="N82" t="e">
            <v>#N/A</v>
          </cell>
          <cell r="O82" t="str">
            <v>Cancelada acuerdo de pago</v>
          </cell>
        </row>
        <row r="83">
          <cell r="F83" t="str">
            <v>FS153241</v>
          </cell>
          <cell r="G83">
            <v>70481</v>
          </cell>
          <cell r="H83">
            <v>1438.38</v>
          </cell>
          <cell r="I83">
            <v>71919.38</v>
          </cell>
          <cell r="J83">
            <v>0.38000000000465661</v>
          </cell>
          <cell r="M83" t="e">
            <v>#N/A</v>
          </cell>
          <cell r="N83" t="e">
            <v>#N/A</v>
          </cell>
          <cell r="O83" t="str">
            <v>Cancelada acuerdo de pago</v>
          </cell>
        </row>
        <row r="84">
          <cell r="F84" t="str">
            <v>FS153250</v>
          </cell>
          <cell r="G84">
            <v>34006</v>
          </cell>
          <cell r="H84">
            <v>1314</v>
          </cell>
          <cell r="I84">
            <v>35320</v>
          </cell>
          <cell r="J84">
            <v>-30380</v>
          </cell>
          <cell r="M84" t="e">
            <v>#N/A</v>
          </cell>
          <cell r="N84" t="str">
            <v>Factura no presentada en cartera</v>
          </cell>
          <cell r="O84" t="str">
            <v>Cancelada acuerdo de pago</v>
          </cell>
        </row>
        <row r="85">
          <cell r="F85" t="str">
            <v>FS153255</v>
          </cell>
          <cell r="G85">
            <v>64386</v>
          </cell>
          <cell r="H85">
            <v>1314</v>
          </cell>
          <cell r="I85">
            <v>65700</v>
          </cell>
          <cell r="J85">
            <v>0</v>
          </cell>
          <cell r="M85" t="e">
            <v>#N/A</v>
          </cell>
          <cell r="N85" t="e">
            <v>#N/A</v>
          </cell>
          <cell r="O85" t="str">
            <v>Cancelada acuerdo de pago</v>
          </cell>
        </row>
        <row r="86">
          <cell r="F86" t="str">
            <v>FS154011</v>
          </cell>
          <cell r="G86">
            <v>66530423.259999998</v>
          </cell>
          <cell r="H86">
            <v>1357763.74</v>
          </cell>
          <cell r="I86">
            <v>67888187</v>
          </cell>
          <cell r="J86">
            <v>0</v>
          </cell>
          <cell r="K86">
            <v>66530423.259999998</v>
          </cell>
          <cell r="M86" t="e">
            <v>#N/A</v>
          </cell>
          <cell r="N86" t="e">
            <v>#N/A</v>
          </cell>
          <cell r="O86" t="str">
            <v>Cancelada acuerdo de pago</v>
          </cell>
        </row>
        <row r="87">
          <cell r="F87" t="str">
            <v>FS154124</v>
          </cell>
          <cell r="G87">
            <v>64386</v>
          </cell>
          <cell r="H87">
            <v>1314</v>
          </cell>
          <cell r="I87">
            <v>65700</v>
          </cell>
          <cell r="J87">
            <v>0</v>
          </cell>
          <cell r="M87" t="e">
            <v>#N/A</v>
          </cell>
          <cell r="N87" t="e">
            <v>#N/A</v>
          </cell>
          <cell r="O87" t="str">
            <v>Cancelada acuerdo de pago</v>
          </cell>
        </row>
        <row r="88">
          <cell r="F88" t="str">
            <v>FS154888</v>
          </cell>
          <cell r="G88">
            <v>64386</v>
          </cell>
          <cell r="H88">
            <v>1314</v>
          </cell>
          <cell r="I88">
            <v>65700</v>
          </cell>
          <cell r="J88">
            <v>0</v>
          </cell>
          <cell r="M88" t="e">
            <v>#N/A</v>
          </cell>
          <cell r="N88" t="e">
            <v>#N/A</v>
          </cell>
          <cell r="O88" t="str">
            <v>Cancelada acuerdo de pago</v>
          </cell>
        </row>
        <row r="89">
          <cell r="F89" t="str">
            <v>FS155198</v>
          </cell>
          <cell r="G89">
            <v>1405829</v>
          </cell>
          <cell r="H89">
            <v>28690.38</v>
          </cell>
          <cell r="I89">
            <v>1434519.38</v>
          </cell>
          <cell r="J89">
            <v>0.37999999988824129</v>
          </cell>
          <cell r="M89" t="e">
            <v>#N/A</v>
          </cell>
          <cell r="N89" t="e">
            <v>#N/A</v>
          </cell>
          <cell r="O89" t="str">
            <v>Cancelada acuerdo de pago</v>
          </cell>
        </row>
        <row r="90">
          <cell r="F90" t="str">
            <v>FS76109</v>
          </cell>
          <cell r="G90">
            <v>0</v>
          </cell>
          <cell r="N90" t="str">
            <v>Factura pendiente en programacion de pago</v>
          </cell>
          <cell r="O90" t="str">
            <v>Factura pendiente en programacion de pago</v>
          </cell>
        </row>
        <row r="91">
          <cell r="F91" t="str">
            <v>FS78701</v>
          </cell>
          <cell r="G91">
            <v>996488</v>
          </cell>
          <cell r="H91">
            <v>20336.48</v>
          </cell>
          <cell r="I91">
            <v>1016824.48</v>
          </cell>
          <cell r="J91">
            <v>0.47999999998137355</v>
          </cell>
          <cell r="M91" t="e">
            <v>#N/A</v>
          </cell>
          <cell r="N91" t="e">
            <v>#N/A</v>
          </cell>
          <cell r="O91" t="str">
            <v>Cancelada acuerdo de pago</v>
          </cell>
        </row>
        <row r="92">
          <cell r="F92" t="str">
            <v>FS80231</v>
          </cell>
          <cell r="G92">
            <v>0</v>
          </cell>
          <cell r="N92" t="str">
            <v>Factura pendiente en programacion de pago</v>
          </cell>
          <cell r="O92" t="str">
            <v>Factura pendiente en programacion de pago</v>
          </cell>
        </row>
        <row r="93">
          <cell r="F93" t="str">
            <v>FS99236</v>
          </cell>
          <cell r="G93">
            <v>0</v>
          </cell>
          <cell r="N93" t="str">
            <v>Factura pendiente en programacion de pago</v>
          </cell>
          <cell r="O93" t="str">
            <v>Factura pendiente en programacion de pago</v>
          </cell>
        </row>
        <row r="94">
          <cell r="F94" t="str">
            <v>FS101360</v>
          </cell>
          <cell r="G94">
            <v>0</v>
          </cell>
          <cell r="N94" t="str">
            <v>Factura pendiente en programacion de pago</v>
          </cell>
          <cell r="O94" t="str">
            <v>Factura pendiente en programacion de pago</v>
          </cell>
        </row>
        <row r="95">
          <cell r="F95" t="str">
            <v>FS102093</v>
          </cell>
          <cell r="G95">
            <v>0</v>
          </cell>
          <cell r="N95" t="str">
            <v>Factura pendiente en programacion de pago</v>
          </cell>
          <cell r="O95" t="str">
            <v>Factura pendiente en programacion de pago</v>
          </cell>
        </row>
        <row r="96">
          <cell r="F96" t="str">
            <v>FS89185</v>
          </cell>
          <cell r="G96">
            <v>0</v>
          </cell>
          <cell r="N96" t="e">
            <v>#N/A</v>
          </cell>
          <cell r="O96" t="str">
            <v>Factura pendiente de pago, no presentada en cartera</v>
          </cell>
        </row>
        <row r="97">
          <cell r="F97" t="str">
            <v>FS96871</v>
          </cell>
          <cell r="G97">
            <v>0</v>
          </cell>
          <cell r="N97" t="str">
            <v>Factura pendiente en programacion de pago</v>
          </cell>
          <cell r="O97" t="str">
            <v>Factura pendiente en programacion de pago</v>
          </cell>
        </row>
        <row r="98">
          <cell r="F98" t="str">
            <v>FS107425</v>
          </cell>
          <cell r="G98">
            <v>0</v>
          </cell>
          <cell r="N98" t="str">
            <v>Factura pendiente en programacion de pago</v>
          </cell>
          <cell r="O98" t="str">
            <v>Factura pendiente en programacion de pago</v>
          </cell>
        </row>
        <row r="99">
          <cell r="F99" t="str">
            <v>FS124013</v>
          </cell>
          <cell r="G99">
            <v>0</v>
          </cell>
          <cell r="N99" t="str">
            <v>Factura pendiente en programacion de pago</v>
          </cell>
          <cell r="O99" t="str">
            <v>Factura pendiente en programacion de pago</v>
          </cell>
        </row>
        <row r="100">
          <cell r="F100" t="str">
            <v>FS124258</v>
          </cell>
          <cell r="G100">
            <v>212231120</v>
          </cell>
          <cell r="H100">
            <v>4331247.34</v>
          </cell>
          <cell r="I100">
            <v>216562367.34</v>
          </cell>
          <cell r="J100">
            <v>0.34000000357627869</v>
          </cell>
          <cell r="M100" t="e">
            <v>#N/A</v>
          </cell>
          <cell r="N100" t="e">
            <v>#N/A</v>
          </cell>
          <cell r="O100" t="str">
            <v>Cancelada acuerdo de pago</v>
          </cell>
        </row>
        <row r="101">
          <cell r="F101" t="str">
            <v>FS124451</v>
          </cell>
          <cell r="G101">
            <v>13498697</v>
          </cell>
          <cell r="H101">
            <v>275671.62</v>
          </cell>
          <cell r="I101">
            <v>13774368.619999999</v>
          </cell>
          <cell r="J101">
            <v>-9212.3800000008196</v>
          </cell>
          <cell r="M101" t="str">
            <v>Factura pendiente en programacion de pago</v>
          </cell>
          <cell r="N101" t="str">
            <v>Factura no presentada en cartera</v>
          </cell>
          <cell r="O101" t="str">
            <v>Cancelada acuerdo de pago</v>
          </cell>
        </row>
        <row r="102">
          <cell r="F102" t="str">
            <v>FS125645</v>
          </cell>
          <cell r="G102">
            <v>16383178</v>
          </cell>
          <cell r="H102">
            <v>336655.58</v>
          </cell>
          <cell r="I102">
            <v>16719833.58</v>
          </cell>
          <cell r="J102">
            <v>-112945.41999999993</v>
          </cell>
          <cell r="N102" t="str">
            <v>Factura pendiente en programacion de pago</v>
          </cell>
          <cell r="O102" t="str">
            <v>Factura pendiente en programacion de pago</v>
          </cell>
        </row>
        <row r="103">
          <cell r="F103" t="str">
            <v>FS129564</v>
          </cell>
          <cell r="G103">
            <v>6655015</v>
          </cell>
          <cell r="H103">
            <v>135816.64000000001</v>
          </cell>
          <cell r="I103">
            <v>6790831.6399999997</v>
          </cell>
          <cell r="J103">
            <v>-0.36000000033527613</v>
          </cell>
          <cell r="M103" t="e">
            <v>#N/A</v>
          </cell>
          <cell r="N103" t="e">
            <v>#N/A</v>
          </cell>
          <cell r="O103" t="str">
            <v>Cancelada acuerdo de pago</v>
          </cell>
        </row>
        <row r="104">
          <cell r="F104" t="str">
            <v>FS132577</v>
          </cell>
          <cell r="G104">
            <v>0</v>
          </cell>
          <cell r="N104" t="str">
            <v>Factura pendiente en programacion de pago</v>
          </cell>
          <cell r="O104" t="str">
            <v>Factura pendiente en programacion de pago</v>
          </cell>
        </row>
        <row r="105">
          <cell r="F105" t="str">
            <v>FS143966</v>
          </cell>
          <cell r="G105">
            <v>51562</v>
          </cell>
          <cell r="H105">
            <v>9909</v>
          </cell>
          <cell r="I105">
            <v>61471</v>
          </cell>
          <cell r="J105">
            <v>0</v>
          </cell>
          <cell r="K105">
            <v>2201378441</v>
          </cell>
          <cell r="L105" t="str">
            <v>31.03.2023</v>
          </cell>
          <cell r="M105" t="e">
            <v>#N/A</v>
          </cell>
          <cell r="N105" t="e">
            <v>#N/A</v>
          </cell>
          <cell r="O105" t="str">
            <v>Cancelada acuerdo de pago</v>
          </cell>
        </row>
        <row r="106">
          <cell r="F106" t="str">
            <v>FS5642</v>
          </cell>
          <cell r="G106">
            <v>44018603</v>
          </cell>
          <cell r="H106">
            <v>898338.84</v>
          </cell>
          <cell r="I106">
            <v>44916941.840000004</v>
          </cell>
          <cell r="J106">
            <v>-0.15999999642372131</v>
          </cell>
          <cell r="M106" t="e">
            <v>#N/A</v>
          </cell>
          <cell r="N106" t="str">
            <v>Factura pendiente en programacion de pago</v>
          </cell>
          <cell r="O106" t="str">
            <v>Cancelada acuerdo de pago</v>
          </cell>
        </row>
        <row r="107">
          <cell r="F107" t="str">
            <v>FS7898</v>
          </cell>
          <cell r="G107">
            <v>0</v>
          </cell>
          <cell r="N107" t="str">
            <v>Factura pendiente en programacion de pago</v>
          </cell>
          <cell r="O107" t="str">
            <v>Factura pendiente en programacion de pago</v>
          </cell>
        </row>
        <row r="108">
          <cell r="F108" t="str">
            <v>FS184255</v>
          </cell>
          <cell r="G108">
            <v>0</v>
          </cell>
          <cell r="N108" t="str">
            <v>Factura pendiente en programacion de pago</v>
          </cell>
          <cell r="O108" t="str">
            <v>Factura pendiente en programacion de pago</v>
          </cell>
        </row>
        <row r="109">
          <cell r="F109" t="str">
            <v>FS157637</v>
          </cell>
          <cell r="G109">
            <v>180516</v>
          </cell>
          <cell r="H109">
            <v>3684</v>
          </cell>
          <cell r="I109">
            <v>184200</v>
          </cell>
          <cell r="J109">
            <v>0</v>
          </cell>
          <cell r="M109" t="e">
            <v>#N/A</v>
          </cell>
          <cell r="N109" t="e">
            <v>#N/A</v>
          </cell>
          <cell r="O109" t="str">
            <v>Cancelada acuerdo de pago</v>
          </cell>
        </row>
        <row r="110">
          <cell r="F110" t="str">
            <v>FS157926</v>
          </cell>
          <cell r="G110">
            <v>0</v>
          </cell>
          <cell r="N110" t="str">
            <v>Factura pendiente en programacion de pago</v>
          </cell>
          <cell r="O110" t="str">
            <v>Factura pendiente en programacion de pago</v>
          </cell>
        </row>
        <row r="111">
          <cell r="F111" t="str">
            <v>FS51004</v>
          </cell>
          <cell r="G111">
            <v>0</v>
          </cell>
          <cell r="N111" t="str">
            <v>Factura pendiente en programacion de pago</v>
          </cell>
          <cell r="O111" t="str">
            <v>Factura pendiente en programacion de pago</v>
          </cell>
        </row>
        <row r="112">
          <cell r="F112" t="str">
            <v>FS60173</v>
          </cell>
          <cell r="G112">
            <v>0</v>
          </cell>
          <cell r="N112" t="str">
            <v>Factura pendiente en programacion de pago</v>
          </cell>
          <cell r="O112" t="str">
            <v>Factura pendiente en programacion de pago</v>
          </cell>
        </row>
        <row r="113">
          <cell r="F113" t="str">
            <v>FS60562</v>
          </cell>
          <cell r="G113">
            <v>0</v>
          </cell>
          <cell r="N113" t="str">
            <v>Factura pendiente en programacion de pago</v>
          </cell>
          <cell r="O113" t="str">
            <v>Factura pendiente en programacion de pago</v>
          </cell>
        </row>
        <row r="114">
          <cell r="F114" t="str">
            <v>FS63063</v>
          </cell>
          <cell r="G114">
            <v>0</v>
          </cell>
          <cell r="N114" t="e">
            <v>#N/A</v>
          </cell>
          <cell r="O114" t="str">
            <v>Factura pendiente de pago, no presentada en cartera</v>
          </cell>
        </row>
        <row r="115">
          <cell r="F115" t="str">
            <v>FS66712</v>
          </cell>
          <cell r="G115">
            <v>0</v>
          </cell>
          <cell r="N115" t="str">
            <v>Factura pendiente en programacion de pago</v>
          </cell>
          <cell r="O115" t="str">
            <v>Factura pendiente en programacion de pago</v>
          </cell>
        </row>
        <row r="116">
          <cell r="F116" t="str">
            <v>FS68997</v>
          </cell>
          <cell r="G116">
            <v>0</v>
          </cell>
          <cell r="N116" t="str">
            <v>Factura pendiente en programacion de pago</v>
          </cell>
          <cell r="O116" t="str">
            <v>Factura pendiente en programacion de pago</v>
          </cell>
        </row>
        <row r="117">
          <cell r="F117" t="str">
            <v>FS52552</v>
          </cell>
          <cell r="G117">
            <v>0</v>
          </cell>
          <cell r="N117" t="str">
            <v>Factura pendiente en programacion de pago</v>
          </cell>
          <cell r="O117" t="str">
            <v>Factura pendiente en programacion de pago</v>
          </cell>
        </row>
        <row r="118">
          <cell r="F118" t="str">
            <v>FS166616</v>
          </cell>
          <cell r="G118">
            <v>0</v>
          </cell>
          <cell r="N118" t="str">
            <v>Factura pendiente en programacion de pago</v>
          </cell>
          <cell r="O118" t="str">
            <v>Factura pendiente en programacion de pago</v>
          </cell>
        </row>
        <row r="119">
          <cell r="F119" t="str">
            <v>FS168568</v>
          </cell>
          <cell r="G119">
            <v>158889</v>
          </cell>
          <cell r="H119">
            <v>3242.64</v>
          </cell>
          <cell r="I119">
            <v>162131.64000000001</v>
          </cell>
          <cell r="J119">
            <v>-0.35999999998603016</v>
          </cell>
          <cell r="M119" t="e">
            <v>#N/A</v>
          </cell>
          <cell r="N119" t="e">
            <v>#N/A</v>
          </cell>
          <cell r="O119" t="str">
            <v>Cancelada acuerdo de pago</v>
          </cell>
        </row>
        <row r="120">
          <cell r="F120" t="str">
            <v>FS169304</v>
          </cell>
          <cell r="G120">
            <v>0</v>
          </cell>
          <cell r="N120" t="str">
            <v>Factura pendiente en programacion de pago</v>
          </cell>
          <cell r="O120" t="str">
            <v>Factura pendiente en programacion de pago</v>
          </cell>
        </row>
        <row r="121">
          <cell r="F121" t="str">
            <v>FS164423</v>
          </cell>
          <cell r="G121">
            <v>0</v>
          </cell>
          <cell r="N121" t="str">
            <v>Factura pendiente en programacion de pago</v>
          </cell>
          <cell r="O121" t="str">
            <v>Factura pendiente en programacion de pago</v>
          </cell>
        </row>
        <row r="122">
          <cell r="F122" t="str">
            <v>FS172671</v>
          </cell>
          <cell r="G122">
            <v>0</v>
          </cell>
          <cell r="N122" t="str">
            <v>Factura pendiente en programacion de pago</v>
          </cell>
          <cell r="O122" t="str">
            <v>Factura pendiente en programacion de pago</v>
          </cell>
        </row>
        <row r="123">
          <cell r="F123" t="str">
            <v>FS175895</v>
          </cell>
          <cell r="G123">
            <v>0</v>
          </cell>
          <cell r="N123" t="str">
            <v>Factura pendiente en programacion de pago</v>
          </cell>
          <cell r="O123" t="str">
            <v>Factura pendiente en programacion de pago</v>
          </cell>
        </row>
        <row r="124">
          <cell r="F124" t="str">
            <v>FS176451</v>
          </cell>
          <cell r="G124">
            <v>0</v>
          </cell>
          <cell r="N124" t="str">
            <v>Factura pendiente en programacion de pago</v>
          </cell>
          <cell r="O124" t="str">
            <v>Factura pendiente en programacion de pago</v>
          </cell>
        </row>
        <row r="125">
          <cell r="F125" t="str">
            <v>FS173206</v>
          </cell>
          <cell r="G125">
            <v>0</v>
          </cell>
          <cell r="N125" t="str">
            <v>Factura pendiente en programacion de pago</v>
          </cell>
          <cell r="O125" t="str">
            <v>Factura pendiente en programacion de pago</v>
          </cell>
        </row>
        <row r="126">
          <cell r="F126" t="str">
            <v>FS181430</v>
          </cell>
          <cell r="G126">
            <v>0</v>
          </cell>
          <cell r="N126" t="str">
            <v>Factura pendiente en programacion de pago</v>
          </cell>
          <cell r="O126" t="str">
            <v>Factura pendiente en programacion de pago</v>
          </cell>
        </row>
        <row r="127">
          <cell r="F127" t="str">
            <v>FS182835</v>
          </cell>
          <cell r="G127">
            <v>0</v>
          </cell>
          <cell r="N127" t="str">
            <v>Factura pendiente en programacion de pago</v>
          </cell>
          <cell r="O127" t="str">
            <v>Factura pendiente en programacion de pago</v>
          </cell>
        </row>
        <row r="128">
          <cell r="F128" t="str">
            <v>FS185604</v>
          </cell>
          <cell r="G128">
            <v>0</v>
          </cell>
          <cell r="N128" t="str">
            <v>Factura pendiente en programacion de pago</v>
          </cell>
          <cell r="O128" t="str">
            <v>Factura pendiente en programacion de pago</v>
          </cell>
        </row>
        <row r="129">
          <cell r="F129" t="str">
            <v>FS186932</v>
          </cell>
          <cell r="G129">
            <v>0</v>
          </cell>
          <cell r="N129" t="str">
            <v>Factura pendiente en programacion de pago</v>
          </cell>
          <cell r="O129" t="str">
            <v>Factura pendiente en programacion de pago</v>
          </cell>
        </row>
        <row r="130">
          <cell r="F130" t="str">
            <v>FS189703</v>
          </cell>
          <cell r="G130">
            <v>0</v>
          </cell>
          <cell r="N130" t="str">
            <v>Factura pendiente en programacion de pago</v>
          </cell>
          <cell r="O130" t="str">
            <v>Factura pendiente en programacion de pago</v>
          </cell>
        </row>
        <row r="131">
          <cell r="F131" t="str">
            <v>FS189943</v>
          </cell>
          <cell r="G131">
            <v>0</v>
          </cell>
          <cell r="N131" t="str">
            <v>Factura pendiente en programacion de pago</v>
          </cell>
          <cell r="O131" t="str">
            <v>Factura pendiente en programacion de pago</v>
          </cell>
        </row>
        <row r="132">
          <cell r="F132" t="str">
            <v>FS190917</v>
          </cell>
          <cell r="G132">
            <v>0</v>
          </cell>
          <cell r="N132" t="str">
            <v>Factura pendiente en programacion de pago</v>
          </cell>
          <cell r="O132" t="str">
            <v>Factura pendiente en programacion de pago</v>
          </cell>
        </row>
        <row r="133">
          <cell r="F133" t="str">
            <v>FS191646</v>
          </cell>
          <cell r="G133">
            <v>0</v>
          </cell>
          <cell r="N133" t="str">
            <v>Factura pendiente en programacion de pago</v>
          </cell>
          <cell r="O133" t="str">
            <v>Factura pendiente en programacion de pago</v>
          </cell>
        </row>
        <row r="134">
          <cell r="F134" t="str">
            <v>FS184390</v>
          </cell>
          <cell r="G134">
            <v>0</v>
          </cell>
          <cell r="N134" t="str">
            <v>Factura pendiente en programacion de pago</v>
          </cell>
          <cell r="O134" t="str">
            <v>Factura pendiente en programacion de pago</v>
          </cell>
        </row>
        <row r="135">
          <cell r="F135" t="str">
            <v>FS184596</v>
          </cell>
          <cell r="G135">
            <v>0</v>
          </cell>
          <cell r="N135" t="str">
            <v>Factura pendiente en programacion de pago</v>
          </cell>
          <cell r="O135" t="str">
            <v>Factura pendiente en programacion de pago</v>
          </cell>
        </row>
        <row r="136">
          <cell r="F136" t="str">
            <v>FS195259</v>
          </cell>
          <cell r="G136">
            <v>212654</v>
          </cell>
          <cell r="H136">
            <v>4339.88</v>
          </cell>
          <cell r="I136">
            <v>216993.88</v>
          </cell>
          <cell r="J136">
            <v>-0.11999999999534339</v>
          </cell>
          <cell r="M136" t="e">
            <v>#N/A</v>
          </cell>
          <cell r="N136" t="e">
            <v>#N/A</v>
          </cell>
          <cell r="O136" t="str">
            <v>Cancelada acuerdo de pago</v>
          </cell>
        </row>
        <row r="137">
          <cell r="F137" t="str">
            <v>FS195940</v>
          </cell>
          <cell r="G137">
            <v>0</v>
          </cell>
          <cell r="N137" t="str">
            <v>Factura pendiente en programacion de pago</v>
          </cell>
          <cell r="O137" t="str">
            <v>Factura pendiente en programacion de pago</v>
          </cell>
        </row>
        <row r="138">
          <cell r="F138" t="str">
            <v>FS194317</v>
          </cell>
          <cell r="G138">
            <v>0</v>
          </cell>
          <cell r="N138" t="str">
            <v>Factura pendiente en programacion de pago</v>
          </cell>
          <cell r="O138" t="str">
            <v>Factura pendiente en programacion de pago</v>
          </cell>
        </row>
        <row r="139">
          <cell r="F139" t="str">
            <v>FS196832</v>
          </cell>
          <cell r="G139">
            <v>0</v>
          </cell>
          <cell r="N139" t="str">
            <v>Factura pendiente en programacion de pago</v>
          </cell>
          <cell r="O139" t="str">
            <v>Factura pendiente en programacion de pago</v>
          </cell>
        </row>
        <row r="140">
          <cell r="F140" t="str">
            <v>FS197523</v>
          </cell>
          <cell r="G140">
            <v>0</v>
          </cell>
          <cell r="N140" t="str">
            <v>Factura pendiente en programacion de pago</v>
          </cell>
          <cell r="O140" t="str">
            <v>Factura pendiente en programacion de pago</v>
          </cell>
        </row>
        <row r="141">
          <cell r="F141" t="str">
            <v>FS199152</v>
          </cell>
          <cell r="G141">
            <v>0</v>
          </cell>
          <cell r="N141" t="str">
            <v>Factura pendiente en programacion de pago</v>
          </cell>
          <cell r="O141" t="str">
            <v>Factura pendiente en programacion de pago</v>
          </cell>
        </row>
        <row r="142">
          <cell r="F142" t="str">
            <v>FS200784</v>
          </cell>
          <cell r="G142">
            <v>0</v>
          </cell>
          <cell r="N142" t="str">
            <v>Factura pendiente en programacion de pago</v>
          </cell>
          <cell r="O142" t="str">
            <v>Factura pendiente en programacion de pago</v>
          </cell>
        </row>
        <row r="143">
          <cell r="F143" t="str">
            <v>FS202964</v>
          </cell>
          <cell r="G143">
            <v>0</v>
          </cell>
          <cell r="N143" t="str">
            <v>Factura pendiente en programacion de pago</v>
          </cell>
          <cell r="O143" t="str">
            <v>Factura pendiente en programacion de pago</v>
          </cell>
        </row>
        <row r="144">
          <cell r="F144" t="str">
            <v>FS203115</v>
          </cell>
          <cell r="G144">
            <v>0</v>
          </cell>
          <cell r="N144" t="str">
            <v>Factura pendiente en programacion de pago</v>
          </cell>
          <cell r="O144" t="str">
            <v>Factura pendiente en programacion de pago</v>
          </cell>
        </row>
        <row r="145">
          <cell r="F145" t="str">
            <v>FS204312</v>
          </cell>
          <cell r="G145">
            <v>0</v>
          </cell>
          <cell r="N145" t="str">
            <v>Factura pendiente en programacion de pago</v>
          </cell>
          <cell r="O145" t="str">
            <v>Factura pendiente en programacion de pago</v>
          </cell>
        </row>
        <row r="146">
          <cell r="F146" t="str">
            <v>FS205025</v>
          </cell>
          <cell r="G146">
            <v>0</v>
          </cell>
          <cell r="N146" t="str">
            <v>Factura pendiente en programacion de pago</v>
          </cell>
          <cell r="O146" t="str">
            <v>Factura pendiente en programacion de pago</v>
          </cell>
        </row>
        <row r="147">
          <cell r="F147" t="str">
            <v>FS205087</v>
          </cell>
          <cell r="G147">
            <v>0</v>
          </cell>
          <cell r="N147" t="str">
            <v>Factura pendiente en programacion de pago</v>
          </cell>
          <cell r="O147" t="str">
            <v>Factura pendiente en programacion de pago</v>
          </cell>
        </row>
        <row r="148">
          <cell r="F148" t="str">
            <v>FS205416</v>
          </cell>
          <cell r="G148">
            <v>0</v>
          </cell>
          <cell r="N148" t="str">
            <v>Factura pendiente en programacion de pago</v>
          </cell>
          <cell r="O148" t="str">
            <v>Factura pendiente en programacion de pago</v>
          </cell>
        </row>
        <row r="149">
          <cell r="F149" t="str">
            <v>FS205529</v>
          </cell>
          <cell r="G149">
            <v>0</v>
          </cell>
          <cell r="N149" t="str">
            <v>Factura pendiente en programacion de pago</v>
          </cell>
          <cell r="O149" t="str">
            <v>Factura pendiente en programacion de pago</v>
          </cell>
        </row>
        <row r="150">
          <cell r="F150" t="str">
            <v>FS52135</v>
          </cell>
          <cell r="G150">
            <v>0</v>
          </cell>
          <cell r="N150" t="e">
            <v>#N/A</v>
          </cell>
          <cell r="O150" t="str">
            <v>Factura pendiente de pago, no presentada en cartera</v>
          </cell>
        </row>
        <row r="151">
          <cell r="F151" t="str">
            <v>FS8704</v>
          </cell>
          <cell r="G151">
            <v>12228552</v>
          </cell>
          <cell r="H151">
            <v>249562.28</v>
          </cell>
          <cell r="I151">
            <v>12478114.279999999</v>
          </cell>
          <cell r="J151">
            <v>0.27999999932944775</v>
          </cell>
          <cell r="M151" t="str">
            <v>Factura pendiente en programacion de pago</v>
          </cell>
          <cell r="N151" t="str">
            <v>Factura pendiente en programacion de pago</v>
          </cell>
          <cell r="O151" t="str">
            <v>Cancelada acuerdo de pago</v>
          </cell>
        </row>
        <row r="152">
          <cell r="F152" t="str">
            <v>FS112324</v>
          </cell>
          <cell r="G152">
            <v>234643064.03999999</v>
          </cell>
          <cell r="H152">
            <v>4788633.96</v>
          </cell>
          <cell r="I152">
            <v>239431698</v>
          </cell>
          <cell r="J152">
            <v>0</v>
          </cell>
          <cell r="M152" t="str">
            <v>Factura pendiente en programacion de pago</v>
          </cell>
          <cell r="N152" t="str">
            <v>Factura pendiente en programacion de pago</v>
          </cell>
          <cell r="O152" t="str">
            <v>Cancelada acuerdo de pago</v>
          </cell>
        </row>
        <row r="153">
          <cell r="F153" t="str">
            <v>FS104858</v>
          </cell>
          <cell r="G153">
            <v>0</v>
          </cell>
          <cell r="N153" t="str">
            <v>Factura pendiente en programacion de pago</v>
          </cell>
          <cell r="O153" t="str">
            <v>Factura pendiente en programacion de pago</v>
          </cell>
        </row>
        <row r="154">
          <cell r="F154" t="str">
            <v>FS41318</v>
          </cell>
          <cell r="G154">
            <v>0</v>
          </cell>
          <cell r="N154" t="str">
            <v>Factura pendiente en programacion de pago</v>
          </cell>
          <cell r="O154" t="str">
            <v>Factura pendiente en programacion de pago</v>
          </cell>
        </row>
        <row r="155">
          <cell r="F155" t="str">
            <v>FS41873</v>
          </cell>
          <cell r="G155">
            <v>0</v>
          </cell>
          <cell r="N155" t="str">
            <v>Factura pendiente en programacion de pago</v>
          </cell>
          <cell r="O155" t="str">
            <v>Factura pendiente en programacion de pago</v>
          </cell>
        </row>
        <row r="156">
          <cell r="F156" t="str">
            <v>FS41875</v>
          </cell>
          <cell r="G156">
            <v>0</v>
          </cell>
          <cell r="N156" t="str">
            <v>Factura pendiente en programacion de pago</v>
          </cell>
          <cell r="O156" t="str">
            <v>Factura pendiente en programacion de pago</v>
          </cell>
        </row>
        <row r="157">
          <cell r="F157" t="str">
            <v>FS45898</v>
          </cell>
          <cell r="G157">
            <v>56448</v>
          </cell>
          <cell r="H157">
            <v>1152</v>
          </cell>
          <cell r="I157">
            <v>57600</v>
          </cell>
          <cell r="J157">
            <v>0</v>
          </cell>
          <cell r="M157" t="e">
            <v>#N/A</v>
          </cell>
          <cell r="N157" t="str">
            <v>Factura pendiente en programacion de pago</v>
          </cell>
          <cell r="O157" t="str">
            <v>Cancelada acuerdo de pago</v>
          </cell>
        </row>
        <row r="158">
          <cell r="F158" t="str">
            <v>FS45903</v>
          </cell>
          <cell r="G158">
            <v>56448</v>
          </cell>
          <cell r="H158">
            <v>1152</v>
          </cell>
          <cell r="I158">
            <v>57600</v>
          </cell>
          <cell r="J158">
            <v>0</v>
          </cell>
          <cell r="M158" t="e">
            <v>#N/A</v>
          </cell>
          <cell r="N158" t="str">
            <v>Factura pendiente en programacion de pago</v>
          </cell>
          <cell r="O158" t="str">
            <v>Cancelada acuerdo de pago</v>
          </cell>
        </row>
        <row r="159">
          <cell r="F159" t="str">
            <v>CC195055</v>
          </cell>
          <cell r="G159">
            <v>4128831</v>
          </cell>
          <cell r="H159">
            <v>84261.86</v>
          </cell>
          <cell r="I159">
            <v>4213092.8600000003</v>
          </cell>
          <cell r="J159">
            <v>-0.13999999966472387</v>
          </cell>
          <cell r="M159" t="e">
            <v>#N/A</v>
          </cell>
          <cell r="N159" t="e">
            <v>#N/A</v>
          </cell>
          <cell r="O159" t="str">
            <v>Cancelada acuerdo de pago</v>
          </cell>
        </row>
        <row r="160">
          <cell r="F160" t="str">
            <v>CC316262</v>
          </cell>
          <cell r="G160">
            <v>12045039</v>
          </cell>
          <cell r="H160">
            <v>245817.12</v>
          </cell>
          <cell r="I160">
            <v>12290856.119999999</v>
          </cell>
          <cell r="J160">
            <v>0.11999999918043613</v>
          </cell>
          <cell r="M160" t="e">
            <v>#N/A</v>
          </cell>
          <cell r="N160" t="e">
            <v>#N/A</v>
          </cell>
          <cell r="O160" t="str">
            <v>Cancelada acuerdo de pago</v>
          </cell>
        </row>
        <row r="161">
          <cell r="F161" t="str">
            <v>CC213401</v>
          </cell>
          <cell r="G161">
            <v>0</v>
          </cell>
          <cell r="N161" t="str">
            <v>Factura pendiente en programacion de pago</v>
          </cell>
          <cell r="O161" t="str">
            <v>Factura pendiente en programacion de pago</v>
          </cell>
        </row>
        <row r="162">
          <cell r="F162" t="str">
            <v>CC268394</v>
          </cell>
          <cell r="G162">
            <v>1043575</v>
          </cell>
          <cell r="H162">
            <v>21297.439999999999</v>
          </cell>
          <cell r="I162">
            <v>1064872.44</v>
          </cell>
          <cell r="J162">
            <v>0.43999999994412065</v>
          </cell>
          <cell r="M162" t="e">
            <v>#N/A</v>
          </cell>
          <cell r="N162" t="e">
            <v>#N/A</v>
          </cell>
          <cell r="O162" t="str">
            <v>Cancelada acuerdo de pago</v>
          </cell>
        </row>
        <row r="163">
          <cell r="F163" t="str">
            <v>CC236714</v>
          </cell>
          <cell r="G163">
            <v>956317</v>
          </cell>
          <cell r="H163">
            <v>19516.68</v>
          </cell>
          <cell r="I163">
            <v>975833.68</v>
          </cell>
          <cell r="J163">
            <v>-0.31999999994877726</v>
          </cell>
          <cell r="M163" t="e">
            <v>#N/A</v>
          </cell>
          <cell r="N163" t="e">
            <v>#N/A</v>
          </cell>
          <cell r="O163" t="str">
            <v>Cancelada acuerdo de pago</v>
          </cell>
        </row>
        <row r="164">
          <cell r="F164" t="str">
            <v>CC240257</v>
          </cell>
          <cell r="G164">
            <v>4327708</v>
          </cell>
          <cell r="H164">
            <v>88320.58</v>
          </cell>
          <cell r="I164">
            <v>4416028.58</v>
          </cell>
          <cell r="J164">
            <v>-0.41999999992549419</v>
          </cell>
          <cell r="M164" t="e">
            <v>#N/A</v>
          </cell>
          <cell r="N164" t="e">
            <v>#N/A</v>
          </cell>
          <cell r="O164" t="str">
            <v>Cancelada acuerdo de pago</v>
          </cell>
        </row>
        <row r="165">
          <cell r="F165" t="str">
            <v>CC241019</v>
          </cell>
          <cell r="G165">
            <v>9900071</v>
          </cell>
          <cell r="H165">
            <v>202042.26</v>
          </cell>
          <cell r="I165">
            <v>10102113.26</v>
          </cell>
          <cell r="J165">
            <v>0.25999999977648258</v>
          </cell>
          <cell r="M165" t="e">
            <v>#N/A</v>
          </cell>
          <cell r="N165" t="e">
            <v>#N/A</v>
          </cell>
          <cell r="O165" t="str">
            <v>Cancelada acuerdo de pago</v>
          </cell>
        </row>
        <row r="166">
          <cell r="F166" t="str">
            <v>CC241238</v>
          </cell>
          <cell r="G166">
            <v>5492325</v>
          </cell>
          <cell r="H166">
            <v>112088.26000000001</v>
          </cell>
          <cell r="I166">
            <v>5604413.2599999998</v>
          </cell>
          <cell r="J166">
            <v>0.25999999977648258</v>
          </cell>
          <cell r="M166" t="e">
            <v>#N/A</v>
          </cell>
          <cell r="N166" t="e">
            <v>#N/A</v>
          </cell>
          <cell r="O166" t="str">
            <v>Cancelada acuerdo de pago</v>
          </cell>
        </row>
        <row r="167">
          <cell r="F167" t="str">
            <v>CC242878</v>
          </cell>
          <cell r="G167">
            <v>3013991</v>
          </cell>
          <cell r="H167">
            <v>61510.020000000004</v>
          </cell>
          <cell r="I167">
            <v>3075501.02</v>
          </cell>
          <cell r="J167">
            <v>2.0000000018626451E-2</v>
          </cell>
          <cell r="M167" t="e">
            <v>#N/A</v>
          </cell>
          <cell r="N167" t="e">
            <v>#N/A</v>
          </cell>
          <cell r="O167" t="str">
            <v>Cancelada acuerdo de pago</v>
          </cell>
        </row>
        <row r="168">
          <cell r="F168" t="str">
            <v>CC251595</v>
          </cell>
          <cell r="G168">
            <v>2268045</v>
          </cell>
          <cell r="H168">
            <v>46286.64</v>
          </cell>
          <cell r="I168">
            <v>2314331.64</v>
          </cell>
          <cell r="J168">
            <v>-0.35999999986961484</v>
          </cell>
          <cell r="M168" t="e">
            <v>#N/A</v>
          </cell>
          <cell r="N168" t="e">
            <v>#N/A</v>
          </cell>
          <cell r="O168" t="str">
            <v>Cancelada acuerdo de pago</v>
          </cell>
        </row>
        <row r="169">
          <cell r="F169" t="str">
            <v>CC262347</v>
          </cell>
          <cell r="G169">
            <v>5213216</v>
          </cell>
          <cell r="H169">
            <v>106392.16</v>
          </cell>
          <cell r="I169">
            <v>5319608.16</v>
          </cell>
          <cell r="J169">
            <v>0.16000000014901161</v>
          </cell>
          <cell r="M169" t="e">
            <v>#N/A</v>
          </cell>
          <cell r="N169" t="e">
            <v>#N/A</v>
          </cell>
          <cell r="O169" t="str">
            <v>Cancelada acuerdo de pago</v>
          </cell>
        </row>
        <row r="170">
          <cell r="F170" t="str">
            <v>CC262617</v>
          </cell>
          <cell r="G170">
            <v>11395206</v>
          </cell>
          <cell r="H170">
            <v>232555.22</v>
          </cell>
          <cell r="I170">
            <v>11627761.220000001</v>
          </cell>
          <cell r="J170">
            <v>0.22000000067055225</v>
          </cell>
          <cell r="M170" t="e">
            <v>#N/A</v>
          </cell>
          <cell r="N170" t="e">
            <v>#N/A</v>
          </cell>
          <cell r="O170" t="str">
            <v>Cancelada acuerdo de pago</v>
          </cell>
        </row>
        <row r="171">
          <cell r="F171" t="str">
            <v>CC238569</v>
          </cell>
          <cell r="G171">
            <v>22018151</v>
          </cell>
          <cell r="H171">
            <v>449350.02</v>
          </cell>
          <cell r="I171">
            <v>22467501.02</v>
          </cell>
          <cell r="J171">
            <v>1.9999999552965164E-2</v>
          </cell>
          <cell r="M171" t="e">
            <v>#N/A</v>
          </cell>
          <cell r="N171" t="e">
            <v>#N/A</v>
          </cell>
          <cell r="O171" t="str">
            <v>Cancelada acuerdo de pago</v>
          </cell>
        </row>
        <row r="172">
          <cell r="F172" t="str">
            <v>CC261004</v>
          </cell>
          <cell r="G172">
            <v>0</v>
          </cell>
          <cell r="N172" t="str">
            <v>Factura pendiente en programacion de pago</v>
          </cell>
          <cell r="O172" t="str">
            <v>Factura pendiente en programacion de pago</v>
          </cell>
        </row>
        <row r="173">
          <cell r="F173" t="str">
            <v>FS46964</v>
          </cell>
          <cell r="G173">
            <v>0</v>
          </cell>
          <cell r="N173" t="str">
            <v>Factura pendiente en programacion de pago</v>
          </cell>
          <cell r="O173" t="str">
            <v>Factura pendiente en programacion de pago</v>
          </cell>
        </row>
        <row r="174">
          <cell r="F174" t="str">
            <v>FS153462</v>
          </cell>
          <cell r="G174">
            <v>0</v>
          </cell>
          <cell r="N174" t="str">
            <v>Factura pendiente en programacion de pago</v>
          </cell>
          <cell r="O174" t="str">
            <v>Factura pendiente en programacion de pago</v>
          </cell>
        </row>
        <row r="175">
          <cell r="F175" t="str">
            <v>FS78457</v>
          </cell>
          <cell r="G175">
            <v>0</v>
          </cell>
          <cell r="N175" t="str">
            <v>Factura pendiente en programacion de pago</v>
          </cell>
          <cell r="O175" t="str">
            <v>Factura pendiente en programacion de pago</v>
          </cell>
        </row>
        <row r="176">
          <cell r="F176" t="str">
            <v>FS104356</v>
          </cell>
          <cell r="G176">
            <v>0</v>
          </cell>
          <cell r="N176" t="str">
            <v>Factura devuelta</v>
          </cell>
          <cell r="O176" t="str">
            <v>Factura devuelta</v>
          </cell>
        </row>
        <row r="177">
          <cell r="F177" t="str">
            <v>FS98919</v>
          </cell>
          <cell r="G177">
            <v>0</v>
          </cell>
          <cell r="N177" t="str">
            <v>Factura pendiente en programacion de pago</v>
          </cell>
          <cell r="O177" t="str">
            <v>Factura pendiente en programacion de pago</v>
          </cell>
        </row>
        <row r="178">
          <cell r="F178" t="str">
            <v>FS118181</v>
          </cell>
          <cell r="G178">
            <v>0</v>
          </cell>
          <cell r="N178" t="str">
            <v>Factura devuelta</v>
          </cell>
          <cell r="O178" t="str">
            <v>Factura devuelta</v>
          </cell>
        </row>
        <row r="179">
          <cell r="F179" t="str">
            <v>FS101397</v>
          </cell>
          <cell r="G179">
            <v>0</v>
          </cell>
          <cell r="N179" t="str">
            <v>Factura pendiente en programacion de pago - Glosa por responder IPS</v>
          </cell>
          <cell r="O179" t="str">
            <v>Factura pendiente en programacion de pago - Glosa por responder IPS</v>
          </cell>
        </row>
        <row r="180">
          <cell r="F180" t="str">
            <v>FS135979</v>
          </cell>
          <cell r="G180">
            <v>0</v>
          </cell>
          <cell r="N180" t="str">
            <v>Factura devuelta</v>
          </cell>
          <cell r="O180" t="str">
            <v>Factura devuelta</v>
          </cell>
        </row>
        <row r="181">
          <cell r="F181" t="str">
            <v>FS137064</v>
          </cell>
          <cell r="G181">
            <v>0</v>
          </cell>
          <cell r="N181" t="str">
            <v>Factura devuelta</v>
          </cell>
          <cell r="O181" t="str">
            <v>Factura devuelta</v>
          </cell>
        </row>
        <row r="182">
          <cell r="F182" t="str">
            <v>FS119958</v>
          </cell>
          <cell r="G182">
            <v>0</v>
          </cell>
          <cell r="N182" t="str">
            <v>Factura devuelta</v>
          </cell>
          <cell r="O182" t="str">
            <v>Factura devuelta</v>
          </cell>
        </row>
        <row r="183">
          <cell r="F183" t="str">
            <v>FS121357</v>
          </cell>
          <cell r="G183">
            <v>0</v>
          </cell>
          <cell r="N183" t="str">
            <v>Factura devuelta</v>
          </cell>
          <cell r="O183" t="str">
            <v>Factura devuelta</v>
          </cell>
        </row>
        <row r="184">
          <cell r="F184" t="str">
            <v>FS121398</v>
          </cell>
          <cell r="G184">
            <v>0</v>
          </cell>
          <cell r="N184" t="str">
            <v>Factura pendiente en programacion de pago</v>
          </cell>
          <cell r="O184" t="str">
            <v>Factura pendiente en programacion de pago</v>
          </cell>
        </row>
        <row r="185">
          <cell r="F185" t="str">
            <v>FS152923</v>
          </cell>
          <cell r="G185">
            <v>0</v>
          </cell>
          <cell r="N185" t="str">
            <v>Factura pendiente en programacion de pago</v>
          </cell>
          <cell r="O185" t="str">
            <v>Factura pendiente en programacion de pago</v>
          </cell>
        </row>
        <row r="186">
          <cell r="F186" t="str">
            <v>FS226322</v>
          </cell>
          <cell r="G186">
            <v>0</v>
          </cell>
          <cell r="N186" t="str">
            <v>Factura pendiente en programacion de pago</v>
          </cell>
          <cell r="O186" t="str">
            <v>Factura pendiente en programacion de pago</v>
          </cell>
        </row>
        <row r="187">
          <cell r="F187" t="str">
            <v>FS226966</v>
          </cell>
          <cell r="G187">
            <v>0</v>
          </cell>
          <cell r="N187" t="str">
            <v>Factura devuelta</v>
          </cell>
          <cell r="O187" t="str">
            <v>Factura devuelta</v>
          </cell>
        </row>
        <row r="188">
          <cell r="F188" t="str">
            <v>FS220541</v>
          </cell>
          <cell r="G188">
            <v>0</v>
          </cell>
          <cell r="N188" t="str">
            <v>Factura pendiente en programacion de pago</v>
          </cell>
          <cell r="O188" t="str">
            <v>Factura pendiente en programacion de pago</v>
          </cell>
        </row>
        <row r="189">
          <cell r="F189" t="str">
            <v>FS220909</v>
          </cell>
          <cell r="G189">
            <v>0</v>
          </cell>
          <cell r="N189" t="str">
            <v>Factura devuelta</v>
          </cell>
          <cell r="O189" t="str">
            <v>Factura devuelta</v>
          </cell>
        </row>
        <row r="190">
          <cell r="F190" t="str">
            <v>FS221427</v>
          </cell>
          <cell r="G190">
            <v>0</v>
          </cell>
          <cell r="N190" t="str">
            <v>Factura pendiente en programacion de pago</v>
          </cell>
          <cell r="O190" t="str">
            <v>Factura pendiente en programacion de pago</v>
          </cell>
        </row>
        <row r="191">
          <cell r="F191" t="str">
            <v>FS222432</v>
          </cell>
          <cell r="G191">
            <v>0</v>
          </cell>
          <cell r="N191" t="str">
            <v>Factura pendiente en programacion de pago</v>
          </cell>
          <cell r="O191" t="str">
            <v>Factura pendiente en programacion de pago</v>
          </cell>
        </row>
        <row r="192">
          <cell r="F192" t="str">
            <v>FS222768</v>
          </cell>
          <cell r="G192">
            <v>0</v>
          </cell>
          <cell r="N192" t="str">
            <v>Factura pendiente en programacion de pago</v>
          </cell>
          <cell r="O192" t="str">
            <v>Factura pendiente en programacion de pago</v>
          </cell>
        </row>
        <row r="193">
          <cell r="F193" t="str">
            <v>FS223967</v>
          </cell>
          <cell r="G193">
            <v>0</v>
          </cell>
          <cell r="N193" t="str">
            <v>Factura pendiente en programacion de pago</v>
          </cell>
          <cell r="O193" t="str">
            <v>Factura pendiente en programacion de pago</v>
          </cell>
        </row>
        <row r="194">
          <cell r="F194" t="str">
            <v>FS219490</v>
          </cell>
          <cell r="G194">
            <v>0</v>
          </cell>
          <cell r="N194" t="str">
            <v>Factura devuelta</v>
          </cell>
          <cell r="O194" t="str">
            <v>Factura devuelta</v>
          </cell>
        </row>
        <row r="195">
          <cell r="F195" t="str">
            <v>FS216155</v>
          </cell>
          <cell r="G195">
            <v>0</v>
          </cell>
          <cell r="N195" t="str">
            <v>Factura pendiente en programacion de pago</v>
          </cell>
          <cell r="O195" t="str">
            <v>Factura pendiente en programacion de pago</v>
          </cell>
        </row>
        <row r="196">
          <cell r="F196" t="str">
            <v>FS216598</v>
          </cell>
          <cell r="G196">
            <v>0</v>
          </cell>
          <cell r="N196" t="str">
            <v>Factura devuelta</v>
          </cell>
          <cell r="O196" t="str">
            <v>Factura devuelta</v>
          </cell>
        </row>
        <row r="197">
          <cell r="F197" t="str">
            <v>FS216610</v>
          </cell>
          <cell r="G197">
            <v>0</v>
          </cell>
          <cell r="N197" t="str">
            <v>Factura devuelta</v>
          </cell>
          <cell r="O197" t="str">
            <v>Factura devuelta</v>
          </cell>
        </row>
        <row r="198">
          <cell r="F198" t="str">
            <v>FS216664</v>
          </cell>
          <cell r="G198">
            <v>0</v>
          </cell>
          <cell r="N198" t="str">
            <v>Factura pendiente en programacion de pago - Glosa por responder IPS</v>
          </cell>
          <cell r="O198" t="str">
            <v>Factura pendiente en programacion de pago - Glosa por responder IPS</v>
          </cell>
        </row>
        <row r="199">
          <cell r="F199" t="str">
            <v>FS216679</v>
          </cell>
          <cell r="G199">
            <v>0</v>
          </cell>
          <cell r="N199" t="str">
            <v>Factura devuelta</v>
          </cell>
          <cell r="O199" t="str">
            <v>Factura devuelta</v>
          </cell>
        </row>
        <row r="200">
          <cell r="F200" t="str">
            <v>FS216912</v>
          </cell>
          <cell r="G200">
            <v>0</v>
          </cell>
          <cell r="N200" t="str">
            <v>Factura pendiente en programacion de pago - Glosa por responder IPS</v>
          </cell>
          <cell r="O200" t="str">
            <v>Factura pendiente en programacion de pago - Glosa por responder IPS</v>
          </cell>
        </row>
        <row r="201">
          <cell r="F201" t="str">
            <v>FS208029</v>
          </cell>
          <cell r="G201">
            <v>0</v>
          </cell>
          <cell r="N201" t="str">
            <v>Factura pendiente en programacion de pago</v>
          </cell>
          <cell r="O201" t="str">
            <v>Factura pendiente en programacion de pago</v>
          </cell>
        </row>
        <row r="202">
          <cell r="F202" t="str">
            <v>FS208670</v>
          </cell>
          <cell r="G202">
            <v>0</v>
          </cell>
          <cell r="N202" t="str">
            <v>Factura pendiente en programacion de pago</v>
          </cell>
          <cell r="O202" t="str">
            <v>Factura pendiente en programacion de pago</v>
          </cell>
        </row>
        <row r="203">
          <cell r="F203" t="str">
            <v>FS208784</v>
          </cell>
          <cell r="G203">
            <v>0</v>
          </cell>
          <cell r="N203" t="str">
            <v>Factura pendiente en programacion de pago</v>
          </cell>
          <cell r="O203" t="str">
            <v>Factura pendiente en programacion de pago</v>
          </cell>
        </row>
        <row r="204">
          <cell r="F204" t="str">
            <v>FS202841</v>
          </cell>
          <cell r="G204">
            <v>0</v>
          </cell>
          <cell r="N204" t="str">
            <v>Factura pendiente en programacion de pago</v>
          </cell>
          <cell r="O204" t="str">
            <v>Factura pendiente en programacion de pago</v>
          </cell>
        </row>
        <row r="205">
          <cell r="F205" t="str">
            <v>FS202869</v>
          </cell>
          <cell r="G205">
            <v>0</v>
          </cell>
          <cell r="N205" t="str">
            <v>Factura pendiente en programacion de pago</v>
          </cell>
          <cell r="O205" t="str">
            <v>Factura pendiente en programacion de pago</v>
          </cell>
        </row>
        <row r="206">
          <cell r="F206" t="str">
            <v>FS209522</v>
          </cell>
          <cell r="G206">
            <v>0</v>
          </cell>
          <cell r="N206" t="str">
            <v>Factura devuelta</v>
          </cell>
          <cell r="O206" t="str">
            <v>Factura devuelta</v>
          </cell>
        </row>
        <row r="207">
          <cell r="F207" t="str">
            <v>FS209527</v>
          </cell>
          <cell r="G207">
            <v>0</v>
          </cell>
          <cell r="N207" t="str">
            <v>Factura pendiente en programacion de pago - Glosa por responder IPS</v>
          </cell>
          <cell r="O207" t="str">
            <v>Factura pendiente en programacion de pago - Glosa por responder IPS</v>
          </cell>
        </row>
        <row r="208">
          <cell r="F208" t="str">
            <v>FS211491</v>
          </cell>
          <cell r="G208">
            <v>0</v>
          </cell>
          <cell r="N208" t="str">
            <v>Factura devuelta</v>
          </cell>
          <cell r="O208" t="str">
            <v>Factura devuelta</v>
          </cell>
        </row>
        <row r="209">
          <cell r="F209" t="str">
            <v>FS212052</v>
          </cell>
          <cell r="G209">
            <v>0</v>
          </cell>
          <cell r="N209" t="str">
            <v>Factura pendiente en programacion de pago - Glosa por responder IPS</v>
          </cell>
          <cell r="O209" t="str">
            <v>Factura pendiente en programacion de pago - Glosa por responder IPS</v>
          </cell>
        </row>
        <row r="210">
          <cell r="F210" t="str">
            <v>FS212200</v>
          </cell>
          <cell r="G210">
            <v>0</v>
          </cell>
          <cell r="N210" t="str">
            <v>Factura pendiente en programacion de pago</v>
          </cell>
          <cell r="O210" t="str">
            <v>Factura pendiente en programacion de pago</v>
          </cell>
        </row>
        <row r="211">
          <cell r="F211" t="str">
            <v>FS212232</v>
          </cell>
          <cell r="G211">
            <v>0</v>
          </cell>
          <cell r="N211" t="str">
            <v>Factura pendiente en programacion de pago</v>
          </cell>
          <cell r="O211" t="str">
            <v>Factura pendiente en programacion de pago</v>
          </cell>
        </row>
        <row r="212">
          <cell r="F212" t="str">
            <v>FS213900</v>
          </cell>
          <cell r="G212">
            <v>0</v>
          </cell>
          <cell r="N212" t="str">
            <v>Factura devuelta</v>
          </cell>
          <cell r="O212" t="str">
            <v>Factura devuelta</v>
          </cell>
        </row>
        <row r="213">
          <cell r="F213" t="str">
            <v>FS214347</v>
          </cell>
          <cell r="G213">
            <v>0</v>
          </cell>
          <cell r="N213" t="str">
            <v>Factura pendiente en programacion de pago - Glosa por responder IPS</v>
          </cell>
          <cell r="O213" t="str">
            <v>Factura pendiente en programacion de pago - Glosa por responder IPS</v>
          </cell>
        </row>
        <row r="214">
          <cell r="F214" t="str">
            <v>FS214543</v>
          </cell>
          <cell r="G214">
            <v>0</v>
          </cell>
          <cell r="N214" t="str">
            <v>Factura pendiente en programacion de pago</v>
          </cell>
          <cell r="O214" t="str">
            <v>Factura pendiente en programacion de pago</v>
          </cell>
        </row>
        <row r="215">
          <cell r="F215" t="str">
            <v>FS214616</v>
          </cell>
          <cell r="G215">
            <v>2386986</v>
          </cell>
          <cell r="H215">
            <v>48714</v>
          </cell>
          <cell r="I215">
            <v>2435700</v>
          </cell>
          <cell r="J215">
            <v>0</v>
          </cell>
          <cell r="M215" t="e">
            <v>#N/A</v>
          </cell>
          <cell r="N215" t="e">
            <v>#N/A</v>
          </cell>
          <cell r="O215" t="str">
            <v>Cancelada acuerdo de pago</v>
          </cell>
        </row>
        <row r="216">
          <cell r="F216" t="str">
            <v>FS182610</v>
          </cell>
          <cell r="G216">
            <v>0</v>
          </cell>
          <cell r="N216" t="str">
            <v>Factura devuelta</v>
          </cell>
          <cell r="O216" t="str">
            <v>Factura devuelta</v>
          </cell>
        </row>
        <row r="217">
          <cell r="F217" t="str">
            <v>FS168215</v>
          </cell>
          <cell r="G217">
            <v>0</v>
          </cell>
          <cell r="N217" t="str">
            <v>Factura devuelta</v>
          </cell>
          <cell r="O217" t="str">
            <v>Factura devuelta</v>
          </cell>
        </row>
        <row r="218">
          <cell r="F218" t="str">
            <v>FS163060</v>
          </cell>
          <cell r="G218">
            <v>0</v>
          </cell>
          <cell r="N218" t="str">
            <v>Factura pendiente en programacion de pago</v>
          </cell>
          <cell r="O218" t="str">
            <v>Factura pendiente en programacion de pago</v>
          </cell>
        </row>
        <row r="219">
          <cell r="F219" t="str">
            <v>FS205734</v>
          </cell>
          <cell r="G219">
            <v>0</v>
          </cell>
          <cell r="N219" t="str">
            <v>Factura pendiente en programacion de pago</v>
          </cell>
          <cell r="O219" t="str">
            <v>Factura pendiente en programacion de pago</v>
          </cell>
        </row>
        <row r="220">
          <cell r="F220" t="str">
            <v>FS205823</v>
          </cell>
          <cell r="G220">
            <v>7663503</v>
          </cell>
          <cell r="H220">
            <v>181249.52</v>
          </cell>
          <cell r="I220">
            <v>7844752.5199999996</v>
          </cell>
          <cell r="J220">
            <v>-1217723.4800000004</v>
          </cell>
          <cell r="N220" t="str">
            <v>Factura pendiente en programacion de pago</v>
          </cell>
          <cell r="O220" t="str">
            <v>Factura pendiente en programacion de pago</v>
          </cell>
        </row>
        <row r="221">
          <cell r="F221" t="str">
            <v>FS206536</v>
          </cell>
          <cell r="G221">
            <v>0</v>
          </cell>
          <cell r="N221" t="str">
            <v>Factura pendiente en programacion de pago</v>
          </cell>
          <cell r="O221" t="str">
            <v>Factura pendiente en programacion de pago</v>
          </cell>
        </row>
        <row r="222">
          <cell r="F222" t="str">
            <v>FS206977</v>
          </cell>
          <cell r="G222">
            <v>0</v>
          </cell>
          <cell r="N222" t="str">
            <v>Factura pendiente en programacion de pago</v>
          </cell>
          <cell r="O222" t="str">
            <v>Factura pendiente en programacion de pago</v>
          </cell>
        </row>
        <row r="223">
          <cell r="F223" t="str">
            <v>FS207132</v>
          </cell>
          <cell r="G223">
            <v>0</v>
          </cell>
          <cell r="N223" t="str">
            <v>Factura pendiente en programacion de pago</v>
          </cell>
          <cell r="O223" t="str">
            <v>Factura pendiente en programacion de pago</v>
          </cell>
        </row>
        <row r="224">
          <cell r="F224" t="str">
            <v>FS197533</v>
          </cell>
          <cell r="G224">
            <v>0</v>
          </cell>
          <cell r="N224" t="str">
            <v>Factura pendiente en programacion de pago</v>
          </cell>
          <cell r="O224" t="str">
            <v>Factura pendiente en programacion de pago</v>
          </cell>
        </row>
        <row r="225">
          <cell r="F225" t="str">
            <v>FS197711</v>
          </cell>
          <cell r="G225">
            <v>0</v>
          </cell>
          <cell r="N225" t="str">
            <v>Factura pendiente en programacion de pago</v>
          </cell>
          <cell r="O225" t="str">
            <v>Factura pendiente en programacion de pago</v>
          </cell>
        </row>
        <row r="226">
          <cell r="F226" t="str">
            <v>FS198141</v>
          </cell>
          <cell r="G226">
            <v>0</v>
          </cell>
          <cell r="N226" t="str">
            <v>Factura devuelta</v>
          </cell>
          <cell r="O226" t="str">
            <v>Factura devuelta</v>
          </cell>
        </row>
        <row r="227">
          <cell r="F227" t="str">
            <v>FS198869</v>
          </cell>
          <cell r="G227">
            <v>0</v>
          </cell>
          <cell r="N227" t="str">
            <v>Factura pendiente en programacion de pago</v>
          </cell>
          <cell r="O227" t="str">
            <v>Factura pendiente en programacion de pago</v>
          </cell>
        </row>
        <row r="228">
          <cell r="F228" t="str">
            <v>FS191849</v>
          </cell>
          <cell r="G228">
            <v>0</v>
          </cell>
          <cell r="N228" t="str">
            <v>Factura pendiente en programacion de pago</v>
          </cell>
          <cell r="O228" t="str">
            <v>Factura pendiente en programacion de pago</v>
          </cell>
        </row>
        <row r="229">
          <cell r="F229" t="str">
            <v>FS192155</v>
          </cell>
          <cell r="G229">
            <v>0</v>
          </cell>
          <cell r="N229" t="str">
            <v>Factura pendiente en programacion de pago</v>
          </cell>
          <cell r="O229" t="str">
            <v>Factura pendiente en programacion de pago</v>
          </cell>
        </row>
        <row r="230">
          <cell r="F230" t="str">
            <v>FS192341</v>
          </cell>
          <cell r="G230">
            <v>0</v>
          </cell>
          <cell r="N230" t="str">
            <v>Factura devuelta</v>
          </cell>
          <cell r="O230" t="str">
            <v>Factura devuelta</v>
          </cell>
        </row>
        <row r="231">
          <cell r="F231" t="str">
            <v>FS193215</v>
          </cell>
          <cell r="G231">
            <v>0</v>
          </cell>
          <cell r="N231" t="str">
            <v>Factura devuelta</v>
          </cell>
          <cell r="O231" t="str">
            <v>Factura devuelta</v>
          </cell>
        </row>
        <row r="232">
          <cell r="F232" t="str">
            <v>FS190570</v>
          </cell>
          <cell r="G232">
            <v>0</v>
          </cell>
          <cell r="N232" t="str">
            <v>Factura devuelta</v>
          </cell>
          <cell r="O232" t="str">
            <v>Factura devuelta</v>
          </cell>
        </row>
        <row r="233">
          <cell r="F233" t="str">
            <v>FS185634</v>
          </cell>
          <cell r="G233">
            <v>0</v>
          </cell>
          <cell r="N233" t="str">
            <v>Factura devuelta</v>
          </cell>
          <cell r="O233" t="str">
            <v>Factura devuelta</v>
          </cell>
        </row>
        <row r="234">
          <cell r="F234" t="str">
            <v>FS186318</v>
          </cell>
          <cell r="G234">
            <v>0</v>
          </cell>
          <cell r="N234" t="str">
            <v>Factura pendiente en programacion de pago - Glosa por responder IPS</v>
          </cell>
          <cell r="O234" t="str">
            <v>Factura pendiente en programacion de pago - Glosa por responder IPS</v>
          </cell>
        </row>
        <row r="235">
          <cell r="F235" t="str">
            <v>FS186890</v>
          </cell>
          <cell r="G235">
            <v>0</v>
          </cell>
          <cell r="N235" t="str">
            <v>Factura pendiente en programacion de pago</v>
          </cell>
          <cell r="O235" t="str">
            <v>Factura pendiente en programacion de pago</v>
          </cell>
        </row>
        <row r="236">
          <cell r="F236" t="str">
            <v>FS184361</v>
          </cell>
          <cell r="G236">
            <v>0</v>
          </cell>
          <cell r="N236" t="str">
            <v>Factura devuelta</v>
          </cell>
          <cell r="O236" t="str">
            <v>Factura devuelta</v>
          </cell>
        </row>
        <row r="237">
          <cell r="F237" t="str">
            <v>FS162021</v>
          </cell>
          <cell r="G237">
            <v>0</v>
          </cell>
          <cell r="N237" t="str">
            <v>Factura pendiente en programacion de pago</v>
          </cell>
          <cell r="O237" t="str">
            <v>Factura pendiente en programacion de pago</v>
          </cell>
        </row>
        <row r="238">
          <cell r="F238" t="str">
            <v>FS54775</v>
          </cell>
          <cell r="G238">
            <v>0</v>
          </cell>
          <cell r="N238" t="str">
            <v>Factura pendiente en programacion de pago</v>
          </cell>
          <cell r="O238" t="str">
            <v>Factura pendiente en programacion de pago</v>
          </cell>
        </row>
        <row r="239">
          <cell r="F239" t="str">
            <v>FS158467</v>
          </cell>
          <cell r="G239">
            <v>0</v>
          </cell>
          <cell r="N239" t="str">
            <v>Factura pendiente en programacion de pago</v>
          </cell>
          <cell r="O239" t="str">
            <v>Factura pendiente en programacion de pago</v>
          </cell>
        </row>
        <row r="240">
          <cell r="F240" t="str">
            <v>FS154015</v>
          </cell>
          <cell r="G240">
            <v>0</v>
          </cell>
          <cell r="N240" t="str">
            <v>Factura pendiente en programacion de pago</v>
          </cell>
          <cell r="O240" t="str">
            <v>Factura pendiente en programacion de pago</v>
          </cell>
        </row>
        <row r="241">
          <cell r="F241" t="str">
            <v>FS153363</v>
          </cell>
          <cell r="G241">
            <v>0</v>
          </cell>
          <cell r="N241" t="str">
            <v>Factura pendiente en programacion de pago</v>
          </cell>
          <cell r="O241" t="str">
            <v>Factura pendiente en programacion de pago</v>
          </cell>
        </row>
        <row r="242">
          <cell r="F242" t="str">
            <v>FS34212</v>
          </cell>
          <cell r="G242">
            <v>27527987</v>
          </cell>
          <cell r="H242">
            <v>561795.66</v>
          </cell>
          <cell r="I242">
            <v>28089782.66</v>
          </cell>
          <cell r="J242">
            <v>-0.33999999985098839</v>
          </cell>
          <cell r="M242" t="str">
            <v>Factura cancelada</v>
          </cell>
          <cell r="N242" t="str">
            <v>Factura pendiente en programacion de pago</v>
          </cell>
          <cell r="O242" t="str">
            <v>Cancelada acuerdo de pago</v>
          </cell>
        </row>
        <row r="243">
          <cell r="F243" t="str">
            <v>FS24855</v>
          </cell>
          <cell r="G243">
            <v>8654470</v>
          </cell>
          <cell r="H243">
            <v>176621.84</v>
          </cell>
          <cell r="I243">
            <v>8831091.8399999999</v>
          </cell>
          <cell r="J243">
            <v>-0.16000000014901161</v>
          </cell>
          <cell r="M243" t="str">
            <v>Factura cancelada</v>
          </cell>
          <cell r="N243" t="str">
            <v>Factura pendiente en programacion de pago</v>
          </cell>
          <cell r="O243" t="str">
            <v>Cancelada acuerdo de pago</v>
          </cell>
        </row>
        <row r="244">
          <cell r="F244" t="str">
            <v>FS26939</v>
          </cell>
          <cell r="G244">
            <v>0</v>
          </cell>
          <cell r="N244" t="str">
            <v>Factura pendiente en programacion de pago</v>
          </cell>
          <cell r="O244" t="str">
            <v>Factura pendiente en programacion de pago</v>
          </cell>
        </row>
        <row r="245">
          <cell r="F245" t="str">
            <v>FS50655</v>
          </cell>
          <cell r="G245">
            <v>107845753</v>
          </cell>
          <cell r="H245">
            <v>2200934</v>
          </cell>
          <cell r="I245">
            <v>110046687</v>
          </cell>
          <cell r="J245">
            <v>297826</v>
          </cell>
          <cell r="K245">
            <v>2201449879</v>
          </cell>
          <cell r="L245" t="str">
            <v>31.10.2023</v>
          </cell>
          <cell r="M245" t="e">
            <v>#N/A</v>
          </cell>
          <cell r="N245" t="str">
            <v>Factura cancelada</v>
          </cell>
          <cell r="O245" t="str">
            <v>Cancelada acuerdo de pago</v>
          </cell>
        </row>
        <row r="246">
          <cell r="F246" t="str">
            <v>CC423197</v>
          </cell>
          <cell r="G246">
            <v>66115720</v>
          </cell>
          <cell r="H246">
            <v>1349300.4000000001</v>
          </cell>
          <cell r="I246">
            <v>67465020.400000006</v>
          </cell>
          <cell r="J246">
            <v>0.40000000596046448</v>
          </cell>
          <cell r="M246" t="str">
            <v>Factura cancelada</v>
          </cell>
          <cell r="N246" t="str">
            <v>Factura pendiente en programacion de pago</v>
          </cell>
          <cell r="O246" t="str">
            <v>Cancelada acuerdo de pago</v>
          </cell>
        </row>
        <row r="247">
          <cell r="F247" t="str">
            <v>FB51899</v>
          </cell>
          <cell r="G247">
            <v>0</v>
          </cell>
          <cell r="N247" t="str">
            <v>Factura pendiente en programacion de pago</v>
          </cell>
          <cell r="O247" t="str">
            <v>Factura pendiente en programacion de pago</v>
          </cell>
        </row>
        <row r="248">
          <cell r="F248" t="str">
            <v>CC184748</v>
          </cell>
          <cell r="G248">
            <v>0</v>
          </cell>
          <cell r="N248" t="str">
            <v>Factura pendiente en programacion de pago</v>
          </cell>
          <cell r="O248" t="str">
            <v>Factura pendiente en programacion de pago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0.377596180559" createdVersion="5" refreshedVersion="5" minRefreshableVersion="3" recordCount="404">
  <cacheSource type="worksheet">
    <worksheetSource ref="A2:AI406" sheet="ESTADO DE CADA FACTURA"/>
  </cacheSource>
  <cacheFields count="35">
    <cacheField name="NIT IPS" numFmtId="0">
      <sharedItems containsSemiMixedTypes="0" containsString="0" containsNumber="1" containsInteger="1" minValue="900242742" maxValue="90024274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585" maxValue="42319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1-12-13T20:08:00" maxDate="2023-12-03T14:04:00"/>
    </cacheField>
    <cacheField name="IPS Fecha radicado" numFmtId="14">
      <sharedItems containsDate="1" containsMixedTypes="1" minDate="2012-03-20T00:00:00" maxDate="2023-11-15T00:00:00"/>
    </cacheField>
    <cacheField name="IPS Valor Factura" numFmtId="165">
      <sharedItems containsSemiMixedTypes="0" containsString="0" containsNumber="1" containsInteger="1" minValue="37400" maxValue="253753669"/>
    </cacheField>
    <cacheField name="IPS Saldo Factura" numFmtId="165">
      <sharedItems containsSemiMixedTypes="0" containsString="0" containsNumber="1" containsInteger="1" minValue="9400" maxValue="253753669"/>
    </cacheField>
    <cacheField name="Tipo de Prestación" numFmtId="0">
      <sharedItems/>
    </cacheField>
    <cacheField name="ESTADO CARTERA ANTERIOR" numFmtId="0">
      <sharedItems/>
    </cacheField>
    <cacheField name="aaaa" numFmtId="0">
      <sharedItems/>
    </cacheField>
    <cacheField name="ESTADO IPS" numFmtId="0">
      <sharedItems/>
    </cacheField>
    <cacheField name="ESTADO EPS 2023-12-18" numFmtId="0">
      <sharedItems count="11">
        <s v="Factura cancelada"/>
        <s v="Factura cerrada por extemporaneidad"/>
        <s v="Factura devuelta"/>
        <s v="Factura devuelta (Acuerdo de pago)"/>
        <s v="Factura en proceso interno"/>
        <s v="Factura no radicada"/>
        <s v="Factura pendiente en programacion de pago"/>
        <s v="Factura pendiente en programacion de pago - Glosa por responder IPS"/>
        <s v="Factura pendiente en programacion de pago - Glosa aceptada por la IPS"/>
        <s v="Factura pendiente en programacion de pago (covid)"/>
        <s v="Glosa por contestar IPS"/>
      </sharedItems>
    </cacheField>
    <cacheField name="POR PAGAR SAP" numFmtId="169">
      <sharedItems containsSemiMixedTypes="0" containsString="0" containsNumber="1" containsInteger="1" minValue="0" maxValue="283674672"/>
    </cacheField>
    <cacheField name="DOC CONTA" numFmtId="0">
      <sharedItems containsString="0" containsBlank="1" containsNumber="1" containsInteger="1" minValue="1222146221" maxValue="191136293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0">
      <sharedItems containsSemiMixedTypes="0" containsString="0" containsNumber="1" containsInteger="1" minValue="0" maxValue="6"/>
    </cacheField>
    <cacheField name="VALO CANCELADO SAP" numFmtId="165">
      <sharedItems containsSemiMixedTypes="0" containsString="0" containsNumber="1" containsInteger="1" minValue="0" maxValue="173209205"/>
    </cacheField>
    <cacheField name="RETENCION" numFmtId="0">
      <sharedItems containsSemiMixedTypes="0" containsString="0" containsNumber="1" containsInteger="1" minValue="0" maxValue="1349300"/>
    </cacheField>
    <cacheField name="DOC COMPENSACION SAP" numFmtId="0">
      <sharedItems containsString="0" containsBlank="1" containsNumber="1" containsInteger="1" minValue="2200693548" maxValue="4800060850"/>
    </cacheField>
    <cacheField name="FECHA COMPENSACION SAP" numFmtId="14">
      <sharedItems containsNonDate="0" containsDate="1" containsString="0" containsBlank="1" minDate="2019-08-02T00:00:00" maxDate="2023-11-28T00:00:00"/>
    </cacheField>
    <cacheField name="VALOR TRANFERENCIA" numFmtId="165">
      <sharedItems containsSemiMixedTypes="0" containsString="0" containsNumber="1" minValue="0" maxValue="500169069.1399999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2-03-01T00:00:00" maxDate="2023-12-04T00:00:00"/>
    </cacheField>
    <cacheField name="Fecha Radicacion" numFmtId="14">
      <sharedItems containsNonDate="0" containsDate="1" containsString="0" containsBlank="1" minDate="2012-03-20T00:00:00" maxDate="2023-12-15T00:00:00"/>
    </cacheField>
    <cacheField name="Fecha Devolucion" numFmtId="14">
      <sharedItems containsNonDate="0" containsDate="1" containsString="0" containsBlank="1" minDate="2016-02-08T00:00:00" maxDate="2023-12-17T00:00:00"/>
    </cacheField>
    <cacheField name="Valor Bruto" numFmtId="165">
      <sharedItems containsSemiMixedTypes="0" containsString="0" containsNumber="1" containsInteger="1" minValue="0" maxValue="253753669"/>
    </cacheField>
    <cacheField name="Valor Rete Fuente" numFmtId="165">
      <sharedItems containsSemiMixedTypes="0" containsString="0" containsNumber="1" containsInteger="1" minValue="0" maxValue="483881"/>
    </cacheField>
    <cacheField name="Glosa Aceptada" numFmtId="165">
      <sharedItems containsSemiMixedTypes="0" containsString="0" containsNumber="1" containsInteger="1" minValue="0" maxValue="72440082"/>
    </cacheField>
    <cacheField name="Glosa Pendiente" numFmtId="165">
      <sharedItems containsSemiMixedTypes="0" containsString="0" containsNumber="1" containsInteger="1" minValue="0" maxValue="81419802"/>
    </cacheField>
    <cacheField name="Valor Devolucion" numFmtId="165">
      <sharedItems containsSemiMixedTypes="0" containsString="0" containsNumber="1" containsInteger="1" minValue="0" maxValue="67841543"/>
    </cacheField>
    <cacheField name="Valor a Pagar" numFmtId="165">
      <sharedItems containsSemiMixedTypes="0" containsString="0" containsNumber="1" containsInteger="1" minValue="0" maxValue="24066809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4">
  <r>
    <n v="900242742"/>
    <s v="FABILU S.A.S"/>
    <s v="FS"/>
    <n v="191084"/>
    <s v="FS191084"/>
    <s v="900242742_FS191084"/>
    <d v="2022-07-15T12:09:00"/>
    <d v="2022-08-08T00:00:00"/>
    <n v="216994"/>
    <n v="216994"/>
    <s v="COVID"/>
    <s v="Factura cancelada"/>
    <e v="#N/A"/>
    <s v="PAGADA"/>
    <x v="0"/>
    <n v="0"/>
    <m/>
    <m/>
    <m/>
    <n v="1"/>
    <n v="212654"/>
    <n v="0"/>
    <n v="4800058001"/>
    <d v="2022-11-25T00:00:00"/>
    <n v="867976"/>
    <s v="Finalizada"/>
    <d v="2022-07-15T00:00:00"/>
    <d v="2022-08-08T00:00:00"/>
    <m/>
    <n v="216994"/>
    <n v="0"/>
    <n v="0"/>
    <n v="0"/>
    <n v="0"/>
    <n v="216994"/>
  </r>
  <r>
    <n v="900242742"/>
    <s v="FABILU S.A.S"/>
    <s v="FS"/>
    <n v="193969"/>
    <s v="FS193969"/>
    <s v="900242742_FS193969"/>
    <d v="2022-08-01T08:50:00"/>
    <d v="2022-08-18T00:00:00"/>
    <n v="216994"/>
    <n v="216994"/>
    <s v="COVID"/>
    <s v="Factura cancelada"/>
    <e v="#N/A"/>
    <s v="PAGADA"/>
    <x v="0"/>
    <n v="0"/>
    <m/>
    <m/>
    <m/>
    <n v="1"/>
    <n v="212654"/>
    <n v="0"/>
    <n v="4800058001"/>
    <d v="2022-11-25T00:00:00"/>
    <n v="867976"/>
    <s v="Finalizada"/>
    <d v="2022-08-01T00:00:00"/>
    <d v="2022-08-18T00:00:00"/>
    <m/>
    <n v="216994"/>
    <n v="0"/>
    <n v="0"/>
    <n v="0"/>
    <n v="0"/>
    <n v="216994"/>
  </r>
  <r>
    <n v="900242742"/>
    <s v="FABILU S.A.S"/>
    <s v="FS"/>
    <n v="194846"/>
    <s v="FS194846"/>
    <s v="900242742_FS194846"/>
    <d v="2022-08-04T08:01:00"/>
    <d v="2022-08-18T00:00:00"/>
    <n v="216994"/>
    <n v="216994"/>
    <s v="COVID"/>
    <s v="Factura cancelada"/>
    <e v="#N/A"/>
    <s v="PAGADA"/>
    <x v="0"/>
    <n v="0"/>
    <m/>
    <m/>
    <m/>
    <n v="1"/>
    <n v="212654"/>
    <n v="0"/>
    <n v="4800058001"/>
    <d v="2022-11-25T00:00:00"/>
    <n v="867976"/>
    <s v="Finalizada"/>
    <d v="2022-08-04T00:00:00"/>
    <d v="2022-08-18T00:00:00"/>
    <m/>
    <n v="216994"/>
    <n v="0"/>
    <n v="0"/>
    <n v="0"/>
    <n v="0"/>
    <n v="216994"/>
  </r>
  <r>
    <n v="900242742"/>
    <s v="FABILU S.A.S"/>
    <s v="FS"/>
    <n v="196170"/>
    <s v="FS196170"/>
    <s v="900242742_FS196170"/>
    <d v="2022-08-09T08:57:00"/>
    <d v="2022-08-13T00:00:00"/>
    <n v="216994"/>
    <n v="216994"/>
    <s v="COVID"/>
    <s v="Factura cancelada"/>
    <e v="#N/A"/>
    <s v="PAGADA"/>
    <x v="0"/>
    <n v="0"/>
    <m/>
    <m/>
    <m/>
    <n v="1"/>
    <n v="212654"/>
    <n v="0"/>
    <n v="4800058001"/>
    <d v="2022-11-25T00:00:00"/>
    <n v="867976"/>
    <s v="Finalizada"/>
    <d v="2022-08-09T00:00:00"/>
    <d v="2022-08-13T00:00:00"/>
    <m/>
    <n v="216994"/>
    <n v="0"/>
    <n v="0"/>
    <n v="0"/>
    <n v="0"/>
    <n v="216994"/>
  </r>
  <r>
    <n v="900242742"/>
    <s v="FABILU S.A.S"/>
    <s v="CC"/>
    <n v="191007"/>
    <s v="CC191007"/>
    <s v="900242742_CC191007"/>
    <d v="2015-11-18T17:10:00"/>
    <d v="2015-12-17T00:00:00"/>
    <n v="5110381"/>
    <n v="422349"/>
    <s v="URGENCIA"/>
    <s v="Factura cancelada"/>
    <e v="#N/A"/>
    <s v="PAGADA"/>
    <x v="0"/>
    <n v="0"/>
    <m/>
    <m/>
    <m/>
    <n v="3"/>
    <n v="3378159"/>
    <n v="0"/>
    <n v="2200916046"/>
    <d v="2020-09-07T00:00:00"/>
    <n v="96264781"/>
    <s v="Finalizada"/>
    <d v="2015-11-18T00:00:00"/>
    <d v="2015-12-17T00:00:00"/>
    <m/>
    <n v="5110381"/>
    <n v="0"/>
    <n v="0"/>
    <n v="0"/>
    <n v="0"/>
    <n v="5110381"/>
  </r>
  <r>
    <n v="900242742"/>
    <s v="FABILU S.A.S"/>
    <s v="CC"/>
    <n v="286883"/>
    <s v="CC286883"/>
    <s v="900242742_CC286883"/>
    <d v="2017-02-02T08:35:00"/>
    <d v="2017-12-15T00:00:00"/>
    <n v="222400"/>
    <n v="222400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7-02-02T00:00:00"/>
    <d v="2017-12-15T00:00:00"/>
    <m/>
    <n v="222400"/>
    <n v="0"/>
    <n v="222400"/>
    <n v="0"/>
    <n v="0"/>
    <n v="0"/>
  </r>
  <r>
    <n v="900242742"/>
    <s v="FABILU S.A.S"/>
    <s v="CC"/>
    <n v="207359"/>
    <s v="CC207359"/>
    <s v="900242742_CC207359"/>
    <d v="2016-02-05T16:29:00"/>
    <d v="2016-12-06T00:00:00"/>
    <n v="45274"/>
    <n v="45274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2-05T00:00:00"/>
    <d v="2016-12-06T00:00:00"/>
    <m/>
    <n v="45274"/>
    <n v="0"/>
    <n v="45274"/>
    <n v="0"/>
    <n v="0"/>
    <n v="0"/>
  </r>
  <r>
    <n v="900242742"/>
    <s v="FABILU S.A.S"/>
    <s v="CC"/>
    <n v="200024"/>
    <s v="CC200024"/>
    <s v="900242742_CC200024"/>
    <d v="2015-12-31T15:58:00"/>
    <d v="2017-12-06T00:00:00"/>
    <n v="746900"/>
    <n v="746900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5-12-31T00:00:00"/>
    <d v="2016-03-03T00:00:00"/>
    <m/>
    <n v="746900"/>
    <n v="0"/>
    <n v="746900"/>
    <n v="0"/>
    <n v="0"/>
    <n v="0"/>
  </r>
  <r>
    <n v="900242742"/>
    <s v="FABILU S.A.S"/>
    <s v="CC"/>
    <n v="203445"/>
    <s v="CC203445"/>
    <s v="900242742_CC203445"/>
    <d v="2016-01-18T09:22:00"/>
    <d v="2017-12-06T00:00:00"/>
    <n v="7517645"/>
    <n v="7517645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1-18T00:00:00"/>
    <d v="2016-03-03T00:00:00"/>
    <m/>
    <n v="7517645"/>
    <n v="0"/>
    <n v="7517645"/>
    <n v="0"/>
    <n v="0"/>
    <n v="0"/>
  </r>
  <r>
    <n v="900242742"/>
    <s v="FABILU S.A.S"/>
    <s v="CC"/>
    <n v="203509"/>
    <s v="CC203509"/>
    <s v="900242742_CC203509"/>
    <d v="2016-01-18T10:35:00"/>
    <d v="2017-12-06T00:00:00"/>
    <n v="10033574"/>
    <n v="10033574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1-18T00:00:00"/>
    <d v="2016-03-03T00:00:00"/>
    <m/>
    <n v="10033574"/>
    <n v="0"/>
    <n v="10033574"/>
    <n v="0"/>
    <n v="0"/>
    <n v="0"/>
  </r>
  <r>
    <n v="900242742"/>
    <s v="FABILU S.A.S"/>
    <s v="CC"/>
    <n v="201216"/>
    <s v="CC201216"/>
    <s v="900242742_CC201216"/>
    <d v="2016-01-07T10:15:00"/>
    <d v="2017-12-06T00:00:00"/>
    <n v="7653386"/>
    <n v="7653386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1-07T00:00:00"/>
    <d v="2016-03-03T00:00:00"/>
    <m/>
    <n v="7653386"/>
    <n v="0"/>
    <n v="7653386"/>
    <n v="0"/>
    <n v="0"/>
    <n v="0"/>
  </r>
  <r>
    <n v="900242742"/>
    <s v="FABILU S.A.S"/>
    <s v="CC"/>
    <n v="206358"/>
    <s v="CC206358"/>
    <s v="900242742_CC206358"/>
    <d v="2016-01-31T14:51:00"/>
    <d v="2017-12-06T00:00:00"/>
    <n v="72440082"/>
    <n v="72440082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1-31T00:00:00"/>
    <d v="2016-03-18T00:00:00"/>
    <m/>
    <n v="72440082"/>
    <n v="0"/>
    <n v="72440082"/>
    <n v="0"/>
    <n v="0"/>
    <n v="0"/>
  </r>
  <r>
    <n v="900242742"/>
    <s v="FABILU S.A.S"/>
    <s v="CC"/>
    <n v="201949"/>
    <s v="CC201949"/>
    <s v="900242742_CC201949"/>
    <d v="2016-01-11T14:17:00"/>
    <d v="2017-12-06T00:00:00"/>
    <n v="9354884"/>
    <n v="9354884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1-11T00:00:00"/>
    <d v="2016-03-03T00:00:00"/>
    <m/>
    <n v="9354884"/>
    <n v="0"/>
    <n v="9354884"/>
    <n v="0"/>
    <n v="0"/>
    <n v="0"/>
  </r>
  <r>
    <n v="900242742"/>
    <s v="FABILU S.A.S"/>
    <s v="CC"/>
    <n v="205325"/>
    <s v="CC205325"/>
    <s v="900242742_CC205325"/>
    <d v="2016-01-26T12:01:00"/>
    <d v="2017-12-06T00:00:00"/>
    <n v="4886292"/>
    <n v="4886292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1-26T00:00:00"/>
    <d v="2016-03-03T00:00:00"/>
    <m/>
    <n v="4886292"/>
    <n v="0"/>
    <n v="4886292"/>
    <n v="0"/>
    <n v="0"/>
    <n v="0"/>
  </r>
  <r>
    <n v="900242742"/>
    <s v="FABILU S.A.S"/>
    <s v="CC"/>
    <n v="207341"/>
    <s v="CC207341"/>
    <s v="900242742_CC207341"/>
    <d v="2016-02-05T15:39:00"/>
    <d v="2017-12-06T00:00:00"/>
    <n v="11211782"/>
    <n v="11211782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2-05T00:00:00"/>
    <d v="2016-03-03T00:00:00"/>
    <m/>
    <n v="11211782"/>
    <n v="0"/>
    <n v="11211782"/>
    <n v="0"/>
    <n v="0"/>
    <n v="0"/>
  </r>
  <r>
    <n v="900242742"/>
    <s v="FABILU S.A.S"/>
    <s v="CC"/>
    <n v="202701"/>
    <s v="CC202701"/>
    <s v="900242742_CC202701"/>
    <d v="2016-01-14T15:38:00"/>
    <d v="2017-12-06T00:00:00"/>
    <n v="16113633"/>
    <n v="16113633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6-01-14T00:00:00"/>
    <d v="2016-03-03T00:00:00"/>
    <m/>
    <n v="16113633"/>
    <n v="0"/>
    <n v="16113633"/>
    <n v="0"/>
    <n v="0"/>
    <n v="0"/>
  </r>
  <r>
    <n v="900242742"/>
    <s v="FABILU S.A.S"/>
    <s v="CC"/>
    <n v="94036"/>
    <s v="CC94036"/>
    <s v="900242742_CC94036"/>
    <d v="2013-11-28T15:19:00"/>
    <d v="2014-02-12T00:00:00"/>
    <n v="8842440"/>
    <n v="8842440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3-11-28T00:00:00"/>
    <d v="2014-02-12T00:00:00"/>
    <m/>
    <n v="8842440"/>
    <n v="0"/>
    <n v="8842440"/>
    <n v="0"/>
    <n v="0"/>
    <n v="0"/>
  </r>
  <r>
    <n v="900242742"/>
    <s v="FABILU S.A.S"/>
    <s v="CC"/>
    <n v="70265"/>
    <s v="CC70265"/>
    <s v="900242742_CC70265"/>
    <d v="2013-03-27T10:00:00"/>
    <d v="2013-04-10T00:00:00"/>
    <n v="12788171"/>
    <n v="12788171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3-03-27T00:00:00"/>
    <d v="2013-04-10T00:00:00"/>
    <m/>
    <n v="12788171"/>
    <n v="0"/>
    <n v="12788171"/>
    <n v="0"/>
    <n v="0"/>
    <n v="0"/>
  </r>
  <r>
    <n v="900242742"/>
    <s v="FABILU S.A.S"/>
    <s v="CC"/>
    <n v="90869"/>
    <s v="CC90869"/>
    <s v="900242742_CC90869"/>
    <d v="2013-10-31T13:35:00"/>
    <d v="2014-02-12T00:00:00"/>
    <n v="3588183"/>
    <n v="3588183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3-10-31T00:00:00"/>
    <d v="2014-02-12T00:00:00"/>
    <m/>
    <n v="3588183"/>
    <n v="0"/>
    <n v="3588183"/>
    <n v="0"/>
    <n v="0"/>
    <n v="0"/>
  </r>
  <r>
    <n v="900242742"/>
    <s v="FABILU S.A.S"/>
    <s v="CC"/>
    <n v="53946"/>
    <s v="CC53946"/>
    <s v="900242742_CC53946"/>
    <d v="2012-10-19T08:40:00"/>
    <d v="2012-11-13T00:00:00"/>
    <n v="6524100"/>
    <n v="6524100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2-10-19T00:00:00"/>
    <d v="2012-11-13T00:00:00"/>
    <m/>
    <n v="6524100"/>
    <n v="0"/>
    <n v="6524100"/>
    <n v="0"/>
    <n v="0"/>
    <n v="0"/>
  </r>
  <r>
    <n v="900242742"/>
    <s v="FABILU S.A.S"/>
    <s v="CC"/>
    <n v="13978"/>
    <s v="CC13978"/>
    <s v="900242742_CC13978"/>
    <d v="2011-12-13T20:08:00"/>
    <d v="2012-03-20T00:00:00"/>
    <n v="14230226"/>
    <n v="14230226"/>
    <s v="URGENCIA"/>
    <s v="Factura cerrada por extemporaneidad"/>
    <e v="#N/A"/>
    <s v="EXTEMPORANEA"/>
    <x v="1"/>
    <n v="0"/>
    <m/>
    <m/>
    <m/>
    <n v="0"/>
    <n v="0"/>
    <n v="0"/>
    <m/>
    <m/>
    <n v="0"/>
    <s v="Finalizada"/>
    <d v="2012-03-01T00:00:00"/>
    <d v="2012-03-20T00:00:00"/>
    <m/>
    <n v="14230226"/>
    <n v="0"/>
    <n v="14230226"/>
    <n v="0"/>
    <n v="0"/>
    <n v="0"/>
  </r>
  <r>
    <n v="900242742"/>
    <s v="FABILU S.A.S"/>
    <s v="FS"/>
    <n v="130910"/>
    <s v="FS130910"/>
    <s v="900242742_FS130910"/>
    <d v="2021-10-25T15:01:00"/>
    <d v="2021-11-04T00:00:00"/>
    <n v="59700"/>
    <n v="59700"/>
    <s v="URGENCIA"/>
    <s v="Factura devuelta"/>
    <e v="#N/A"/>
    <s v="DEVOLUCION"/>
    <x v="2"/>
    <n v="0"/>
    <m/>
    <m/>
    <m/>
    <n v="0"/>
    <n v="0"/>
    <n v="0"/>
    <m/>
    <m/>
    <n v="0"/>
    <s v="Devuelta"/>
    <d v="2021-10-25T00:00:00"/>
    <d v="2021-11-04T00:00:00"/>
    <d v="2021-11-09T00:00:00"/>
    <n v="59700"/>
    <n v="0"/>
    <n v="0"/>
    <n v="0"/>
    <n v="59700"/>
    <n v="0"/>
  </r>
  <r>
    <n v="900242742"/>
    <s v="FABILU S.A.S"/>
    <s v="FS"/>
    <n v="137593"/>
    <s v="FS137593"/>
    <s v="900242742_FS137593"/>
    <d v="2021-11-17T14:28:00"/>
    <d v="2021-12-03T00:00:00"/>
    <n v="528400"/>
    <n v="528400"/>
    <s v="URGENCIA"/>
    <s v="Factura devuelta"/>
    <e v="#N/A"/>
    <s v="DEVOLUCION"/>
    <x v="2"/>
    <n v="0"/>
    <m/>
    <m/>
    <m/>
    <n v="0"/>
    <n v="0"/>
    <n v="0"/>
    <m/>
    <m/>
    <n v="0"/>
    <s v="Devuelta"/>
    <d v="2021-11-17T00:00:00"/>
    <d v="2021-12-01T00:00:00"/>
    <d v="2021-12-01T00:00:00"/>
    <n v="528400"/>
    <n v="0"/>
    <n v="0"/>
    <n v="0"/>
    <n v="528400"/>
    <n v="0"/>
  </r>
  <r>
    <n v="900242742"/>
    <s v="FABILU S.A.S"/>
    <s v="FS"/>
    <n v="138828"/>
    <s v="FS138828"/>
    <s v="900242742_FS138828"/>
    <d v="2021-11-22T11:11:00"/>
    <d v="2021-12-03T00:00:00"/>
    <n v="13783477"/>
    <n v="13783477"/>
    <s v="URGENCIA"/>
    <s v="Factura devuelta"/>
    <e v="#N/A"/>
    <s v="DEVOLUCION"/>
    <x v="2"/>
    <n v="0"/>
    <m/>
    <m/>
    <m/>
    <n v="0"/>
    <n v="0"/>
    <n v="0"/>
    <m/>
    <m/>
    <n v="0"/>
    <s v="Devuelta"/>
    <d v="2021-11-22T00:00:00"/>
    <d v="2021-12-03T00:00:00"/>
    <d v="2021-12-14T00:00:00"/>
    <n v="13783477"/>
    <n v="0"/>
    <n v="0"/>
    <n v="0"/>
    <n v="13783477"/>
    <n v="0"/>
  </r>
  <r>
    <n v="900242742"/>
    <s v="FABILU S.A.S"/>
    <s v="FS"/>
    <n v="135558"/>
    <s v="FS135558"/>
    <s v="900242742_FS135558"/>
    <d v="2021-11-09T16:03:00"/>
    <d v="2021-11-12T00:00:00"/>
    <n v="2706998"/>
    <n v="2706998"/>
    <s v="URGENCIA"/>
    <s v="Factura devuelta"/>
    <e v="#N/A"/>
    <s v="DEVOLUCION"/>
    <x v="2"/>
    <n v="0"/>
    <m/>
    <m/>
    <m/>
    <n v="0"/>
    <n v="0"/>
    <n v="0"/>
    <m/>
    <m/>
    <n v="0"/>
    <s v="Devuelta"/>
    <d v="2021-11-09T00:00:00"/>
    <d v="2021-11-12T00:00:00"/>
    <d v="2021-11-18T00:00:00"/>
    <n v="2706998"/>
    <n v="0"/>
    <n v="0"/>
    <n v="0"/>
    <n v="2706998"/>
    <n v="0"/>
  </r>
  <r>
    <n v="900242742"/>
    <s v="FABILU S.A.S"/>
    <s v="FS"/>
    <n v="136623"/>
    <s v="FS136623"/>
    <s v="900242742_FS136623"/>
    <d v="2021-11-12T15:31:00"/>
    <d v="2021-12-03T00:00:00"/>
    <n v="1430200"/>
    <n v="1430200"/>
    <s v="URGENCIA"/>
    <s v="Factura devuelta"/>
    <e v="#N/A"/>
    <s v="DEVOLUCION"/>
    <x v="2"/>
    <n v="0"/>
    <m/>
    <m/>
    <m/>
    <n v="0"/>
    <n v="0"/>
    <n v="0"/>
    <m/>
    <m/>
    <n v="0"/>
    <s v="Devuelta"/>
    <d v="2021-11-12T00:00:00"/>
    <d v="2021-12-03T00:00:00"/>
    <d v="2021-12-13T00:00:00"/>
    <n v="1430200"/>
    <n v="0"/>
    <n v="0"/>
    <n v="0"/>
    <n v="1430200"/>
    <n v="0"/>
  </r>
  <r>
    <n v="900242742"/>
    <s v="FABILU S.A.S"/>
    <s v="FS"/>
    <n v="143283"/>
    <s v="FS143283"/>
    <s v="900242742_FS143283"/>
    <d v="2021-12-07T14:28:00"/>
    <d v="2021-12-20T00:00:00"/>
    <n v="1035554"/>
    <n v="1035554"/>
    <s v="URGENCIA"/>
    <s v="Factura devuelta"/>
    <e v="#N/A"/>
    <s v="DEVOLUCION"/>
    <x v="2"/>
    <n v="0"/>
    <m/>
    <m/>
    <m/>
    <n v="0"/>
    <n v="0"/>
    <n v="0"/>
    <m/>
    <m/>
    <n v="0"/>
    <s v="Devuelta"/>
    <d v="2021-11-07T00:00:00"/>
    <d v="2021-12-20T00:00:00"/>
    <d v="2021-12-21T00:00:00"/>
    <n v="1035554"/>
    <n v="0"/>
    <n v="0"/>
    <n v="0"/>
    <n v="1035554"/>
    <n v="0"/>
  </r>
  <r>
    <n v="900242742"/>
    <s v="FABILU S.A.S"/>
    <s v="FS"/>
    <n v="143488"/>
    <s v="FS143488"/>
    <s v="900242742_FS143488"/>
    <d v="2021-12-09T08:36:00"/>
    <d v="2021-12-20T00:00:00"/>
    <n v="21721612"/>
    <n v="21721612"/>
    <s v="URGENCIA"/>
    <s v="Factura devuelta"/>
    <e v="#N/A"/>
    <s v="DEVOLUCION"/>
    <x v="2"/>
    <n v="0"/>
    <m/>
    <m/>
    <m/>
    <n v="0"/>
    <n v="0"/>
    <n v="0"/>
    <m/>
    <m/>
    <n v="0"/>
    <s v="Devuelta"/>
    <d v="2021-12-09T00:00:00"/>
    <d v="2021-12-20T00:00:00"/>
    <d v="2021-12-21T00:00:00"/>
    <n v="21721612"/>
    <n v="0"/>
    <n v="0"/>
    <n v="0"/>
    <n v="21721612"/>
    <n v="0"/>
  </r>
  <r>
    <n v="900242742"/>
    <s v="FABILU S.A.S"/>
    <s v="FS"/>
    <n v="144290"/>
    <s v="FS144290"/>
    <s v="900242742_FS144290"/>
    <d v="2021-12-13T10:10:00"/>
    <d v="2021-12-20T00:00:00"/>
    <n v="17700884"/>
    <n v="17700884"/>
    <s v="URGENCIA"/>
    <s v="Factura devuelta"/>
    <e v="#N/A"/>
    <s v="DEVOLUCION"/>
    <x v="2"/>
    <n v="0"/>
    <m/>
    <m/>
    <m/>
    <n v="0"/>
    <n v="0"/>
    <n v="0"/>
    <m/>
    <m/>
    <n v="0"/>
    <s v="Devuelta"/>
    <d v="2021-12-13T00:00:00"/>
    <d v="2021-12-20T00:00:00"/>
    <d v="2021-12-21T00:00:00"/>
    <n v="17700884"/>
    <n v="0"/>
    <n v="0"/>
    <n v="0"/>
    <n v="17700884"/>
    <n v="0"/>
  </r>
  <r>
    <n v="900242742"/>
    <s v="FABILU S.A.S"/>
    <s v="FS"/>
    <n v="144172"/>
    <s v="FS144172"/>
    <s v="900242742_FS144172"/>
    <d v="2021-12-11T14:05:00"/>
    <d v="2021-12-20T00:00:00"/>
    <n v="26535539"/>
    <n v="26535539"/>
    <s v="URGENCIA"/>
    <s v="Factura devuelta"/>
    <e v="#N/A"/>
    <s v="DEVOLUCION"/>
    <x v="2"/>
    <n v="0"/>
    <m/>
    <m/>
    <m/>
    <n v="0"/>
    <n v="0"/>
    <n v="0"/>
    <m/>
    <m/>
    <n v="0"/>
    <s v="Devuelta"/>
    <d v="2021-12-11T00:00:00"/>
    <d v="2021-12-20T00:00:00"/>
    <d v="2021-12-21T00:00:00"/>
    <n v="26555539"/>
    <n v="0"/>
    <n v="0"/>
    <n v="0"/>
    <n v="26555539"/>
    <n v="0"/>
  </r>
  <r>
    <n v="900242742"/>
    <s v="FABILU S.A.S"/>
    <s v="FS"/>
    <n v="155229"/>
    <s v="FS155229"/>
    <s v="900242742_FS155229"/>
    <d v="2022-02-02T10:15:00"/>
    <d v="2022-03-02T00:00:00"/>
    <n v="18034886"/>
    <n v="18034886"/>
    <s v="URGENCIA"/>
    <s v="Factura devuelta"/>
    <e v="#N/A"/>
    <s v="DEVOLUCION"/>
    <x v="2"/>
    <n v="0"/>
    <m/>
    <m/>
    <m/>
    <n v="0"/>
    <n v="0"/>
    <n v="0"/>
    <m/>
    <m/>
    <n v="0"/>
    <s v="Devuelta"/>
    <d v="2022-02-02T00:00:00"/>
    <d v="2022-03-02T00:00:00"/>
    <d v="2022-03-07T00:00:00"/>
    <n v="18034886"/>
    <n v="0"/>
    <n v="0"/>
    <n v="0"/>
    <n v="18034886"/>
    <n v="0"/>
  </r>
  <r>
    <n v="900242742"/>
    <s v="FABILU S.A.S"/>
    <s v="FS"/>
    <n v="147290"/>
    <s v="FS147290"/>
    <s v="900242742_FS147290"/>
    <d v="2022-01-05T15:10:00"/>
    <d v="2022-01-12T00:00:00"/>
    <n v="811505"/>
    <n v="811505"/>
    <s v="URGENCIA"/>
    <s v="Factura devuelta"/>
    <e v="#N/A"/>
    <s v="DEVOLUCION"/>
    <x v="2"/>
    <n v="0"/>
    <m/>
    <m/>
    <m/>
    <n v="0"/>
    <n v="0"/>
    <n v="0"/>
    <m/>
    <m/>
    <n v="0"/>
    <s v="Devuelta"/>
    <d v="2022-01-05T00:00:00"/>
    <d v="2022-01-12T00:00:00"/>
    <d v="2022-01-17T00:00:00"/>
    <n v="811505"/>
    <n v="0"/>
    <n v="0"/>
    <n v="0"/>
    <n v="811505"/>
    <n v="0"/>
  </r>
  <r>
    <n v="900242742"/>
    <s v="FABILU S.A.S"/>
    <s v="FS"/>
    <n v="155117"/>
    <s v="FS155117"/>
    <s v="900242742_FS155117"/>
    <d v="2022-02-01T17:06:00"/>
    <d v="2022-03-02T00:00:00"/>
    <n v="14177015"/>
    <n v="14177015"/>
    <s v="URGENCIA"/>
    <s v="Factura devuelta"/>
    <e v="#N/A"/>
    <s v="DEVOLUCION"/>
    <x v="2"/>
    <n v="0"/>
    <m/>
    <m/>
    <m/>
    <n v="0"/>
    <n v="0"/>
    <n v="0"/>
    <m/>
    <m/>
    <n v="0"/>
    <s v="Devuelta"/>
    <d v="2022-02-01T00:00:00"/>
    <d v="2022-03-02T00:00:00"/>
    <d v="2022-03-07T00:00:00"/>
    <n v="14177015"/>
    <n v="0"/>
    <n v="0"/>
    <n v="0"/>
    <n v="14177015"/>
    <n v="0"/>
  </r>
  <r>
    <n v="900242742"/>
    <s v="FABILU S.A.S"/>
    <s v="FS"/>
    <n v="194708"/>
    <s v="FS194708"/>
    <s v="900242742_FS194708"/>
    <d v="2022-08-03T14:09:00"/>
    <d v="2022-08-13T00:00:00"/>
    <n v="42478665"/>
    <n v="42478665"/>
    <s v="URGENCIA"/>
    <s v="Factura devuelta"/>
    <e v="#N/A"/>
    <s v="DEVOLUCION"/>
    <x v="2"/>
    <n v="0"/>
    <m/>
    <m/>
    <m/>
    <n v="0"/>
    <n v="0"/>
    <n v="0"/>
    <m/>
    <m/>
    <n v="0"/>
    <s v="Devuelta"/>
    <d v="2022-08-03T00:00:00"/>
    <d v="2023-10-02T00:00:00"/>
    <d v="2023-11-10T00:00:00"/>
    <n v="42478665"/>
    <n v="0"/>
    <n v="0"/>
    <n v="0"/>
    <n v="42478665"/>
    <n v="0"/>
  </r>
  <r>
    <n v="900242742"/>
    <s v="FABILU S.A.S"/>
    <s v="FS"/>
    <n v="215123"/>
    <s v="FS215123"/>
    <s v="900242742_FS215123"/>
    <d v="2022-10-25T11:29:00"/>
    <d v="2022-12-19T00:00:00"/>
    <n v="37400"/>
    <n v="37400"/>
    <s v="URGENCIA"/>
    <s v="Factura devuelta"/>
    <e v="#N/A"/>
    <s v="DEVOLUCION"/>
    <x v="2"/>
    <n v="0"/>
    <m/>
    <m/>
    <m/>
    <n v="0"/>
    <n v="0"/>
    <n v="0"/>
    <m/>
    <m/>
    <n v="0"/>
    <s v="Devuelta"/>
    <d v="2022-10-25T00:00:00"/>
    <d v="2023-12-05T00:00:00"/>
    <d v="2023-12-16T00:00:00"/>
    <n v="37400"/>
    <n v="0"/>
    <n v="0"/>
    <n v="0"/>
    <n v="37400"/>
    <n v="0"/>
  </r>
  <r>
    <n v="900242742"/>
    <s v="FABILU S.A.S"/>
    <s v="FS"/>
    <n v="238579"/>
    <s v="FS238579"/>
    <s v="900242742_FS238579"/>
    <d v="2023-02-01T15:24:00"/>
    <d v="2023-02-22T00:00:00"/>
    <n v="7599986"/>
    <n v="7599986"/>
    <s v="URGENCIA"/>
    <s v="Factura devuelta"/>
    <e v="#N/A"/>
    <s v="DEVOLUCION"/>
    <x v="2"/>
    <n v="0"/>
    <m/>
    <m/>
    <m/>
    <n v="0"/>
    <n v="0"/>
    <n v="0"/>
    <m/>
    <m/>
    <n v="0"/>
    <s v="Devuelta"/>
    <d v="2023-02-01T00:00:00"/>
    <d v="2023-10-02T00:00:00"/>
    <d v="2023-11-13T00:00:00"/>
    <n v="7599986"/>
    <n v="0"/>
    <n v="0"/>
    <n v="0"/>
    <n v="7599986"/>
    <n v="0"/>
  </r>
  <r>
    <n v="900242742"/>
    <s v="FABILU S.A.S"/>
    <s v="FS"/>
    <n v="241842"/>
    <s v="FS241842"/>
    <s v="900242742_FS241842"/>
    <d v="2023-02-13T11:54:00"/>
    <d v="2023-03-10T00:00:00"/>
    <n v="327901"/>
    <n v="327901"/>
    <s v="URGENCIA"/>
    <s v="Factura devuelta"/>
    <e v="#N/A"/>
    <s v="DEVOLUCION"/>
    <x v="2"/>
    <n v="0"/>
    <m/>
    <m/>
    <m/>
    <n v="0"/>
    <n v="0"/>
    <n v="0"/>
    <m/>
    <m/>
    <n v="0"/>
    <s v="Devuelta"/>
    <d v="2023-02-13T00:00:00"/>
    <d v="2023-09-04T00:00:00"/>
    <d v="2023-10-30T00:00:00"/>
    <n v="327901"/>
    <n v="0"/>
    <n v="0"/>
    <n v="0"/>
    <n v="327901"/>
    <n v="0"/>
  </r>
  <r>
    <n v="900242742"/>
    <s v="FABILU S.A.S"/>
    <s v="FS"/>
    <n v="242498"/>
    <s v="FS242498"/>
    <s v="900242742_FS242498"/>
    <d v="2023-02-15T11:22:00"/>
    <d v="2023-03-17T00:00:00"/>
    <n v="4630246"/>
    <n v="4630246"/>
    <s v="URGENCIA"/>
    <s v="Factura devuelta"/>
    <e v="#N/A"/>
    <s v="DEVOLUCION"/>
    <x v="2"/>
    <n v="0"/>
    <m/>
    <m/>
    <m/>
    <n v="0"/>
    <n v="0"/>
    <n v="0"/>
    <m/>
    <m/>
    <n v="0"/>
    <s v="Devuelta"/>
    <d v="2023-02-15T00:00:00"/>
    <d v="2023-09-04T00:00:00"/>
    <d v="2023-09-28T00:00:00"/>
    <n v="4630246"/>
    <n v="0"/>
    <n v="0"/>
    <n v="0"/>
    <n v="4630246"/>
    <n v="0"/>
  </r>
  <r>
    <n v="900242742"/>
    <s v="FABILU S.A.S"/>
    <s v="FS"/>
    <n v="243509"/>
    <s v="FS243509"/>
    <s v="900242742_FS243509"/>
    <d v="2023-02-18T10:24:00"/>
    <d v="2023-03-10T00:00:00"/>
    <n v="2631331"/>
    <n v="2631331"/>
    <s v="URGENCIA"/>
    <s v="Factura devuelta"/>
    <e v="#N/A"/>
    <s v="DEVOLUCION"/>
    <x v="2"/>
    <n v="0"/>
    <m/>
    <m/>
    <m/>
    <n v="0"/>
    <n v="0"/>
    <n v="0"/>
    <m/>
    <m/>
    <n v="0"/>
    <s v="Devuelta"/>
    <d v="2023-02-18T00:00:00"/>
    <d v="2023-09-04T00:00:00"/>
    <d v="2023-09-28T00:00:00"/>
    <n v="2631331"/>
    <n v="0"/>
    <n v="0"/>
    <n v="0"/>
    <n v="2631331"/>
    <n v="0"/>
  </r>
  <r>
    <n v="900242742"/>
    <s v="FABILU S.A.S"/>
    <s v="FS"/>
    <n v="245756"/>
    <s v="FS245756"/>
    <s v="900242742_FS245756"/>
    <d v="2023-02-25T14:09:00"/>
    <d v="2023-03-10T00:00:00"/>
    <n v="14025274"/>
    <n v="14025274"/>
    <s v="URGENCIA"/>
    <s v="Factura devuelta"/>
    <e v="#N/A"/>
    <s v="DEVOLUCION"/>
    <x v="2"/>
    <n v="0"/>
    <m/>
    <m/>
    <m/>
    <n v="0"/>
    <n v="0"/>
    <n v="0"/>
    <m/>
    <m/>
    <n v="0"/>
    <s v="Devuelta"/>
    <d v="2023-02-25T00:00:00"/>
    <d v="2023-09-04T00:00:00"/>
    <d v="2023-09-27T00:00:00"/>
    <n v="14025274"/>
    <n v="0"/>
    <n v="0"/>
    <n v="0"/>
    <n v="14025274"/>
    <n v="0"/>
  </r>
  <r>
    <n v="900242742"/>
    <s v="FABILU S.A.S"/>
    <s v="FS"/>
    <n v="103531"/>
    <s v="FS103531"/>
    <s v="900242742_FS103531"/>
    <d v="2021-07-06T14:32:00"/>
    <d v="2021-07-14T00:00:00"/>
    <n v="11138117"/>
    <n v="11138117"/>
    <s v="URGENCIA"/>
    <s v="Factura devuelta"/>
    <e v="#N/A"/>
    <s v="DEVOLUCION"/>
    <x v="2"/>
    <n v="0"/>
    <m/>
    <m/>
    <m/>
    <n v="0"/>
    <n v="0"/>
    <n v="0"/>
    <m/>
    <m/>
    <n v="0"/>
    <s v="Devuelta"/>
    <d v="2021-07-06T00:00:00"/>
    <d v="2021-07-14T00:00:00"/>
    <d v="2021-07-16T00:00:00"/>
    <n v="11138117"/>
    <n v="0"/>
    <n v="0"/>
    <n v="0"/>
    <n v="11138117"/>
    <n v="0"/>
  </r>
  <r>
    <n v="900242742"/>
    <s v="FABILU S.A.S"/>
    <s v="FS"/>
    <n v="265481"/>
    <s v="FS265481"/>
    <s v="900242742_FS265481"/>
    <d v="2023-07-12T15:19:00"/>
    <d v="2023-10-13T00:00:00"/>
    <n v="133849"/>
    <n v="133849"/>
    <s v="COVID"/>
    <s v="Factura en proceso interno"/>
    <e v="#N/A"/>
    <s v="PARA PAGO"/>
    <x v="2"/>
    <n v="0"/>
    <m/>
    <m/>
    <m/>
    <n v="0"/>
    <n v="0"/>
    <n v="0"/>
    <m/>
    <m/>
    <n v="0"/>
    <s v="Devuelta"/>
    <d v="2023-07-12T00:00:00"/>
    <d v="2023-10-13T00:00:00"/>
    <d v="2023-11-29T00:00:00"/>
    <n v="133849"/>
    <n v="0"/>
    <n v="0"/>
    <n v="0"/>
    <n v="133849"/>
    <n v="0"/>
  </r>
  <r>
    <n v="900242742"/>
    <s v="FABILU S.A.S"/>
    <s v="FS"/>
    <n v="260192"/>
    <s v="FS260192"/>
    <s v="900242742_FS260192"/>
    <d v="2023-05-24T14:15:00"/>
    <d v="2023-10-02T00:00:00"/>
    <n v="767200"/>
    <n v="767200"/>
    <s v="URGENCIA"/>
    <s v="Factura devuelta"/>
    <e v="#N/A"/>
    <s v="DEVOLUCION SIN NOTIFICAR"/>
    <x v="2"/>
    <n v="0"/>
    <m/>
    <m/>
    <m/>
    <n v="0"/>
    <n v="0"/>
    <n v="0"/>
    <m/>
    <m/>
    <n v="0"/>
    <s v="Devuelta"/>
    <d v="2023-05-24T00:00:00"/>
    <d v="2023-10-02T00:00:00"/>
    <d v="2023-11-13T00:00:00"/>
    <n v="767200"/>
    <n v="0"/>
    <n v="0"/>
    <n v="0"/>
    <n v="767200"/>
    <n v="0"/>
  </r>
  <r>
    <n v="900242742"/>
    <s v="FABILU S.A.S"/>
    <s v="FS"/>
    <n v="263160"/>
    <s v="FS263160"/>
    <s v="900242742_FS263160"/>
    <d v="2023-06-22T14:51:00"/>
    <d v="2023-10-02T00:00:00"/>
    <n v="17647531"/>
    <n v="17647531"/>
    <s v="URGENCIA"/>
    <s v="Factura devuelta"/>
    <e v="#N/A"/>
    <s v="DEVOLUCION SIN NOTIFICAR"/>
    <x v="2"/>
    <n v="0"/>
    <m/>
    <m/>
    <m/>
    <n v="0"/>
    <n v="0"/>
    <n v="0"/>
    <m/>
    <m/>
    <n v="0"/>
    <s v="Devuelta"/>
    <d v="2023-06-22T00:00:00"/>
    <d v="2023-10-02T00:00:00"/>
    <d v="2023-11-11T00:00:00"/>
    <n v="17647531"/>
    <n v="0"/>
    <n v="0"/>
    <n v="0"/>
    <n v="17647531"/>
    <n v="0"/>
  </r>
  <r>
    <n v="900242742"/>
    <s v="FABILU S.A.S"/>
    <s v="FS"/>
    <n v="268142"/>
    <s v="FS268142"/>
    <s v="900242742_FS268142"/>
    <d v="2023-08-01T15:30:00"/>
    <d v="2023-10-12T00:00:00"/>
    <n v="101666"/>
    <n v="101666"/>
    <s v="URGENCIA"/>
    <s v="Factura en proceso interno"/>
    <e v="#N/A"/>
    <s v="PARA PAGO"/>
    <x v="2"/>
    <n v="0"/>
    <m/>
    <m/>
    <m/>
    <n v="0"/>
    <n v="0"/>
    <n v="0"/>
    <m/>
    <m/>
    <n v="0"/>
    <s v="Devuelta"/>
    <d v="2023-08-01T00:00:00"/>
    <d v="2023-10-12T00:00:00"/>
    <d v="2023-11-29T00:00:00"/>
    <n v="101666"/>
    <n v="0"/>
    <n v="0"/>
    <n v="0"/>
    <n v="101666"/>
    <n v="0"/>
  </r>
  <r>
    <n v="900242742"/>
    <s v="FABILU S.A.S"/>
    <s v="FS"/>
    <n v="269812"/>
    <s v="FS269812"/>
    <s v="900242742_FS269812"/>
    <d v="2023-08-15T11:44:00"/>
    <d v="2023-10-12T00:00:00"/>
    <n v="2150778"/>
    <n v="2150778"/>
    <s v="URGENCIA"/>
    <s v="Factura en proceso interno"/>
    <e v="#N/A"/>
    <s v="PARA PAGO"/>
    <x v="2"/>
    <n v="0"/>
    <m/>
    <m/>
    <m/>
    <n v="0"/>
    <n v="0"/>
    <n v="0"/>
    <m/>
    <m/>
    <n v="0"/>
    <s v="Devuelta"/>
    <d v="2023-08-15T00:00:00"/>
    <d v="2023-10-12T00:00:00"/>
    <d v="2023-11-29T00:00:00"/>
    <n v="2150778"/>
    <n v="0"/>
    <n v="0"/>
    <n v="0"/>
    <n v="2150778"/>
    <n v="0"/>
  </r>
  <r>
    <n v="900242742"/>
    <s v="FABILU S.A.S"/>
    <s v="FS"/>
    <n v="271564"/>
    <s v="FS271564"/>
    <s v="900242742_FS271564"/>
    <d v="2023-08-25T15:34:00"/>
    <d v="2023-10-12T00:00:00"/>
    <n v="49473476"/>
    <n v="49473476"/>
    <s v="URGENCIA"/>
    <s v="Factura devuelta"/>
    <e v="#N/A"/>
    <s v="DEVOLUCION"/>
    <x v="2"/>
    <n v="0"/>
    <m/>
    <m/>
    <m/>
    <n v="0"/>
    <n v="0"/>
    <n v="0"/>
    <m/>
    <m/>
    <n v="0"/>
    <s v="Devuelta"/>
    <d v="2023-08-25T00:00:00"/>
    <d v="2023-10-12T00:00:00"/>
    <d v="2023-11-09T00:00:00"/>
    <n v="49473476"/>
    <n v="0"/>
    <n v="0"/>
    <n v="0"/>
    <n v="49473476"/>
    <n v="0"/>
  </r>
  <r>
    <n v="900242742"/>
    <s v="FABILU S.A.S"/>
    <s v="FS"/>
    <n v="268608"/>
    <s v="FS268608"/>
    <s v="900242742_FS268608"/>
    <d v="2023-08-04T12:57:00"/>
    <d v="2023-10-12T00:00:00"/>
    <n v="6007212"/>
    <n v="6007212"/>
    <s v="URGENCIA"/>
    <s v="Factura devuelta"/>
    <e v="#N/A"/>
    <s v="DEVOLUCION SIN NOTIFICAR"/>
    <x v="2"/>
    <n v="0"/>
    <m/>
    <m/>
    <m/>
    <n v="0"/>
    <n v="0"/>
    <n v="0"/>
    <m/>
    <m/>
    <n v="0"/>
    <s v="Devuelta"/>
    <d v="2023-08-04T00:00:00"/>
    <d v="2023-10-12T00:00:00"/>
    <d v="2023-11-13T00:00:00"/>
    <n v="6007212"/>
    <n v="0"/>
    <n v="0"/>
    <n v="0"/>
    <n v="6007212"/>
    <n v="0"/>
  </r>
  <r>
    <n v="900242742"/>
    <s v="FABILU S.A.S"/>
    <s v="FS"/>
    <n v="270497"/>
    <s v="FS270497"/>
    <s v="900242742_FS270497"/>
    <d v="2023-08-18T14:08:00"/>
    <d v="2023-10-12T00:00:00"/>
    <n v="1458639"/>
    <n v="1458639"/>
    <s v="URGENCIA"/>
    <s v="Factura en proceso interno"/>
    <e v="#N/A"/>
    <s v="PARA PAGO"/>
    <x v="2"/>
    <n v="0"/>
    <m/>
    <m/>
    <m/>
    <n v="0"/>
    <n v="0"/>
    <n v="0"/>
    <m/>
    <m/>
    <n v="0"/>
    <s v="Devuelta"/>
    <d v="2023-08-18T00:00:00"/>
    <d v="2023-10-12T00:00:00"/>
    <d v="2023-11-29T00:00:00"/>
    <n v="1458639"/>
    <n v="0"/>
    <n v="0"/>
    <n v="0"/>
    <n v="1458639"/>
    <n v="0"/>
  </r>
  <r>
    <n v="900242742"/>
    <s v="FABILU S.A.S"/>
    <s v="FS"/>
    <n v="274180"/>
    <s v="FS274180"/>
    <s v="900242742_FS274180"/>
    <d v="2023-09-07T13:25:00"/>
    <d v="2023-10-12T00:00:00"/>
    <n v="2606437"/>
    <n v="2606437"/>
    <s v="URGENCIA"/>
    <s v="Factura en proceso interno"/>
    <e v="#N/A"/>
    <s v="PARA PAGO"/>
    <x v="2"/>
    <n v="0"/>
    <m/>
    <m/>
    <m/>
    <n v="0"/>
    <n v="0"/>
    <n v="0"/>
    <m/>
    <m/>
    <n v="0"/>
    <s v="Devuelta"/>
    <d v="2023-09-07T00:00:00"/>
    <d v="2023-10-12T00:00:00"/>
    <d v="2023-11-29T00:00:00"/>
    <n v="2606437"/>
    <n v="0"/>
    <n v="0"/>
    <n v="0"/>
    <n v="2606437"/>
    <n v="0"/>
  </r>
  <r>
    <n v="900242742"/>
    <s v="FABILU S.A.S"/>
    <s v="FS"/>
    <n v="277986"/>
    <s v="FS277986"/>
    <s v="900242742_FS277986"/>
    <d v="2023-09-25T13:26:00"/>
    <d v="2023-10-12T00:00:00"/>
    <n v="23362575"/>
    <n v="23362575"/>
    <s v="URGENCIA"/>
    <s v="Factura devuelta"/>
    <e v="#N/A"/>
    <s v="DEVOLUCION SIN NOTIFICAR"/>
    <x v="2"/>
    <n v="0"/>
    <m/>
    <m/>
    <m/>
    <n v="0"/>
    <n v="0"/>
    <n v="0"/>
    <m/>
    <m/>
    <n v="0"/>
    <s v="Devuelta"/>
    <d v="2023-09-25T00:00:00"/>
    <d v="2023-10-12T00:00:00"/>
    <d v="2023-11-17T00:00:00"/>
    <n v="23362575"/>
    <n v="0"/>
    <n v="0"/>
    <n v="0"/>
    <n v="23362575"/>
    <n v="0"/>
  </r>
  <r>
    <n v="900242742"/>
    <s v="FABILU S.A.S"/>
    <s v="FS"/>
    <n v="281794"/>
    <s v="FS281794"/>
    <s v="900242742_FS281794"/>
    <d v="2023-10-11T09:10:00"/>
    <d v="2023-10-13T00:00:00"/>
    <n v="305010"/>
    <n v="305010"/>
    <s v="URGENCIA"/>
    <s v="Factura en proceso interno"/>
    <e v="#N/A"/>
    <s v="PARA PAGO"/>
    <x v="2"/>
    <n v="0"/>
    <m/>
    <m/>
    <m/>
    <n v="0"/>
    <n v="0"/>
    <n v="0"/>
    <m/>
    <m/>
    <n v="0"/>
    <s v="Devuelta"/>
    <d v="2023-10-11T00:00:00"/>
    <d v="2023-10-13T00:00:00"/>
    <d v="2023-11-29T00:00:00"/>
    <n v="305010"/>
    <n v="0"/>
    <n v="0"/>
    <n v="0"/>
    <n v="305010"/>
    <n v="0"/>
  </r>
  <r>
    <n v="900242742"/>
    <s v="FABILU S.A.S"/>
    <s v="FS"/>
    <n v="288019"/>
    <s v="FS288019"/>
    <s v="900242742_FS288019"/>
    <d v="2023-11-07T15:23:00"/>
    <d v="2023-11-14T00:00:00"/>
    <n v="48499955"/>
    <n v="48499955"/>
    <s v="URGENCIA"/>
    <e v="#N/A"/>
    <e v="#N/A"/>
    <e v="#N/A"/>
    <x v="2"/>
    <n v="0"/>
    <m/>
    <m/>
    <m/>
    <n v="0"/>
    <n v="0"/>
    <n v="0"/>
    <m/>
    <m/>
    <n v="0"/>
    <s v="Devuelta"/>
    <d v="2023-11-07T00:00:00"/>
    <d v="2023-11-14T00:00:00"/>
    <d v="2023-12-14T00:00:00"/>
    <n v="48804538"/>
    <n v="0"/>
    <n v="0"/>
    <n v="0"/>
    <n v="48804538"/>
    <n v="0"/>
  </r>
  <r>
    <n v="900242742"/>
    <s v="FABILU S.A.S"/>
    <s v="FS"/>
    <n v="288299"/>
    <s v="FS288299"/>
    <s v="900242742_FS288299"/>
    <d v="2023-11-08T16:03:00"/>
    <d v="2023-11-14T00:00:00"/>
    <n v="28842995"/>
    <n v="28842995"/>
    <s v="URGENCIA"/>
    <e v="#N/A"/>
    <e v="#N/A"/>
    <e v="#N/A"/>
    <x v="2"/>
    <n v="0"/>
    <m/>
    <m/>
    <m/>
    <n v="0"/>
    <n v="0"/>
    <n v="0"/>
    <m/>
    <m/>
    <n v="0"/>
    <s v="Devuelta"/>
    <d v="2023-11-08T00:00:00"/>
    <d v="2023-11-14T00:00:00"/>
    <d v="2023-12-13T00:00:00"/>
    <n v="28842995"/>
    <n v="0"/>
    <n v="0"/>
    <n v="0"/>
    <n v="28842995"/>
    <n v="0"/>
  </r>
  <r>
    <n v="900242742"/>
    <s v="FABILU S.A.S"/>
    <s v="FS"/>
    <n v="88452"/>
    <s v="FS88452"/>
    <s v="900242742_FS88452"/>
    <d v="2021-04-14T17:22:00"/>
    <d v="2021-05-05T00:00:00"/>
    <n v="67841543"/>
    <n v="67841543"/>
    <s v="URGENCIA"/>
    <s v="Factura devuelta"/>
    <e v="#N/A"/>
    <s v="DEVOLUCION"/>
    <x v="2"/>
    <n v="0"/>
    <m/>
    <m/>
    <m/>
    <n v="0"/>
    <n v="0"/>
    <n v="0"/>
    <m/>
    <m/>
    <n v="0"/>
    <s v="Devuelta"/>
    <d v="2021-04-14T00:00:00"/>
    <d v="2021-05-05T00:00:00"/>
    <d v="2021-09-15T00:00:00"/>
    <n v="67841543"/>
    <n v="0"/>
    <n v="0"/>
    <n v="0"/>
    <n v="67841543"/>
    <n v="0"/>
  </r>
  <r>
    <n v="900242742"/>
    <s v="FABILU S.A.S"/>
    <s v="FS"/>
    <n v="87057"/>
    <s v="FS87057"/>
    <s v="900242742_FS87057"/>
    <d v="2021-04-07T16:29:00"/>
    <d v="2021-04-14T00:00:00"/>
    <n v="7045917"/>
    <n v="7045917"/>
    <s v="URGENCIA"/>
    <s v="Factura devuelta"/>
    <e v="#N/A"/>
    <s v="DEVOLUCION"/>
    <x v="2"/>
    <n v="0"/>
    <m/>
    <m/>
    <m/>
    <n v="0"/>
    <n v="0"/>
    <n v="0"/>
    <m/>
    <m/>
    <n v="0"/>
    <s v="Devuelta"/>
    <d v="2021-04-07T00:00:00"/>
    <d v="2021-04-14T00:00:00"/>
    <d v="2021-09-15T00:00:00"/>
    <n v="7045917"/>
    <n v="0"/>
    <n v="0"/>
    <n v="0"/>
    <n v="7045917"/>
    <n v="0"/>
  </r>
  <r>
    <n v="900242742"/>
    <s v="FABILU S.A.S"/>
    <s v="FS"/>
    <n v="85512"/>
    <s v="FS85512"/>
    <s v="900242742_FS85512"/>
    <d v="2021-03-28T14:39:00"/>
    <d v="2021-04-07T00:00:00"/>
    <n v="7372385"/>
    <n v="7372385"/>
    <s v="URGENCIA"/>
    <s v="Factura devuelta"/>
    <e v="#N/A"/>
    <s v="DEVOLUCION"/>
    <x v="2"/>
    <n v="0"/>
    <m/>
    <m/>
    <m/>
    <n v="0"/>
    <n v="0"/>
    <n v="0"/>
    <m/>
    <m/>
    <n v="0"/>
    <s v="Devuelta"/>
    <d v="2021-03-28T00:00:00"/>
    <d v="2021-04-07T00:00:00"/>
    <d v="2021-09-15T00:00:00"/>
    <n v="7372385"/>
    <n v="0"/>
    <n v="0"/>
    <n v="0"/>
    <n v="7372385"/>
    <n v="0"/>
  </r>
  <r>
    <n v="900242742"/>
    <s v="FABILU S.A.S"/>
    <s v="FS"/>
    <n v="84539"/>
    <s v="FS84539"/>
    <s v="900242742_FS84539"/>
    <d v="2021-03-21T13:34:00"/>
    <d v="2021-04-07T00:00:00"/>
    <n v="9538450"/>
    <n v="9538450"/>
    <s v="URGENCIA"/>
    <s v="Factura devuelta"/>
    <e v="#N/A"/>
    <s v="DEVOLUCION"/>
    <x v="2"/>
    <n v="0"/>
    <m/>
    <m/>
    <m/>
    <n v="0"/>
    <n v="0"/>
    <n v="0"/>
    <m/>
    <m/>
    <n v="0"/>
    <s v="Devuelta"/>
    <d v="2021-03-21T00:00:00"/>
    <d v="2021-04-07T00:00:00"/>
    <d v="2021-04-23T00:00:00"/>
    <n v="9538450"/>
    <n v="0"/>
    <n v="0"/>
    <n v="0"/>
    <n v="9538450"/>
    <n v="0"/>
  </r>
  <r>
    <n v="900242742"/>
    <s v="FABILU S.A.S"/>
    <s v="FS"/>
    <n v="81989"/>
    <s v="FS81989"/>
    <s v="900242742_FS81989"/>
    <d v="2021-03-07T11:15:00"/>
    <d v="2021-03-17T00:00:00"/>
    <n v="5302461"/>
    <n v="5302461"/>
    <s v="URGENCIA"/>
    <s v="Factura devuelta"/>
    <e v="#N/A"/>
    <s v="DEVOLUCION"/>
    <x v="2"/>
    <n v="0"/>
    <m/>
    <m/>
    <m/>
    <n v="0"/>
    <n v="0"/>
    <n v="0"/>
    <m/>
    <m/>
    <n v="0"/>
    <s v="Devuelta"/>
    <d v="2021-03-07T00:00:00"/>
    <d v="2021-03-17T00:00:00"/>
    <d v="2021-09-15T00:00:00"/>
    <n v="5302461"/>
    <n v="0"/>
    <n v="0"/>
    <n v="0"/>
    <n v="5302461"/>
    <n v="0"/>
  </r>
  <r>
    <n v="900242742"/>
    <s v="FABILU S.A.S"/>
    <s v="FS"/>
    <n v="71344"/>
    <s v="FS71344"/>
    <s v="900242742_FS71344"/>
    <d v="2021-02-09T08:50:00"/>
    <d v="2021-02-15T00:00:00"/>
    <n v="59603755"/>
    <n v="59603755"/>
    <s v="URGENCIA"/>
    <s v="Factura devuelta"/>
    <e v="#N/A"/>
    <s v="DEVOLUCION"/>
    <x v="2"/>
    <n v="0"/>
    <m/>
    <m/>
    <m/>
    <n v="0"/>
    <n v="0"/>
    <n v="0"/>
    <m/>
    <m/>
    <n v="0"/>
    <s v="Devuelta"/>
    <d v="2021-02-09T00:00:00"/>
    <d v="2021-02-15T00:00:00"/>
    <d v="2021-09-15T00:00:00"/>
    <n v="59603755"/>
    <n v="0"/>
    <n v="0"/>
    <n v="0"/>
    <n v="59603755"/>
    <n v="0"/>
  </r>
  <r>
    <n v="900242742"/>
    <s v="FABILU S.A.S"/>
    <s v="FS"/>
    <n v="71368"/>
    <s v="FS71368"/>
    <s v="900242742_FS71368"/>
    <d v="2021-02-09T09:41:00"/>
    <d v="2021-02-15T00:00:00"/>
    <n v="12021884"/>
    <n v="12021884"/>
    <s v="URGENCIA"/>
    <s v="Factura devuelta"/>
    <e v="#N/A"/>
    <s v="DEVOLUCION"/>
    <x v="2"/>
    <n v="0"/>
    <m/>
    <m/>
    <m/>
    <n v="0"/>
    <n v="0"/>
    <n v="0"/>
    <m/>
    <m/>
    <n v="0"/>
    <s v="Devuelta"/>
    <d v="2021-02-09T00:00:00"/>
    <d v="2021-02-15T00:00:00"/>
    <d v="2021-09-15T00:00:00"/>
    <n v="12021884"/>
    <n v="0"/>
    <n v="0"/>
    <n v="0"/>
    <n v="12021884"/>
    <n v="0"/>
  </r>
  <r>
    <n v="900242742"/>
    <s v="FABILU S.A.S"/>
    <s v="FS"/>
    <n v="101386"/>
    <s v="FS101386"/>
    <s v="900242742_FS101386"/>
    <d v="2021-06-24T15:11:00"/>
    <d v="2021-07-14T00:00:00"/>
    <n v="3001030"/>
    <n v="3001030"/>
    <s v="URGENCIA"/>
    <s v="Factura devuelta"/>
    <e v="#N/A"/>
    <s v="DEVOLUCION"/>
    <x v="2"/>
    <n v="0"/>
    <m/>
    <m/>
    <m/>
    <n v="0"/>
    <n v="0"/>
    <n v="0"/>
    <m/>
    <m/>
    <n v="0"/>
    <s v="Devuelta"/>
    <d v="2021-06-24T00:00:00"/>
    <d v="2021-07-14T00:00:00"/>
    <d v="2021-07-16T00:00:00"/>
    <n v="3001030"/>
    <n v="0"/>
    <n v="0"/>
    <n v="0"/>
    <n v="3001030"/>
    <n v="0"/>
  </r>
  <r>
    <n v="900242742"/>
    <s v="FABILU S.A.S"/>
    <s v="FS"/>
    <n v="51371"/>
    <s v="FS51371"/>
    <s v="900242742_FS51371"/>
    <d v="2020-11-11T10:48:00"/>
    <d v="2020-12-01T00:00:00"/>
    <n v="14779917"/>
    <n v="14779917"/>
    <s v="URGENCIA"/>
    <s v="Factura devuelta"/>
    <e v="#N/A"/>
    <s v="DEVOLUCION"/>
    <x v="2"/>
    <n v="0"/>
    <m/>
    <m/>
    <m/>
    <n v="0"/>
    <n v="0"/>
    <n v="0"/>
    <m/>
    <m/>
    <n v="0"/>
    <s v="Devuelta"/>
    <d v="2020-11-11T00:00:00"/>
    <d v="2020-12-01T00:00:00"/>
    <d v="2021-01-21T00:00:00"/>
    <n v="14779917"/>
    <n v="0"/>
    <n v="0"/>
    <n v="0"/>
    <n v="14779917"/>
    <n v="0"/>
  </r>
  <r>
    <n v="900242742"/>
    <s v="FABILU S.A.S"/>
    <s v="FS"/>
    <n v="45635"/>
    <s v="FS45635"/>
    <s v="900242742_FS45635"/>
    <d v="2020-10-20T16:26:00"/>
    <d v="2020-11-07T00:00:00"/>
    <n v="327900"/>
    <n v="327900"/>
    <s v="URGENCIA"/>
    <s v="Factura devuelta"/>
    <e v="#N/A"/>
    <s v="DEVOLUCION"/>
    <x v="2"/>
    <n v="0"/>
    <m/>
    <m/>
    <m/>
    <n v="0"/>
    <n v="0"/>
    <n v="0"/>
    <m/>
    <m/>
    <n v="0"/>
    <s v="Devuelta"/>
    <d v="2020-10-20T00:00:00"/>
    <d v="2020-11-07T00:00:00"/>
    <d v="2020-12-09T00:00:00"/>
    <n v="327900"/>
    <n v="0"/>
    <n v="0"/>
    <n v="0"/>
    <n v="327900"/>
    <n v="0"/>
  </r>
  <r>
    <n v="900242742"/>
    <s v="FABILU S.A.S"/>
    <s v="FS"/>
    <n v="35255"/>
    <s v="FS35255"/>
    <s v="900242742_FS35255"/>
    <d v="2020-08-09T16:17:00"/>
    <d v="2020-09-05T00:00:00"/>
    <n v="400000"/>
    <n v="400000"/>
    <s v="URGENCIA"/>
    <s v="Factura devuelta"/>
    <e v="#N/A"/>
    <s v="DEVOLUCION"/>
    <x v="2"/>
    <n v="0"/>
    <m/>
    <m/>
    <m/>
    <n v="0"/>
    <n v="0"/>
    <n v="0"/>
    <m/>
    <m/>
    <n v="0"/>
    <s v="Devuelta"/>
    <d v="2020-08-09T00:00:00"/>
    <d v="2020-09-05T00:00:00"/>
    <d v="2020-09-24T00:00:00"/>
    <n v="400000"/>
    <n v="0"/>
    <n v="0"/>
    <n v="0"/>
    <n v="400000"/>
    <n v="0"/>
  </r>
  <r>
    <n v="900242742"/>
    <s v="FABILU S.A.S"/>
    <s v="FS"/>
    <n v="35256"/>
    <s v="FS35256"/>
    <s v="900242742_FS35256"/>
    <d v="2020-08-09T16:22:00"/>
    <d v="2020-09-05T00:00:00"/>
    <n v="400000"/>
    <n v="400000"/>
    <s v="URGENCIA"/>
    <s v="Factura devuelta"/>
    <e v="#N/A"/>
    <s v="DEVOLUCION"/>
    <x v="2"/>
    <n v="0"/>
    <m/>
    <m/>
    <m/>
    <n v="0"/>
    <n v="0"/>
    <n v="0"/>
    <m/>
    <m/>
    <n v="0"/>
    <s v="Devuelta"/>
    <d v="2020-08-09T00:00:00"/>
    <d v="2020-09-05T00:00:00"/>
    <d v="2020-09-24T00:00:00"/>
    <n v="400000"/>
    <n v="0"/>
    <n v="0"/>
    <n v="0"/>
    <n v="400000"/>
    <n v="0"/>
  </r>
  <r>
    <n v="900242742"/>
    <s v="FABILU S.A.S"/>
    <s v="FL"/>
    <n v="12386"/>
    <s v="FL12386"/>
    <s v="900242742_FL12386"/>
    <d v="2020-01-07T15:43:00"/>
    <d v="2020-01-10T00:00:00"/>
    <n v="2810178"/>
    <n v="2810178"/>
    <s v="URGENCIA"/>
    <s v="Factura devuelta"/>
    <e v="#N/A"/>
    <s v="DEVOLUCION"/>
    <x v="2"/>
    <n v="0"/>
    <m/>
    <m/>
    <m/>
    <n v="0"/>
    <n v="0"/>
    <n v="0"/>
    <m/>
    <m/>
    <n v="0"/>
    <s v="Devuelta"/>
    <d v="2020-01-07T00:00:00"/>
    <d v="2022-03-02T00:00:00"/>
    <d v="2022-03-25T00:00:00"/>
    <n v="2810178"/>
    <n v="0"/>
    <n v="0"/>
    <n v="0"/>
    <n v="2810178"/>
    <n v="0"/>
  </r>
  <r>
    <n v="900242742"/>
    <s v="FABILU S.A.S"/>
    <s v="FB"/>
    <n v="37824"/>
    <s v="FB37824"/>
    <s v="900242742_FB37824"/>
    <d v="2019-09-19T08:41:00"/>
    <d v="2019-10-02T00:00:00"/>
    <n v="57757688"/>
    <n v="57757688"/>
    <s v="URGENCIA"/>
    <s v="Factura devuelta"/>
    <e v="#N/A"/>
    <s v="DEVOLUCION"/>
    <x v="2"/>
    <n v="0"/>
    <m/>
    <m/>
    <m/>
    <n v="0"/>
    <n v="0"/>
    <n v="0"/>
    <m/>
    <m/>
    <n v="0"/>
    <s v="Devuelta"/>
    <d v="2019-09-19T00:00:00"/>
    <d v="2022-03-02T00:00:00"/>
    <d v="2022-03-25T00:00:00"/>
    <n v="57757688"/>
    <n v="0"/>
    <n v="0"/>
    <n v="0"/>
    <n v="57757688"/>
    <n v="0"/>
  </r>
  <r>
    <n v="900242742"/>
    <s v="FABILU S.A.S"/>
    <s v="FB"/>
    <n v="23319"/>
    <s v="FB23319"/>
    <s v="900242742_FB23319"/>
    <d v="2019-06-10T13:22:00"/>
    <d v="2019-06-13T00:00:00"/>
    <n v="17918953"/>
    <n v="17918953"/>
    <s v="URGENCIA"/>
    <s v="Factura devuelta"/>
    <e v="#N/A"/>
    <s v="GLOSA"/>
    <x v="2"/>
    <n v="0"/>
    <m/>
    <m/>
    <m/>
    <n v="0"/>
    <n v="0"/>
    <n v="0"/>
    <m/>
    <m/>
    <n v="0"/>
    <s v="Devuelta"/>
    <d v="2019-06-10T00:00:00"/>
    <d v="2022-03-02T00:00:00"/>
    <d v="2022-03-09T00:00:00"/>
    <n v="17918953"/>
    <n v="0"/>
    <n v="0"/>
    <n v="0"/>
    <n v="17918953"/>
    <n v="0"/>
  </r>
  <r>
    <n v="900242742"/>
    <s v="FABILU S.A.S"/>
    <s v="FB"/>
    <n v="20779"/>
    <s v="FB20779"/>
    <s v="900242742_FB20779"/>
    <d v="2019-05-24T08:02:00"/>
    <d v="2019-06-10T00:00:00"/>
    <n v="22756813"/>
    <n v="22756813"/>
    <s v="URGENCIA"/>
    <s v="Factura devuelta"/>
    <e v="#N/A"/>
    <s v="DEVOLUCION"/>
    <x v="2"/>
    <n v="0"/>
    <m/>
    <m/>
    <m/>
    <n v="0"/>
    <n v="0"/>
    <n v="0"/>
    <m/>
    <m/>
    <n v="0"/>
    <s v="Devuelta"/>
    <d v="2019-05-24T00:00:00"/>
    <d v="2022-03-02T00:00:00"/>
    <d v="2022-03-25T00:00:00"/>
    <n v="22756813"/>
    <n v="0"/>
    <n v="0"/>
    <n v="0"/>
    <n v="22756813"/>
    <n v="0"/>
  </r>
  <r>
    <n v="900242742"/>
    <s v="FABILU S.A.S"/>
    <s v="FB"/>
    <n v="17936"/>
    <s v="FB17936"/>
    <s v="900242742_FB17936"/>
    <d v="2019-05-09T11:14:00"/>
    <d v="2019-06-10T00:00:00"/>
    <n v="7129416"/>
    <n v="7129416"/>
    <s v="URGENCIA"/>
    <s v="Factura devuelta"/>
    <e v="#N/A"/>
    <s v="DEVOLUCION"/>
    <x v="2"/>
    <n v="0"/>
    <m/>
    <m/>
    <m/>
    <n v="0"/>
    <n v="0"/>
    <n v="0"/>
    <m/>
    <m/>
    <n v="0"/>
    <s v="Devuelta"/>
    <d v="2019-06-09T00:00:00"/>
    <d v="2022-03-02T00:00:00"/>
    <d v="2022-03-25T00:00:00"/>
    <n v="7129416"/>
    <n v="0"/>
    <n v="0"/>
    <n v="0"/>
    <n v="7129416"/>
    <n v="0"/>
  </r>
  <r>
    <n v="900242742"/>
    <s v="FABILU S.A.S"/>
    <s v="FB"/>
    <n v="10814"/>
    <s v="FB10814"/>
    <s v="900242742_FB10814"/>
    <d v="2019-03-26T11:38:00"/>
    <d v="2019-04-01T00:00:00"/>
    <n v="500000"/>
    <n v="500000"/>
    <s v="URGENCIA"/>
    <s v="Factura devuelta"/>
    <e v="#N/A"/>
    <s v="DEVOLUCION"/>
    <x v="2"/>
    <n v="0"/>
    <m/>
    <m/>
    <m/>
    <n v="0"/>
    <n v="0"/>
    <n v="0"/>
    <m/>
    <m/>
    <n v="0"/>
    <s v="Devuelta"/>
    <d v="2019-03-26T00:00:00"/>
    <d v="2022-12-19T00:00:00"/>
    <d v="2022-12-21T00:00:00"/>
    <n v="500000"/>
    <n v="0"/>
    <n v="0"/>
    <n v="0"/>
    <n v="500000"/>
    <n v="0"/>
  </r>
  <r>
    <n v="900242742"/>
    <s v="FABILU S.A.S"/>
    <s v="FB"/>
    <n v="6072"/>
    <s v="FB6072"/>
    <s v="900242742_FB6072"/>
    <d v="2019-02-20T11:29:00"/>
    <d v="2019-03-15T00:00:00"/>
    <n v="5593173"/>
    <n v="5593173"/>
    <s v="URGENCIA"/>
    <s v="Factura devuelta"/>
    <e v="#N/A"/>
    <s v="DEVOLUCION"/>
    <x v="2"/>
    <n v="0"/>
    <m/>
    <m/>
    <m/>
    <n v="0"/>
    <n v="0"/>
    <n v="0"/>
    <m/>
    <m/>
    <n v="0"/>
    <s v="Devuelta"/>
    <d v="2019-02-20T00:00:00"/>
    <d v="2022-03-02T00:00:00"/>
    <d v="2022-03-09T00:00:00"/>
    <n v="5593173"/>
    <n v="0"/>
    <n v="0"/>
    <n v="0"/>
    <n v="5593173"/>
    <n v="0"/>
  </r>
  <r>
    <n v="900242742"/>
    <s v="FABILU S.A.S"/>
    <s v="FB"/>
    <n v="10860"/>
    <s v="FB10860"/>
    <s v="900242742_FB10860"/>
    <d v="2019-03-26T15:08:00"/>
    <d v="2019-04-01T00:00:00"/>
    <n v="5518319"/>
    <n v="5518319"/>
    <s v="URGENCIA"/>
    <s v="Factura devuelta"/>
    <e v="#N/A"/>
    <s v="DEVOLUCION"/>
    <x v="2"/>
    <n v="0"/>
    <m/>
    <m/>
    <m/>
    <n v="0"/>
    <n v="0"/>
    <n v="0"/>
    <m/>
    <m/>
    <n v="0"/>
    <s v="Devuelta"/>
    <d v="2019-03-26T00:00:00"/>
    <d v="2022-03-02T00:00:00"/>
    <d v="2022-03-25T00:00:00"/>
    <n v="5518319"/>
    <n v="0"/>
    <n v="0"/>
    <n v="0"/>
    <n v="5518319"/>
    <n v="0"/>
  </r>
  <r>
    <n v="900242742"/>
    <s v="FABILU S.A.S"/>
    <s v="FB"/>
    <n v="5410"/>
    <s v="FB5410"/>
    <s v="900242742_FB5410"/>
    <d v="2019-02-15T08:58:00"/>
    <d v="2019-03-15T00:00:00"/>
    <n v="348800"/>
    <n v="348800"/>
    <s v="URGENCIA"/>
    <s v="Factura devuelta"/>
    <e v="#N/A"/>
    <s v="DEVOLUCION"/>
    <x v="2"/>
    <n v="0"/>
    <m/>
    <m/>
    <m/>
    <n v="0"/>
    <n v="0"/>
    <n v="0"/>
    <m/>
    <m/>
    <n v="0"/>
    <s v="Devuelta"/>
    <d v="2019-02-15T00:00:00"/>
    <d v="2022-03-02T00:00:00"/>
    <d v="2022-03-25T00:00:00"/>
    <n v="348800"/>
    <n v="0"/>
    <n v="0"/>
    <n v="0"/>
    <n v="348800"/>
    <n v="0"/>
  </r>
  <r>
    <n v="900242742"/>
    <s v="FABILU S.A.S"/>
    <s v="FB"/>
    <n v="11030"/>
    <s v="FB11030"/>
    <s v="900242742_FB11030"/>
    <d v="2019-03-27T10:57:00"/>
    <d v="2019-04-01T00:00:00"/>
    <n v="18207190"/>
    <n v="18207190"/>
    <s v="URGENCIA"/>
    <s v="Factura devuelta"/>
    <e v="#N/A"/>
    <s v="DEVOLUCION"/>
    <x v="2"/>
    <n v="0"/>
    <m/>
    <m/>
    <m/>
    <n v="0"/>
    <n v="0"/>
    <n v="0"/>
    <m/>
    <m/>
    <n v="0"/>
    <s v="Devuelta"/>
    <d v="2019-03-27T00:00:00"/>
    <d v="2022-03-02T00:00:00"/>
    <d v="2022-03-25T00:00:00"/>
    <n v="18207190"/>
    <n v="0"/>
    <n v="0"/>
    <n v="0"/>
    <n v="18207190"/>
    <n v="0"/>
  </r>
  <r>
    <n v="900242742"/>
    <s v="FABILU S.A.S"/>
    <s v="FB"/>
    <n v="37051"/>
    <s v="FB37051"/>
    <s v="900242742_FB37051"/>
    <d v="2019-09-16T10:40:00"/>
    <d v="2019-09-19T00:00:00"/>
    <n v="33334823"/>
    <n v="33334823"/>
    <s v="URGENCIA"/>
    <s v="Factura devuelta"/>
    <e v="#N/A"/>
    <s v="DEVOLUCION"/>
    <x v="2"/>
    <n v="0"/>
    <m/>
    <m/>
    <m/>
    <n v="0"/>
    <n v="0"/>
    <n v="0"/>
    <m/>
    <m/>
    <n v="0"/>
    <s v="Devuelta"/>
    <d v="2019-09-16T00:00:00"/>
    <d v="2022-03-02T00:00:00"/>
    <d v="2022-03-25T00:00:00"/>
    <n v="33334823"/>
    <n v="0"/>
    <n v="0"/>
    <n v="0"/>
    <n v="33334823"/>
    <n v="0"/>
  </r>
  <r>
    <n v="900242742"/>
    <s v="FABILU S.A.S"/>
    <s v="CC"/>
    <n v="394494"/>
    <s v="CC394494"/>
    <s v="900242742_CC394494"/>
    <d v="2018-07-24T18:01:00"/>
    <d v="2018-09-20T00:00:00"/>
    <n v="13854383"/>
    <n v="13854383"/>
    <s v="URGENCIA"/>
    <s v="Factura devuelta"/>
    <e v="#N/A"/>
    <s v="GLOSA"/>
    <x v="2"/>
    <n v="0"/>
    <m/>
    <m/>
    <m/>
    <n v="0"/>
    <n v="0"/>
    <n v="0"/>
    <m/>
    <m/>
    <n v="0"/>
    <s v="Devuelta"/>
    <d v="2018-07-24T00:00:00"/>
    <d v="2018-09-20T00:00:00"/>
    <d v="2018-09-26T00:00:00"/>
    <n v="13854383"/>
    <n v="0"/>
    <n v="0"/>
    <n v="0"/>
    <n v="13854383"/>
    <n v="0"/>
  </r>
  <r>
    <n v="900242742"/>
    <s v="FABILU S.A.S"/>
    <s v="FB"/>
    <n v="22182"/>
    <s v="FB22182"/>
    <s v="900242742_FB22182"/>
    <d v="2019-06-04T09:57:00"/>
    <d v="2019-06-10T00:00:00"/>
    <n v="15420456"/>
    <n v="15420456"/>
    <s v="URGENCIA"/>
    <s v="Factura devuelta"/>
    <e v="#N/A"/>
    <s v="DEVOLUCION"/>
    <x v="2"/>
    <n v="0"/>
    <m/>
    <m/>
    <m/>
    <n v="0"/>
    <n v="0"/>
    <n v="0"/>
    <m/>
    <m/>
    <n v="0"/>
    <s v="Devuelta"/>
    <d v="2019-06-04T00:00:00"/>
    <d v="2022-03-02T00:00:00"/>
    <d v="2022-03-25T00:00:00"/>
    <n v="15420456"/>
    <n v="0"/>
    <n v="0"/>
    <n v="0"/>
    <n v="15420456"/>
    <n v="0"/>
  </r>
  <r>
    <n v="900242742"/>
    <s v="FABILU S.A.S"/>
    <s v="CC"/>
    <n v="387639"/>
    <s v="CC387639"/>
    <s v="900242742_CC387639"/>
    <d v="2018-06-22T14:28:00"/>
    <d v="2018-07-19T00:00:00"/>
    <n v="10502942"/>
    <n v="10502942"/>
    <s v="URGENCIA"/>
    <s v="Factura devuelta"/>
    <e v="#N/A"/>
    <s v="GLOSA"/>
    <x v="2"/>
    <n v="0"/>
    <m/>
    <m/>
    <m/>
    <n v="0"/>
    <n v="0"/>
    <n v="0"/>
    <m/>
    <m/>
    <n v="0"/>
    <s v="Devuelta"/>
    <d v="2018-06-22T00:00:00"/>
    <d v="2018-07-19T00:00:00"/>
    <d v="2018-11-14T00:00:00"/>
    <n v="10502942"/>
    <n v="0"/>
    <n v="0"/>
    <n v="0"/>
    <n v="10502942"/>
    <n v="0"/>
  </r>
  <r>
    <n v="900242742"/>
    <s v="FABILU S.A.S"/>
    <s v="CC"/>
    <n v="385941"/>
    <s v="CC385941"/>
    <s v="900242742_CC385941"/>
    <d v="2018-06-17T11:29:00"/>
    <d v="2018-07-19T00:00:00"/>
    <n v="6844542"/>
    <n v="6844542"/>
    <s v="URGENCIA"/>
    <s v="Factura devuelta"/>
    <e v="#N/A"/>
    <s v="GLOSA"/>
    <x v="2"/>
    <n v="0"/>
    <m/>
    <m/>
    <m/>
    <n v="0"/>
    <n v="0"/>
    <n v="0"/>
    <m/>
    <m/>
    <n v="0"/>
    <s v="Devuelta"/>
    <d v="2018-06-17T00:00:00"/>
    <d v="2018-07-19T00:00:00"/>
    <d v="2018-07-23T00:00:00"/>
    <n v="6844542"/>
    <n v="0"/>
    <n v="0"/>
    <n v="0"/>
    <n v="6844542"/>
    <n v="0"/>
  </r>
  <r>
    <n v="900242742"/>
    <s v="FABILU S.A.S"/>
    <s v="CC"/>
    <n v="210433"/>
    <s v="CC210433"/>
    <s v="900242742_CC210433"/>
    <d v="2016-03-02T17:23:00"/>
    <d v="2016-05-04T00:00:00"/>
    <n v="30419244"/>
    <n v="30419244"/>
    <s v="URGENCIA"/>
    <s v="Factura devuelta"/>
    <e v="#N/A"/>
    <s v="DEVOLUCION"/>
    <x v="2"/>
    <n v="0"/>
    <m/>
    <m/>
    <m/>
    <n v="0"/>
    <n v="0"/>
    <n v="0"/>
    <m/>
    <m/>
    <n v="0"/>
    <s v="Devuelta"/>
    <d v="2016-03-02T00:00:00"/>
    <d v="2016-05-04T00:00:00"/>
    <d v="2016-05-13T00:00:00"/>
    <n v="30419244"/>
    <n v="0"/>
    <n v="0"/>
    <n v="0"/>
    <n v="30419244"/>
    <n v="0"/>
  </r>
  <r>
    <n v="900242742"/>
    <s v="FABILU S.A.S"/>
    <s v="CC"/>
    <n v="188768"/>
    <s v="CC188768"/>
    <s v="900242742_CC188768"/>
    <d v="2015-11-06T16:41:00"/>
    <d v="2016-02-02T00:00:00"/>
    <n v="609866"/>
    <n v="609866"/>
    <s v="URGENCIA"/>
    <s v="Factura devuelta"/>
    <e v="#N/A"/>
    <s v="DEVOLUCION"/>
    <x v="2"/>
    <n v="0"/>
    <m/>
    <m/>
    <m/>
    <n v="0"/>
    <n v="0"/>
    <n v="0"/>
    <m/>
    <m/>
    <n v="0"/>
    <s v="Devuelta"/>
    <d v="2015-11-06T00:00:00"/>
    <d v="2016-02-02T00:00:00"/>
    <d v="2016-02-08T00:00:00"/>
    <n v="609866"/>
    <n v="0"/>
    <n v="0"/>
    <n v="0"/>
    <n v="609866"/>
    <n v="0"/>
  </r>
  <r>
    <n v="900242742"/>
    <s v="FABILU S.A.S"/>
    <s v="FS"/>
    <n v="159589"/>
    <s v="FS159589"/>
    <s v="900242742_FS159589"/>
    <d v="2022-02-17T10:16:00"/>
    <d v="2022-03-05T00:00:00"/>
    <n v="59027340"/>
    <n v="59027340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2-17T00:00:00"/>
    <m/>
    <m/>
    <n v="59027340"/>
    <n v="0"/>
    <n v="0"/>
    <n v="0"/>
    <n v="59027340"/>
    <n v="0"/>
  </r>
  <r>
    <n v="900242742"/>
    <s v="FABILU S.A.S"/>
    <s v="FS"/>
    <n v="170688"/>
    <s v="FS170688"/>
    <s v="900242742_FS170688"/>
    <d v="2022-04-07T11:02:00"/>
    <d v="2022-04-12T00:00:00"/>
    <n v="26729275"/>
    <n v="26729275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4-07T00:00:00"/>
    <m/>
    <m/>
    <n v="26729275"/>
    <n v="0"/>
    <n v="0"/>
    <n v="0"/>
    <n v="26729275"/>
    <n v="0"/>
  </r>
  <r>
    <n v="900242742"/>
    <s v="FABILU S.A.S"/>
    <s v="FS"/>
    <n v="155856"/>
    <s v="FS155856"/>
    <s v="900242742_FS155856"/>
    <d v="2022-02-03T17:59:00"/>
    <d v="2022-02-21T00:00:00"/>
    <n v="6588456"/>
    <n v="6588456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2-03T00:00:00"/>
    <m/>
    <m/>
    <n v="6588456"/>
    <n v="0"/>
    <n v="0"/>
    <n v="0"/>
    <n v="6588456"/>
    <n v="0"/>
  </r>
  <r>
    <n v="900242742"/>
    <s v="FABILU S.A.S"/>
    <s v="FS"/>
    <n v="159108"/>
    <s v="FS159108"/>
    <s v="900242742_FS159108"/>
    <d v="2022-02-15T12:11:00"/>
    <d v="2022-03-05T00:00:00"/>
    <n v="136300"/>
    <n v="136300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2-15T00:00:00"/>
    <m/>
    <m/>
    <n v="136300"/>
    <n v="0"/>
    <n v="0"/>
    <n v="0"/>
    <n v="136300"/>
    <n v="0"/>
  </r>
  <r>
    <n v="900242742"/>
    <s v="FABILU S.A.S"/>
    <s v="FS"/>
    <n v="180824"/>
    <s v="FS180824"/>
    <s v="900242742_FS180824"/>
    <d v="2022-05-24T11:37:00"/>
    <d v="2022-06-06T00:00:00"/>
    <n v="11661235"/>
    <n v="11661235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5-24T00:00:00"/>
    <m/>
    <m/>
    <n v="11661235"/>
    <n v="0"/>
    <n v="0"/>
    <n v="0"/>
    <n v="11661235"/>
    <n v="0"/>
  </r>
  <r>
    <n v="900242742"/>
    <s v="FABILU S.A.S"/>
    <s v="FS"/>
    <n v="181416"/>
    <s v="FS181416"/>
    <s v="900242742_FS181416"/>
    <d v="2022-05-26T09:30:00"/>
    <d v="2022-06-06T00:00:00"/>
    <n v="18737676"/>
    <n v="18737676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5-26T00:00:00"/>
    <m/>
    <m/>
    <n v="18737676"/>
    <n v="0"/>
    <n v="0"/>
    <n v="0"/>
    <n v="18737676"/>
    <n v="0"/>
  </r>
  <r>
    <n v="900242742"/>
    <s v="FABILU S.A.S"/>
    <s v="FS"/>
    <n v="179089"/>
    <s v="FS179089"/>
    <s v="900242742_FS179089"/>
    <d v="2022-05-17T09:15:00"/>
    <d v="2022-06-06T00:00:00"/>
    <n v="25869688"/>
    <n v="25869688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5-17T00:00:00"/>
    <m/>
    <m/>
    <n v="25869688"/>
    <n v="0"/>
    <n v="0"/>
    <n v="0"/>
    <n v="25869688"/>
    <n v="0"/>
  </r>
  <r>
    <n v="900242742"/>
    <s v="FABILU S.A.S"/>
    <s v="FS"/>
    <n v="180489"/>
    <s v="FS180489"/>
    <s v="900242742_FS180489"/>
    <d v="2022-05-23T12:19:00"/>
    <d v="2022-06-06T00:00:00"/>
    <n v="341771"/>
    <n v="341771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5-23T00:00:00"/>
    <m/>
    <m/>
    <n v="341771"/>
    <n v="0"/>
    <n v="0"/>
    <n v="0"/>
    <n v="341771"/>
    <n v="0"/>
  </r>
  <r>
    <n v="900242742"/>
    <s v="FABILU S.A.S"/>
    <s v="FS"/>
    <n v="182549"/>
    <s v="FS182549"/>
    <s v="900242742_FS182549"/>
    <d v="2022-06-01T11:01:00"/>
    <d v="2022-07-18T00:00:00"/>
    <n v="37520136"/>
    <n v="37520136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6-01T00:00:00"/>
    <m/>
    <m/>
    <n v="37520136"/>
    <n v="0"/>
    <n v="0"/>
    <n v="0"/>
    <n v="37520136"/>
    <n v="0"/>
  </r>
  <r>
    <n v="900242742"/>
    <s v="FABILU S.A.S"/>
    <s v="FS"/>
    <n v="183711"/>
    <s v="FS183711"/>
    <s v="900242742_FS183711"/>
    <d v="2022-06-07T10:24:00"/>
    <d v="2022-07-18T00:00:00"/>
    <n v="31324872"/>
    <n v="31324872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6-07T00:00:00"/>
    <m/>
    <m/>
    <n v="31324872"/>
    <n v="0"/>
    <n v="0"/>
    <n v="0"/>
    <n v="31324872"/>
    <n v="0"/>
  </r>
  <r>
    <n v="900242742"/>
    <s v="FABILU S.A.S"/>
    <s v="FS"/>
    <n v="184863"/>
    <s v="FS184863"/>
    <s v="900242742_FS184863"/>
    <d v="2022-06-13T12:21:00"/>
    <d v="2022-07-22T00:00:00"/>
    <n v="2268605"/>
    <n v="2268605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6-13T00:00:00"/>
    <m/>
    <m/>
    <n v="2268605"/>
    <n v="0"/>
    <n v="0"/>
    <n v="0"/>
    <n v="2268605"/>
    <n v="0"/>
  </r>
  <r>
    <n v="900242742"/>
    <s v="FABILU S.A.S"/>
    <s v="FS"/>
    <n v="187100"/>
    <s v="FS187100"/>
    <s v="900242742_FS187100"/>
    <d v="2022-06-24T09:05:00"/>
    <d v="2022-07-22T00:00:00"/>
    <n v="10354004"/>
    <n v="10354004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6-24T00:00:00"/>
    <m/>
    <m/>
    <n v="10354004"/>
    <n v="0"/>
    <n v="0"/>
    <n v="0"/>
    <n v="10354004"/>
    <n v="0"/>
  </r>
  <r>
    <n v="900242742"/>
    <s v="FABILU S.A.S"/>
    <s v="FS"/>
    <n v="186966"/>
    <s v="FS186966"/>
    <s v="900242742_FS186966"/>
    <d v="2022-06-23T15:31:00"/>
    <d v="2022-07-22T00:00:00"/>
    <n v="9153400"/>
    <n v="9153400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6-23T00:00:00"/>
    <m/>
    <m/>
    <n v="9153400"/>
    <n v="0"/>
    <n v="0"/>
    <n v="0"/>
    <n v="9153400"/>
    <n v="0"/>
  </r>
  <r>
    <n v="900242742"/>
    <s v="FABILU S.A.S"/>
    <s v="FS"/>
    <n v="189461"/>
    <s v="FS189461"/>
    <s v="900242742_FS189461"/>
    <d v="2022-07-08T12:05:00"/>
    <d v="2022-07-22T00:00:00"/>
    <n v="12529771"/>
    <n v="12529771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7-08T00:00:00"/>
    <m/>
    <m/>
    <n v="12529771"/>
    <n v="0"/>
    <n v="0"/>
    <n v="0"/>
    <n v="12529771"/>
    <n v="0"/>
  </r>
  <r>
    <n v="900242742"/>
    <s v="FABILU S.A.S"/>
    <s v="FS"/>
    <n v="190316"/>
    <s v="FS190316"/>
    <s v="900242742_FS190316"/>
    <d v="2022-07-13T07:57:00"/>
    <d v="2022-07-22T00:00:00"/>
    <n v="38279559"/>
    <n v="38279559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07-13T00:00:00"/>
    <m/>
    <m/>
    <n v="38279559"/>
    <n v="0"/>
    <n v="0"/>
    <n v="0"/>
    <n v="38279559"/>
    <n v="0"/>
  </r>
  <r>
    <n v="900242742"/>
    <s v="FABILU S.A.S"/>
    <s v="FS"/>
    <n v="228879"/>
    <s v="FS228879"/>
    <s v="900242742_FS228879"/>
    <d v="2022-12-13T10:54:00"/>
    <d v="2022-12-20T00:00:00"/>
    <n v="133849"/>
    <n v="133849"/>
    <s v="COVID"/>
    <s v="Factura devuelta"/>
    <e v="#N/A"/>
    <s v="DEVOLUCION"/>
    <x v="2"/>
    <n v="0"/>
    <m/>
    <m/>
    <m/>
    <n v="0"/>
    <n v="0"/>
    <n v="0"/>
    <m/>
    <m/>
    <n v="0"/>
    <s v="Para cargar RIPS o soportes"/>
    <d v="2022-12-13T00:00:00"/>
    <m/>
    <m/>
    <n v="133849"/>
    <n v="0"/>
    <n v="0"/>
    <n v="0"/>
    <n v="133849"/>
    <n v="0"/>
  </r>
  <r>
    <n v="900242742"/>
    <s v="FABILU S.A.S"/>
    <s v="FS"/>
    <n v="228167"/>
    <s v="FS228167"/>
    <s v="900242742_FS228167"/>
    <d v="2022-12-09T11:57:00"/>
    <d v="2022-12-20T00:00:00"/>
    <n v="292299"/>
    <n v="292299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2-12-09T00:00:00"/>
    <m/>
    <m/>
    <n v="292299"/>
    <n v="0"/>
    <n v="0"/>
    <n v="0"/>
    <n v="292299"/>
    <n v="0"/>
  </r>
  <r>
    <n v="900242742"/>
    <s v="FABILU S.A.S"/>
    <s v="FS"/>
    <n v="238467"/>
    <s v="FS238467"/>
    <s v="900242742_FS238467"/>
    <d v="2023-02-01T11:24:00"/>
    <d v="2023-02-16T00:00:00"/>
    <n v="11255942"/>
    <n v="11255942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3-02-01T00:00:00"/>
    <m/>
    <m/>
    <n v="11255942"/>
    <n v="0"/>
    <n v="0"/>
    <n v="0"/>
    <n v="11255942"/>
    <n v="0"/>
  </r>
  <r>
    <n v="900242742"/>
    <s v="FABILU S.A.S"/>
    <s v="FS"/>
    <n v="233786"/>
    <s v="FS233786"/>
    <s v="900242742_FS233786"/>
    <d v="2023-01-13T08:14:00"/>
    <d v="2023-02-16T00:00:00"/>
    <n v="14053102"/>
    <n v="14053102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3-01-13T00:00:00"/>
    <m/>
    <m/>
    <n v="14053102"/>
    <n v="0"/>
    <n v="0"/>
    <n v="0"/>
    <n v="14053102"/>
    <n v="0"/>
  </r>
  <r>
    <n v="900242742"/>
    <s v="FABILU S.A.S"/>
    <s v="FS"/>
    <n v="237832"/>
    <s v="FS237832"/>
    <s v="900242742_FS237832"/>
    <d v="2023-01-30T14:59:00"/>
    <d v="2023-02-16T00:00:00"/>
    <n v="60371289"/>
    <n v="60371289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3-01-30T00:00:00"/>
    <m/>
    <m/>
    <n v="60371289"/>
    <n v="0"/>
    <n v="0"/>
    <n v="0"/>
    <n v="60371289"/>
    <n v="0"/>
  </r>
  <r>
    <n v="900242742"/>
    <s v="FABILU S.A.S"/>
    <s v="FS"/>
    <n v="236600"/>
    <s v="FS236600"/>
    <s v="900242742_FS236600"/>
    <d v="2023-01-24T14:23:00"/>
    <d v="2023-02-16T00:00:00"/>
    <n v="3101500"/>
    <n v="3101500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3-01-24T00:00:00"/>
    <m/>
    <m/>
    <n v="3101500"/>
    <n v="0"/>
    <n v="0"/>
    <n v="0"/>
    <n v="3101500"/>
    <n v="0"/>
  </r>
  <r>
    <n v="900242742"/>
    <s v="FABILU S.A.S"/>
    <s v="FS"/>
    <n v="238087"/>
    <s v="FS238087"/>
    <s v="900242742_FS238087"/>
    <d v="2023-01-31T11:16:00"/>
    <d v="2023-02-16T00:00:00"/>
    <n v="3586337"/>
    <n v="3586337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3-01-31T00:00:00"/>
    <m/>
    <m/>
    <n v="3586337"/>
    <n v="0"/>
    <n v="0"/>
    <n v="0"/>
    <n v="3586337"/>
    <n v="0"/>
  </r>
  <r>
    <n v="900242742"/>
    <s v="FABILU S.A.S"/>
    <s v="FS"/>
    <n v="248532"/>
    <s v="FS248532"/>
    <s v="900242742_FS248532"/>
    <d v="2023-03-07T23:10:00"/>
    <d v="2023-03-17T00:00:00"/>
    <n v="4920493"/>
    <n v="4920493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3-03-07T00:00:00"/>
    <m/>
    <m/>
    <n v="4920493"/>
    <n v="0"/>
    <n v="0"/>
    <n v="0"/>
    <n v="4920493"/>
    <n v="0"/>
  </r>
  <r>
    <n v="900242742"/>
    <s v="FABILU S.A.S"/>
    <s v="FS"/>
    <n v="248806"/>
    <s v="FS248806"/>
    <s v="900242742_FS248806"/>
    <d v="2023-03-08T15:34:00"/>
    <d v="2023-03-17T00:00:00"/>
    <n v="8608187"/>
    <n v="8608187"/>
    <s v="URGENCIA"/>
    <s v="Factura devuelta"/>
    <e v="#N/A"/>
    <s v="DEVOLUCION"/>
    <x v="2"/>
    <n v="0"/>
    <m/>
    <m/>
    <m/>
    <n v="0"/>
    <n v="0"/>
    <n v="0"/>
    <m/>
    <m/>
    <n v="0"/>
    <s v="Para cargar RIPS o soportes"/>
    <d v="2023-03-08T00:00:00"/>
    <m/>
    <m/>
    <n v="8608187"/>
    <n v="0"/>
    <n v="0"/>
    <n v="0"/>
    <n v="8608187"/>
    <n v="0"/>
  </r>
  <r>
    <n v="900242742"/>
    <s v="FABILU S.A.S"/>
    <s v="FS"/>
    <n v="118181"/>
    <s v="FS118181"/>
    <s v="900242742_FS118181"/>
    <d v="2021-09-08T11:17:00"/>
    <d v="2021-09-20T00:00:00"/>
    <n v="1266800"/>
    <n v="1266800"/>
    <s v="URGENCIA"/>
    <s v="Factura devuelta"/>
    <s v="Factura devuelta"/>
    <s v="ACUERDO"/>
    <x v="3"/>
    <n v="0"/>
    <m/>
    <m/>
    <m/>
    <n v="0"/>
    <n v="0"/>
    <n v="0"/>
    <m/>
    <m/>
    <n v="0"/>
    <s v="Devuelta"/>
    <d v="2021-09-08T00:00:00"/>
    <d v="2021-09-20T00:00:00"/>
    <d v="2021-09-21T00:00:00"/>
    <n v="1266800"/>
    <n v="0"/>
    <n v="0"/>
    <n v="0"/>
    <n v="1266800"/>
    <n v="0"/>
  </r>
  <r>
    <n v="900242742"/>
    <s v="FABILU S.A.S"/>
    <s v="FS"/>
    <n v="119958"/>
    <s v="FS119958"/>
    <s v="900242742_FS119958"/>
    <d v="2021-09-13T14:00:00"/>
    <d v="2021-10-04T00:00:00"/>
    <n v="13483969"/>
    <n v="13483969"/>
    <s v="URGENCIA"/>
    <s v="Factura devuelta"/>
    <s v="Factura devuelta"/>
    <s v="ACUERDO"/>
    <x v="3"/>
    <n v="0"/>
    <m/>
    <m/>
    <m/>
    <n v="0"/>
    <n v="0"/>
    <n v="0"/>
    <m/>
    <m/>
    <n v="0"/>
    <s v="Devuelta"/>
    <d v="2021-09-13T00:00:00"/>
    <d v="2021-10-04T00:00:00"/>
    <d v="2021-10-06T00:00:00"/>
    <n v="13483969"/>
    <n v="0"/>
    <n v="0"/>
    <n v="0"/>
    <n v="13483969"/>
    <n v="0"/>
  </r>
  <r>
    <n v="900242742"/>
    <s v="FABILU S.A.S"/>
    <s v="FS"/>
    <n v="135979"/>
    <s v="FS135979"/>
    <s v="900242742_FS135979"/>
    <d v="2021-11-10T16:01:00"/>
    <d v="2021-12-10T00:00:00"/>
    <n v="51884794"/>
    <n v="51884794"/>
    <s v="URGENCIA"/>
    <s v="Factura devuelta"/>
    <s v="Factura devuelta"/>
    <s v="ACUERDO"/>
    <x v="3"/>
    <n v="0"/>
    <m/>
    <m/>
    <m/>
    <n v="0"/>
    <n v="0"/>
    <n v="0"/>
    <m/>
    <m/>
    <n v="0"/>
    <s v="Devuelta"/>
    <d v="2021-11-10T00:00:00"/>
    <d v="2021-12-01T00:00:00"/>
    <d v="2021-12-13T00:00:00"/>
    <n v="51884794"/>
    <n v="0"/>
    <n v="0"/>
    <n v="0"/>
    <n v="51884794"/>
    <n v="0"/>
  </r>
  <r>
    <n v="900242742"/>
    <s v="FABILU S.A.S"/>
    <s v="FS"/>
    <n v="137064"/>
    <s v="FS137064"/>
    <s v="900242742_FS137064"/>
    <d v="2021-11-16T09:29:00"/>
    <d v="2021-12-10T00:00:00"/>
    <n v="18401723"/>
    <n v="18401723"/>
    <s v="URGENCIA"/>
    <s v="Factura devuelta"/>
    <s v="Factura devuelta"/>
    <s v="ACUERDO"/>
    <x v="3"/>
    <n v="0"/>
    <m/>
    <m/>
    <m/>
    <n v="0"/>
    <n v="0"/>
    <n v="0"/>
    <m/>
    <m/>
    <n v="0"/>
    <s v="Devuelta"/>
    <d v="2021-11-16T00:00:00"/>
    <d v="2021-12-01T00:00:00"/>
    <d v="2023-11-21T00:00:00"/>
    <n v="18401723"/>
    <n v="0"/>
    <n v="0"/>
    <n v="0"/>
    <n v="18401723"/>
    <n v="0"/>
  </r>
  <r>
    <n v="900242742"/>
    <s v="FABILU S.A.S"/>
    <s v="FS"/>
    <n v="121357"/>
    <s v="FS121357"/>
    <s v="900242742_FS121357"/>
    <d v="2021-09-16T15:16:00"/>
    <d v="2021-10-04T00:00:00"/>
    <n v="6831180"/>
    <n v="6831180"/>
    <s v="URGENCIA"/>
    <s v="Factura devuelta"/>
    <s v="Factura devuelta"/>
    <s v="ACUERDO"/>
    <x v="3"/>
    <n v="0"/>
    <m/>
    <m/>
    <m/>
    <n v="0"/>
    <n v="0"/>
    <n v="0"/>
    <m/>
    <m/>
    <n v="0"/>
    <s v="Devuelta"/>
    <d v="2021-09-16T00:00:00"/>
    <d v="2021-10-04T00:00:00"/>
    <d v="2021-10-06T00:00:00"/>
    <n v="6831180"/>
    <n v="0"/>
    <n v="0"/>
    <n v="0"/>
    <n v="6831180"/>
    <n v="0"/>
  </r>
  <r>
    <n v="900242742"/>
    <s v="FABILU S.A.S"/>
    <s v="FS"/>
    <n v="168215"/>
    <s v="FS168215"/>
    <s v="900242742_FS168215"/>
    <d v="2022-03-27T22:32:00"/>
    <d v="2022-04-20T00:00:00"/>
    <n v="26249633"/>
    <n v="26249633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03-27T00:00:00"/>
    <m/>
    <m/>
    <n v="26522557"/>
    <n v="0"/>
    <n v="0"/>
    <n v="0"/>
    <n v="26522557"/>
    <n v="0"/>
  </r>
  <r>
    <n v="900242742"/>
    <s v="FABILU S.A.S"/>
    <s v="FS"/>
    <n v="185634"/>
    <s v="FS185634"/>
    <s v="900242742_FS185634"/>
    <d v="2022-06-16T09:26:00"/>
    <d v="2022-07-01T00:00:00"/>
    <n v="11662567"/>
    <n v="11662567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06-16T00:00:00"/>
    <m/>
    <m/>
    <n v="11662567"/>
    <n v="0"/>
    <n v="0"/>
    <n v="0"/>
    <n v="11662567"/>
    <n v="0"/>
  </r>
  <r>
    <n v="900242742"/>
    <s v="FABILU S.A.S"/>
    <s v="FS"/>
    <n v="184361"/>
    <s v="FS184361"/>
    <s v="900242742_FS184361"/>
    <d v="2022-06-09T16:46:00"/>
    <d v="2022-07-01T00:00:00"/>
    <n v="13549906"/>
    <n v="13549906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06-09T00:00:00"/>
    <m/>
    <m/>
    <n v="13549906"/>
    <n v="0"/>
    <n v="0"/>
    <n v="0"/>
    <n v="13549906"/>
    <n v="0"/>
  </r>
  <r>
    <n v="900242742"/>
    <s v="FABILU S.A.S"/>
    <s v="FS"/>
    <n v="190570"/>
    <s v="FS190570"/>
    <s v="900242742_FS190570"/>
    <d v="2022-07-13T16:49:00"/>
    <d v="2022-08-05T00:00:00"/>
    <n v="677050"/>
    <n v="677050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07-13T00:00:00"/>
    <m/>
    <m/>
    <n v="677050"/>
    <n v="0"/>
    <n v="0"/>
    <n v="0"/>
    <n v="677050"/>
    <n v="0"/>
  </r>
  <r>
    <n v="900242742"/>
    <s v="FABILU S.A.S"/>
    <s v="FS"/>
    <n v="192341"/>
    <s v="FS192341"/>
    <s v="900242742_FS192341"/>
    <d v="2022-07-22T15:41:00"/>
    <d v="2022-08-05T00:00:00"/>
    <n v="2987664"/>
    <n v="2987664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07-22T00:00:00"/>
    <m/>
    <m/>
    <n v="2987664"/>
    <n v="0"/>
    <n v="0"/>
    <n v="0"/>
    <n v="2987664"/>
    <n v="0"/>
  </r>
  <r>
    <n v="900242742"/>
    <s v="FABILU S.A.S"/>
    <s v="FS"/>
    <n v="216610"/>
    <s v="FS216610"/>
    <s v="900242742_FS216610"/>
    <d v="2022-10-29T14:00:00"/>
    <d v="2022-11-18T00:00:00"/>
    <n v="11620312"/>
    <n v="11620312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10-29T00:00:00"/>
    <m/>
    <m/>
    <n v="11620312"/>
    <n v="0"/>
    <n v="0"/>
    <n v="0"/>
    <n v="11620312"/>
    <n v="0"/>
  </r>
  <r>
    <n v="900242742"/>
    <s v="FABILU S.A.S"/>
    <s v="FS"/>
    <n v="216598"/>
    <s v="FS216598"/>
    <s v="900242742_FS216598"/>
    <d v="2022-10-29T10:40:00"/>
    <d v="2022-11-18T00:00:00"/>
    <n v="1322888"/>
    <n v="1322888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10-29T00:00:00"/>
    <m/>
    <m/>
    <n v="1322888"/>
    <n v="0"/>
    <n v="0"/>
    <n v="0"/>
    <n v="1322888"/>
    <n v="0"/>
  </r>
  <r>
    <n v="900242742"/>
    <s v="FABILU S.A.S"/>
    <s v="FS"/>
    <n v="216679"/>
    <s v="FS216679"/>
    <s v="900242742_FS216679"/>
    <d v="2022-10-30T10:01:00"/>
    <d v="2022-11-18T00:00:00"/>
    <n v="3232984"/>
    <n v="3232984"/>
    <s v="URGENCIA"/>
    <s v="Factura devuelta"/>
    <s v="Factura devuelta"/>
    <s v="ACUERDO"/>
    <x v="3"/>
    <n v="0"/>
    <m/>
    <m/>
    <m/>
    <n v="0"/>
    <n v="0"/>
    <n v="0"/>
    <m/>
    <m/>
    <n v="0"/>
    <s v="Para cargar RIPS o soportes"/>
    <d v="2022-10-30T00:00:00"/>
    <m/>
    <m/>
    <n v="3232984"/>
    <n v="0"/>
    <n v="0"/>
    <n v="0"/>
    <n v="3232984"/>
    <n v="0"/>
  </r>
  <r>
    <n v="900242742"/>
    <s v="FABILU S.A.S"/>
    <s v="FS"/>
    <n v="112599"/>
    <s v="FS112599"/>
    <s v="900242742_FS112599"/>
    <d v="2021-08-16T11:41:00"/>
    <d v="2021-09-01T00:00:00"/>
    <n v="13814935"/>
    <n v="1381493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1-08-16T00:00:00"/>
    <d v="2023-12-04T00:00:00"/>
    <m/>
    <n v="13814935"/>
    <n v="0"/>
    <n v="0"/>
    <n v="0"/>
    <n v="0"/>
    <n v="0"/>
  </r>
  <r>
    <n v="900242742"/>
    <s v="FABILU S.A.S"/>
    <s v="FS"/>
    <n v="156722"/>
    <s v="FS156722"/>
    <s v="900242742_FS156722"/>
    <d v="2022-02-07T11:27:00"/>
    <d v="2022-02-21T00:00:00"/>
    <n v="45095814"/>
    <n v="4509581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2-07T00:00:00"/>
    <d v="2023-12-12T00:00:00"/>
    <m/>
    <n v="45095814"/>
    <n v="0"/>
    <n v="0"/>
    <n v="0"/>
    <n v="0"/>
    <n v="0"/>
  </r>
  <r>
    <n v="900242742"/>
    <s v="FABILU S.A.S"/>
    <s v="FS"/>
    <n v="160047"/>
    <s v="FS160047"/>
    <s v="900242742_FS160047"/>
    <d v="2022-02-18T15:32:00"/>
    <d v="2022-03-08T00:00:00"/>
    <n v="18452635"/>
    <n v="1845263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2-18T00:00:00"/>
    <d v="2023-12-12T00:00:00"/>
    <m/>
    <n v="18452635"/>
    <n v="0"/>
    <n v="0"/>
    <n v="0"/>
    <n v="0"/>
    <n v="0"/>
  </r>
  <r>
    <n v="900242742"/>
    <s v="FABILU S.A.S"/>
    <s v="FS"/>
    <n v="159013"/>
    <s v="FS159013"/>
    <s v="900242742_FS159013"/>
    <d v="2022-02-15T08:44:00"/>
    <d v="2022-03-08T00:00:00"/>
    <n v="62675525"/>
    <n v="6267552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2-15T00:00:00"/>
    <d v="2023-12-12T00:00:00"/>
    <m/>
    <n v="62675525"/>
    <n v="0"/>
    <n v="0"/>
    <n v="0"/>
    <n v="0"/>
    <n v="0"/>
  </r>
  <r>
    <n v="900242742"/>
    <s v="FABILU S.A.S"/>
    <s v="FS"/>
    <n v="167502"/>
    <s v="FS167502"/>
    <s v="900242742_FS167502"/>
    <d v="2022-03-24T09:02:00"/>
    <d v="2022-04-20T00:00:00"/>
    <n v="21076112"/>
    <n v="2107611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3-24T00:00:00"/>
    <d v="2023-12-04T00:00:00"/>
    <m/>
    <n v="21076112"/>
    <n v="0"/>
    <n v="0"/>
    <n v="0"/>
    <n v="0"/>
    <n v="0"/>
  </r>
  <r>
    <n v="900242742"/>
    <s v="FABILU S.A.S"/>
    <s v="FS"/>
    <n v="155747"/>
    <s v="FS155747"/>
    <s v="900242742_FS155747"/>
    <d v="2022-02-03T14:19:00"/>
    <d v="2022-02-18T00:00:00"/>
    <n v="16800390"/>
    <n v="1680039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2-03T00:00:00"/>
    <d v="2023-12-04T00:00:00"/>
    <m/>
    <n v="16800390"/>
    <n v="0"/>
    <n v="0"/>
    <n v="0"/>
    <n v="0"/>
    <n v="0"/>
  </r>
  <r>
    <n v="900242742"/>
    <s v="FABILU S.A.S"/>
    <s v="FS"/>
    <n v="159660"/>
    <s v="FS159660"/>
    <s v="900242742_FS159660"/>
    <d v="2022-02-17T14:42:00"/>
    <d v="2022-03-05T00:00:00"/>
    <n v="74352991"/>
    <n v="74352991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2-17T00:00:00"/>
    <d v="2023-12-04T00:00:00"/>
    <m/>
    <n v="74352991"/>
    <n v="0"/>
    <n v="0"/>
    <n v="0"/>
    <n v="0"/>
    <n v="0"/>
  </r>
  <r>
    <n v="900242742"/>
    <s v="FABILU S.A.S"/>
    <s v="FS"/>
    <n v="168516"/>
    <s v="FS168516"/>
    <s v="900242742_FS168516"/>
    <d v="2022-03-29T07:33:00"/>
    <d v="2022-04-04T00:00:00"/>
    <n v="15458539"/>
    <n v="15458539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3-29T00:00:00"/>
    <d v="2023-12-12T00:00:00"/>
    <m/>
    <n v="15458539"/>
    <n v="0"/>
    <n v="0"/>
    <n v="0"/>
    <n v="0"/>
    <n v="0"/>
  </r>
  <r>
    <n v="900242742"/>
    <s v="FABILU S.A.S"/>
    <s v="FS"/>
    <n v="167189"/>
    <s v="FS167189"/>
    <s v="900242742_FS167189"/>
    <d v="2022-03-23T08:34:00"/>
    <d v="2022-04-20T00:00:00"/>
    <n v="83006389"/>
    <n v="83006389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3-23T00:00:00"/>
    <d v="2023-12-06T00:00:00"/>
    <m/>
    <n v="83006389"/>
    <n v="0"/>
    <n v="0"/>
    <n v="0"/>
    <n v="0"/>
    <n v="0"/>
  </r>
  <r>
    <n v="900242742"/>
    <s v="FABILU S.A.S"/>
    <s v="FS"/>
    <n v="173588"/>
    <s v="FS173588"/>
    <s v="900242742_FS173588"/>
    <d v="2022-04-22T20:08:00"/>
    <d v="2022-05-10T00:00:00"/>
    <n v="249300"/>
    <n v="2493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4-22T00:00:00"/>
    <d v="2023-12-04T00:00:00"/>
    <m/>
    <n v="249300"/>
    <n v="0"/>
    <n v="0"/>
    <n v="0"/>
    <n v="0"/>
    <n v="0"/>
  </r>
  <r>
    <n v="900242742"/>
    <s v="FABILU S.A.S"/>
    <s v="FS"/>
    <n v="165784"/>
    <s v="FS165784"/>
    <s v="900242742_FS165784"/>
    <d v="2022-03-16T11:19:00"/>
    <d v="2022-04-20T00:00:00"/>
    <n v="26782937"/>
    <n v="26782937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3-16T00:00:00"/>
    <d v="2023-12-04T00:00:00"/>
    <m/>
    <n v="26782937"/>
    <n v="0"/>
    <n v="0"/>
    <n v="0"/>
    <n v="0"/>
    <n v="0"/>
  </r>
  <r>
    <n v="900242742"/>
    <s v="FABILU S.A.S"/>
    <s v="FS"/>
    <n v="172694"/>
    <s v="FS172694"/>
    <s v="900242742_FS172694"/>
    <d v="2022-04-19T10:49:00"/>
    <d v="2022-05-10T00:00:00"/>
    <n v="19104100"/>
    <n v="191041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4-19T00:00:00"/>
    <d v="2023-12-04T00:00:00"/>
    <m/>
    <n v="19104100"/>
    <n v="0"/>
    <n v="0"/>
    <n v="0"/>
    <n v="0"/>
    <n v="0"/>
  </r>
  <r>
    <n v="900242742"/>
    <s v="FABILU S.A.S"/>
    <s v="FS"/>
    <n v="194010"/>
    <s v="FS194010"/>
    <s v="900242742_FS194010"/>
    <d v="2022-08-01T10:07:00"/>
    <d v="2022-08-18T00:00:00"/>
    <n v="26942900"/>
    <n v="269429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01T00:00:00"/>
    <d v="2023-12-05T00:00:00"/>
    <m/>
    <n v="26942900"/>
    <n v="0"/>
    <n v="0"/>
    <n v="0"/>
    <n v="0"/>
    <n v="0"/>
  </r>
  <r>
    <n v="900242742"/>
    <s v="FABILU S.A.S"/>
    <s v="FS"/>
    <n v="182610"/>
    <s v="FS182610"/>
    <s v="900242742_FS182610"/>
    <d v="2022-06-01T12:31:00"/>
    <d v="2022-07-18T00:00:00"/>
    <n v="237500"/>
    <n v="237500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06-01T00:00:00"/>
    <d v="2023-12-04T00:00:00"/>
    <m/>
    <n v="237500"/>
    <n v="0"/>
    <n v="0"/>
    <n v="0"/>
    <n v="237500"/>
    <n v="0"/>
  </r>
  <r>
    <n v="900242742"/>
    <s v="FABILU S.A.S"/>
    <s v="FS"/>
    <n v="195886"/>
    <s v="FS195886"/>
    <s v="900242742_FS195886"/>
    <d v="2022-08-08T09:12:00"/>
    <d v="2022-08-18T00:00:00"/>
    <n v="12190704"/>
    <n v="1219070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08T00:00:00"/>
    <d v="2023-12-05T00:00:00"/>
    <m/>
    <n v="12463628"/>
    <n v="0"/>
    <n v="0"/>
    <n v="0"/>
    <n v="0"/>
    <n v="0"/>
  </r>
  <r>
    <n v="900242742"/>
    <s v="FABILU S.A.S"/>
    <s v="FS"/>
    <n v="200441"/>
    <s v="FS200441"/>
    <s v="900242742_FS200441"/>
    <d v="2022-08-26T17:08:00"/>
    <d v="2022-09-14T00:00:00"/>
    <n v="120858512"/>
    <n v="12085851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26T00:00:00"/>
    <d v="2023-12-12T00:00:00"/>
    <m/>
    <n v="120858512"/>
    <n v="0"/>
    <n v="0"/>
    <n v="0"/>
    <n v="0"/>
    <n v="0"/>
  </r>
  <r>
    <n v="900242742"/>
    <s v="FABILU S.A.S"/>
    <s v="FS"/>
    <n v="199189"/>
    <s v="FS199189"/>
    <s v="900242742_FS199189"/>
    <d v="2022-08-22T14:05:00"/>
    <d v="2022-09-12T00:00:00"/>
    <n v="29986765"/>
    <n v="2998676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22T00:00:00"/>
    <d v="2023-12-05T00:00:00"/>
    <m/>
    <n v="29986765"/>
    <n v="0"/>
    <n v="0"/>
    <n v="0"/>
    <n v="0"/>
    <n v="0"/>
  </r>
  <r>
    <n v="900242742"/>
    <s v="FABILU S.A.S"/>
    <s v="FS"/>
    <n v="201921"/>
    <s v="FS201921"/>
    <s v="900242742_FS201921"/>
    <d v="2022-09-03T10:48:00"/>
    <d v="2022-09-14T00:00:00"/>
    <n v="10150861"/>
    <n v="10150861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9-03T00:00:00"/>
    <d v="2023-12-05T00:00:00"/>
    <m/>
    <n v="10150861"/>
    <n v="0"/>
    <n v="0"/>
    <n v="0"/>
    <n v="0"/>
    <n v="0"/>
  </r>
  <r>
    <n v="900242742"/>
    <s v="FABILU S.A.S"/>
    <s v="FS"/>
    <n v="198141"/>
    <s v="FS198141"/>
    <s v="900242742_FS198141"/>
    <d v="2022-08-18T08:12:00"/>
    <d v="2022-09-12T00:00:00"/>
    <n v="3804157"/>
    <n v="3804157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08-18T00:00:00"/>
    <d v="2023-12-05T00:00:00"/>
    <m/>
    <n v="3804157"/>
    <n v="0"/>
    <n v="0"/>
    <n v="0"/>
    <n v="3804157"/>
    <n v="0"/>
  </r>
  <r>
    <n v="900242742"/>
    <s v="FABILU S.A.S"/>
    <s v="FS"/>
    <n v="193215"/>
    <s v="FS193215"/>
    <s v="900242742_FS193215"/>
    <d v="2022-07-27T14:39:00"/>
    <d v="2022-08-01T00:00:00"/>
    <n v="29577576"/>
    <n v="29577576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07-27T00:00:00"/>
    <d v="2023-12-04T00:00:00"/>
    <m/>
    <n v="29577576"/>
    <n v="0"/>
    <n v="0"/>
    <n v="0"/>
    <n v="29577576"/>
    <n v="0"/>
  </r>
  <r>
    <n v="900242742"/>
    <s v="FABILU S.A.S"/>
    <s v="FS"/>
    <n v="195308"/>
    <s v="FS195308"/>
    <s v="900242742_FS195308"/>
    <d v="2022-08-05T11:49:00"/>
    <d v="2022-08-18T00:00:00"/>
    <n v="1354100"/>
    <n v="13541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05T00:00:00"/>
    <d v="2023-12-05T00:00:00"/>
    <m/>
    <n v="1354100"/>
    <n v="0"/>
    <n v="0"/>
    <n v="0"/>
    <n v="0"/>
    <n v="0"/>
  </r>
  <r>
    <n v="900242742"/>
    <s v="FABILU S.A.S"/>
    <s v="FS"/>
    <n v="195619"/>
    <s v="FS195619"/>
    <s v="900242742_FS195619"/>
    <d v="2022-08-06T16:25:00"/>
    <d v="2022-08-18T00:00:00"/>
    <n v="1267400"/>
    <n v="12674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06T00:00:00"/>
    <d v="2023-12-05T00:00:00"/>
    <m/>
    <n v="1267400"/>
    <n v="0"/>
    <n v="0"/>
    <n v="0"/>
    <n v="0"/>
    <n v="0"/>
  </r>
  <r>
    <n v="900242742"/>
    <s v="FABILU S.A.S"/>
    <s v="FS"/>
    <n v="196296"/>
    <s v="FS196296"/>
    <s v="900242742_FS196296"/>
    <d v="2022-08-09T12:48:00"/>
    <d v="2022-08-13T00:00:00"/>
    <n v="9018742"/>
    <n v="901874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09T00:00:00"/>
    <d v="2023-12-05T00:00:00"/>
    <m/>
    <n v="9018742"/>
    <n v="0"/>
    <n v="0"/>
    <n v="0"/>
    <n v="0"/>
    <n v="0"/>
  </r>
  <r>
    <n v="900242742"/>
    <s v="FABILU S.A.S"/>
    <s v="FS"/>
    <n v="196509"/>
    <s v="FS196509"/>
    <s v="900242742_FS196509"/>
    <d v="2022-08-10T10:29:00"/>
    <d v="2022-08-13T00:00:00"/>
    <n v="9514833"/>
    <n v="9514833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10T00:00:00"/>
    <d v="2023-12-05T00:00:00"/>
    <m/>
    <n v="9514833"/>
    <n v="0"/>
    <n v="0"/>
    <n v="0"/>
    <n v="0"/>
    <n v="0"/>
  </r>
  <r>
    <n v="900242742"/>
    <s v="FABILU S.A.S"/>
    <s v="FS"/>
    <n v="197371"/>
    <s v="FS197371"/>
    <s v="900242742_FS197371"/>
    <d v="2022-08-14T09:36:00"/>
    <d v="2022-09-12T00:00:00"/>
    <n v="13752014"/>
    <n v="1375201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8-14T00:00:00"/>
    <d v="2023-12-05T00:00:00"/>
    <m/>
    <n v="13752014"/>
    <n v="0"/>
    <n v="0"/>
    <n v="0"/>
    <n v="0"/>
    <n v="0"/>
  </r>
  <r>
    <n v="900242742"/>
    <s v="FABILU S.A.S"/>
    <s v="FS"/>
    <n v="204209"/>
    <s v="FS204209"/>
    <s v="900242742_FS204209"/>
    <d v="2022-09-13T10:00:00"/>
    <d v="2022-09-20T00:00:00"/>
    <n v="17089779"/>
    <n v="17089779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9-13T00:00:00"/>
    <d v="2023-12-05T00:00:00"/>
    <m/>
    <n v="17089779"/>
    <n v="0"/>
    <n v="0"/>
    <n v="0"/>
    <n v="0"/>
    <n v="0"/>
  </r>
  <r>
    <n v="900242742"/>
    <s v="FABILU S.A.S"/>
    <s v="FS"/>
    <n v="211491"/>
    <s v="FS211491"/>
    <s v="900242742_FS211491"/>
    <d v="2022-10-11T10:16:00"/>
    <d v="2022-10-19T00:00:00"/>
    <n v="38471789"/>
    <n v="38471789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10-11T00:00:00"/>
    <d v="2023-12-05T00:00:00"/>
    <m/>
    <n v="38471789"/>
    <n v="0"/>
    <n v="0"/>
    <n v="0"/>
    <n v="38471789"/>
    <n v="0"/>
  </r>
  <r>
    <n v="900242742"/>
    <s v="FABILU S.A.S"/>
    <s v="FS"/>
    <n v="203698"/>
    <s v="FS203698"/>
    <s v="900242742_FS203698"/>
    <d v="2022-09-11T12:14:00"/>
    <d v="2022-09-19T00:00:00"/>
    <n v="8320632"/>
    <n v="832063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9-11T00:00:00"/>
    <d v="2023-12-05T00:00:00"/>
    <m/>
    <n v="8320632"/>
    <n v="0"/>
    <n v="0"/>
    <n v="0"/>
    <n v="0"/>
    <n v="0"/>
  </r>
  <r>
    <n v="900242742"/>
    <s v="FABILU S.A.S"/>
    <s v="FS"/>
    <n v="254622"/>
    <s v="FS254622"/>
    <s v="900242742_FS254622"/>
    <d v="2023-04-05T13:59:00"/>
    <d v="2023-04-20T00:00:00"/>
    <n v="10638132"/>
    <n v="1063813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4-05T00:00:00"/>
    <d v="2023-12-05T00:00:00"/>
    <m/>
    <n v="10638132"/>
    <n v="0"/>
    <n v="0"/>
    <n v="0"/>
    <n v="0"/>
    <n v="0"/>
  </r>
  <r>
    <n v="900242742"/>
    <s v="FABILU S.A.S"/>
    <s v="FS"/>
    <n v="206235"/>
    <s v="FS206235"/>
    <s v="900242742_FS206235"/>
    <d v="2022-09-21T14:27:00"/>
    <d v="2022-10-12T00:00:00"/>
    <n v="12658750"/>
    <n v="1265875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09-21T00:00:00"/>
    <d v="2023-12-05T00:00:00"/>
    <m/>
    <n v="12658750"/>
    <n v="0"/>
    <n v="0"/>
    <n v="0"/>
    <n v="0"/>
    <n v="0"/>
  </r>
  <r>
    <n v="900242742"/>
    <s v="FABILU S.A.S"/>
    <s v="FS"/>
    <n v="213506"/>
    <s v="FS213506"/>
    <s v="900242742_FS213506"/>
    <d v="2022-10-19T08:55:00"/>
    <d v="2022-12-19T00:00:00"/>
    <n v="628214"/>
    <n v="62821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10-19T00:00:00"/>
    <d v="2023-12-05T00:00:00"/>
    <m/>
    <n v="628214"/>
    <n v="0"/>
    <n v="0"/>
    <n v="0"/>
    <n v="0"/>
    <n v="0"/>
  </r>
  <r>
    <n v="900242742"/>
    <s v="FABILU S.A.S"/>
    <s v="FS"/>
    <n v="209522"/>
    <s v="FS209522"/>
    <s v="900242742_FS209522"/>
    <d v="2022-10-04T14:57:00"/>
    <d v="2022-10-19T00:00:00"/>
    <n v="528700"/>
    <n v="528700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10-04T00:00:00"/>
    <d v="2023-12-05T00:00:00"/>
    <m/>
    <n v="528700"/>
    <n v="0"/>
    <n v="0"/>
    <n v="0"/>
    <n v="528700"/>
    <n v="0"/>
  </r>
  <r>
    <n v="900242742"/>
    <s v="FABILU S.A.S"/>
    <s v="FS"/>
    <n v="214593"/>
    <s v="FS214593"/>
    <s v="900242742_FS214593"/>
    <d v="2022-10-24T08:19:00"/>
    <d v="2022-12-19T00:00:00"/>
    <n v="3891164"/>
    <n v="389116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10-24T00:00:00"/>
    <d v="2023-12-06T00:00:00"/>
    <m/>
    <n v="3891164"/>
    <n v="0"/>
    <n v="0"/>
    <n v="0"/>
    <n v="0"/>
    <n v="0"/>
  </r>
  <r>
    <n v="900242742"/>
    <s v="FABILU S.A.S"/>
    <s v="FS"/>
    <n v="213900"/>
    <s v="FS213900"/>
    <s v="900242742_FS213900"/>
    <d v="2022-10-20T13:40:00"/>
    <d v="2022-12-19T00:00:00"/>
    <n v="19437670"/>
    <n v="19437670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10-20T00:00:00"/>
    <d v="2023-12-06T00:00:00"/>
    <m/>
    <n v="19437670"/>
    <n v="0"/>
    <n v="0"/>
    <n v="0"/>
    <n v="19437670"/>
    <n v="0"/>
  </r>
  <r>
    <n v="900242742"/>
    <s v="FABILU S.A.S"/>
    <s v="FS"/>
    <n v="212503"/>
    <s v="FS212503"/>
    <s v="900242742_FS212503"/>
    <d v="2022-10-14T10:40:00"/>
    <d v="2022-12-19T00:00:00"/>
    <n v="3707814"/>
    <n v="370781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10-14T00:00:00"/>
    <d v="2023-12-05T00:00:00"/>
    <m/>
    <n v="3707814"/>
    <n v="0"/>
    <n v="0"/>
    <n v="0"/>
    <n v="0"/>
    <n v="0"/>
  </r>
  <r>
    <n v="900242742"/>
    <s v="FABILU S.A.S"/>
    <s v="FS"/>
    <n v="213182"/>
    <s v="FS213182"/>
    <s v="900242742_FS213182"/>
    <d v="2022-10-18T09:34:00"/>
    <d v="2022-12-19T00:00:00"/>
    <n v="4796600"/>
    <n v="47966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10-18T00:00:00"/>
    <d v="2023-12-05T00:00:00"/>
    <m/>
    <n v="4896600"/>
    <n v="0"/>
    <n v="0"/>
    <n v="0"/>
    <n v="0"/>
    <n v="0"/>
  </r>
  <r>
    <n v="900242742"/>
    <s v="FABILU S.A.S"/>
    <s v="FS"/>
    <n v="213814"/>
    <s v="FS213814"/>
    <s v="900242742_FS213814"/>
    <d v="2022-10-20T10:34:00"/>
    <d v="2022-12-19T00:00:00"/>
    <n v="330200"/>
    <n v="3302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10-20T00:00:00"/>
    <d v="2023-12-06T00:00:00"/>
    <m/>
    <n v="330200"/>
    <n v="0"/>
    <n v="0"/>
    <n v="0"/>
    <n v="0"/>
    <n v="0"/>
  </r>
  <r>
    <n v="900242742"/>
    <s v="FABILU S.A.S"/>
    <s v="FS"/>
    <n v="219490"/>
    <s v="FS219490"/>
    <s v="900242742_FS219490"/>
    <d v="2022-11-08T15:37:00"/>
    <d v="2022-11-18T00:00:00"/>
    <n v="17253611"/>
    <n v="17253611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11-08T00:00:00"/>
    <d v="2023-12-06T00:00:00"/>
    <m/>
    <n v="17253611"/>
    <n v="0"/>
    <n v="0"/>
    <n v="0"/>
    <n v="17253611"/>
    <n v="0"/>
  </r>
  <r>
    <n v="900242742"/>
    <s v="FABILU S.A.S"/>
    <s v="FS"/>
    <n v="227052"/>
    <s v="FS227052"/>
    <s v="900242742_FS227052"/>
    <d v="2022-12-05T11:38:00"/>
    <d v="2022-12-19T00:00:00"/>
    <n v="5427140"/>
    <n v="542714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2-12-05T00:00:00"/>
    <d v="2023-12-12T00:00:00"/>
    <m/>
    <n v="5657140"/>
    <n v="0"/>
    <n v="0"/>
    <n v="0"/>
    <n v="0"/>
    <n v="0"/>
  </r>
  <r>
    <n v="900242742"/>
    <s v="FABILU S.A.S"/>
    <s v="FS"/>
    <n v="226966"/>
    <s v="FS226966"/>
    <s v="900242742_FS226966"/>
    <d v="2022-12-05T10:05:00"/>
    <d v="2022-12-17T00:00:00"/>
    <n v="9966855"/>
    <n v="9966855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12-05T00:00:00"/>
    <d v="2023-12-06T00:00:00"/>
    <m/>
    <n v="9966855"/>
    <n v="0"/>
    <n v="0"/>
    <n v="0"/>
    <n v="9966855"/>
    <n v="0"/>
  </r>
  <r>
    <n v="900242742"/>
    <s v="FABILU S.A.S"/>
    <s v="FS"/>
    <n v="220909"/>
    <s v="FS220909"/>
    <s v="900242742_FS220909"/>
    <d v="2022-11-15T09:07:00"/>
    <d v="2022-12-17T00:00:00"/>
    <n v="2202571"/>
    <n v="2202571"/>
    <s v="URGENCIA"/>
    <s v="Factura devuelta"/>
    <s v="Factura devuelta"/>
    <s v="ACUERDO"/>
    <x v="3"/>
    <n v="0"/>
    <m/>
    <m/>
    <m/>
    <n v="0"/>
    <n v="0"/>
    <n v="0"/>
    <m/>
    <m/>
    <n v="0"/>
    <s v="Para auditoria de pertinencia"/>
    <d v="2022-11-15T00:00:00"/>
    <d v="2023-12-05T00:00:00"/>
    <m/>
    <n v="2202571"/>
    <n v="0"/>
    <n v="0"/>
    <n v="0"/>
    <n v="2202571"/>
    <n v="0"/>
  </r>
  <r>
    <n v="900242742"/>
    <s v="FABILU S.A.S"/>
    <s v="FS"/>
    <n v="233882"/>
    <s v="FS233882"/>
    <s v="900242742_FS233882"/>
    <d v="2023-01-13T11:04:00"/>
    <d v="2023-03-10T00:00:00"/>
    <n v="50650223"/>
    <n v="50650223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1-13T00:00:00"/>
    <d v="2023-12-06T00:00:00"/>
    <m/>
    <n v="50923147"/>
    <n v="0"/>
    <n v="0"/>
    <n v="0"/>
    <n v="0"/>
    <n v="0"/>
  </r>
  <r>
    <n v="900242742"/>
    <s v="FABILU S.A.S"/>
    <s v="FS"/>
    <n v="230036"/>
    <s v="FS230036"/>
    <s v="900242742_FS230036"/>
    <d v="2023-01-02T16:03:00"/>
    <d v="2023-01-05T00:00:00"/>
    <n v="12323249"/>
    <n v="12323249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1-02T00:00:00"/>
    <d v="2023-12-06T00:00:00"/>
    <m/>
    <n v="12323249"/>
    <n v="0"/>
    <n v="0"/>
    <n v="0"/>
    <n v="0"/>
    <n v="0"/>
  </r>
  <r>
    <n v="900242742"/>
    <s v="FABILU S.A.S"/>
    <s v="FS"/>
    <n v="231640"/>
    <s v="FS231640"/>
    <s v="900242742_FS231640"/>
    <d v="2023-01-05T13:25:00"/>
    <d v="2023-01-10T00:00:00"/>
    <n v="7048035"/>
    <n v="704803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1-05T00:00:00"/>
    <d v="2023-12-06T00:00:00"/>
    <m/>
    <n v="7048035"/>
    <n v="0"/>
    <n v="0"/>
    <n v="0"/>
    <n v="0"/>
    <n v="0"/>
  </r>
  <r>
    <n v="900242742"/>
    <s v="FABILU S.A.S"/>
    <s v="FS"/>
    <n v="254275"/>
    <s v="FS254275"/>
    <s v="900242742_FS254275"/>
    <d v="2023-04-04T09:36:00"/>
    <d v="2023-04-20T00:00:00"/>
    <n v="1494589"/>
    <n v="1494589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4-04T00:00:00"/>
    <d v="2023-12-04T00:00:00"/>
    <m/>
    <n v="1494589"/>
    <n v="0"/>
    <n v="0"/>
    <n v="0"/>
    <n v="0"/>
    <n v="0"/>
  </r>
  <r>
    <n v="900242742"/>
    <s v="FABILU S.A.S"/>
    <s v="FS"/>
    <n v="229737"/>
    <s v="FS229737"/>
    <s v="900242742_FS229737"/>
    <d v="2023-01-02T10:49:00"/>
    <d v="2023-01-05T00:00:00"/>
    <n v="49715747"/>
    <n v="49715747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1-02T00:00:00"/>
    <d v="2023-12-06T00:00:00"/>
    <m/>
    <n v="49715747"/>
    <n v="0"/>
    <n v="0"/>
    <n v="0"/>
    <n v="0"/>
    <n v="0"/>
  </r>
  <r>
    <n v="900242742"/>
    <s v="FABILU S.A.S"/>
    <s v="FS"/>
    <n v="236331"/>
    <s v="FS236331"/>
    <s v="900242742_FS236331"/>
    <d v="2023-01-23T15:07:00"/>
    <d v="2023-02-16T00:00:00"/>
    <n v="2204137"/>
    <n v="2204137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1-23T00:00:00"/>
    <d v="2023-12-06T00:00:00"/>
    <m/>
    <n v="2508720"/>
    <n v="0"/>
    <n v="0"/>
    <n v="0"/>
    <n v="0"/>
    <n v="0"/>
  </r>
  <r>
    <n v="900242742"/>
    <s v="FABILU S.A.S"/>
    <s v="FS"/>
    <n v="251925"/>
    <s v="FS251925"/>
    <s v="900242742_FS251925"/>
    <d v="2023-03-23T11:55:00"/>
    <d v="2023-04-19T00:00:00"/>
    <n v="139428792"/>
    <n v="13942879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23T00:00:00"/>
    <d v="2023-12-12T00:00:00"/>
    <m/>
    <n v="139428792"/>
    <n v="0"/>
    <n v="0"/>
    <n v="0"/>
    <n v="0"/>
    <n v="0"/>
  </r>
  <r>
    <n v="900242742"/>
    <s v="FABILU S.A.S"/>
    <s v="FS"/>
    <n v="239153"/>
    <s v="FS239153"/>
    <s v="900242742_FS239153"/>
    <d v="2023-02-03T13:41:00"/>
    <d v="2023-02-22T00:00:00"/>
    <n v="44262221"/>
    <n v="44262221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03T00:00:00"/>
    <d v="2023-12-12T00:00:00"/>
    <m/>
    <n v="44262221"/>
    <n v="0"/>
    <n v="0"/>
    <n v="0"/>
    <n v="0"/>
    <n v="0"/>
  </r>
  <r>
    <n v="900242742"/>
    <s v="FABILU S.A.S"/>
    <s v="FS"/>
    <n v="236201"/>
    <s v="FS236201"/>
    <s v="900242742_FS236201"/>
    <d v="2023-01-23T08:54:00"/>
    <d v="2023-02-16T00:00:00"/>
    <n v="893848"/>
    <n v="893848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1-23T00:00:00"/>
    <d v="2023-12-06T00:00:00"/>
    <m/>
    <n v="893848"/>
    <n v="0"/>
    <n v="0"/>
    <n v="0"/>
    <n v="0"/>
    <n v="0"/>
  </r>
  <r>
    <n v="900242742"/>
    <s v="FABILU S.A.S"/>
    <s v="FS"/>
    <n v="237873"/>
    <s v="FS237873"/>
    <s v="900242742_FS237873"/>
    <d v="2023-01-30T16:03:00"/>
    <d v="2023-02-16T00:00:00"/>
    <n v="12262494"/>
    <n v="1226249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1-30T00:00:00"/>
    <d v="2023-12-06T00:00:00"/>
    <m/>
    <n v="12262494"/>
    <n v="0"/>
    <n v="0"/>
    <n v="0"/>
    <n v="0"/>
    <n v="0"/>
  </r>
  <r>
    <n v="900242742"/>
    <s v="FABILU S.A.S"/>
    <s v="FS"/>
    <n v="241079"/>
    <s v="FS241079"/>
    <s v="900242742_FS241079"/>
    <d v="2023-02-10T06:23:00"/>
    <d v="2023-02-20T00:00:00"/>
    <n v="11192872"/>
    <n v="1119287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10T00:00:00"/>
    <d v="2023-12-06T00:00:00"/>
    <m/>
    <n v="11192872"/>
    <n v="0"/>
    <n v="0"/>
    <n v="0"/>
    <n v="0"/>
    <n v="0"/>
  </r>
  <r>
    <n v="900242742"/>
    <s v="FABILU S.A.S"/>
    <s v="FS"/>
    <n v="246398"/>
    <s v="FS246398"/>
    <s v="900242742_FS246398"/>
    <d v="2023-02-28T13:07:00"/>
    <d v="2023-03-10T00:00:00"/>
    <n v="50062545"/>
    <n v="5006254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28T00:00:00"/>
    <d v="2023-12-06T00:00:00"/>
    <m/>
    <n v="50062545"/>
    <n v="0"/>
    <n v="0"/>
    <n v="0"/>
    <n v="0"/>
    <n v="0"/>
  </r>
  <r>
    <n v="900242742"/>
    <s v="FABILU S.A.S"/>
    <s v="FS"/>
    <n v="243906"/>
    <s v="FS243906"/>
    <s v="900242742_FS243906"/>
    <d v="2023-02-20T11:03:00"/>
    <d v="2023-03-10T00:00:00"/>
    <n v="1101724"/>
    <n v="110172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20T00:00:00"/>
    <d v="2023-12-06T00:00:00"/>
    <m/>
    <n v="1101724"/>
    <n v="0"/>
    <n v="0"/>
    <n v="0"/>
    <n v="0"/>
    <n v="0"/>
  </r>
  <r>
    <n v="900242742"/>
    <s v="FABILU S.A.S"/>
    <s v="FS"/>
    <n v="241941"/>
    <s v="FS241941"/>
    <s v="900242742_FS241941"/>
    <d v="2023-02-13T15:30:00"/>
    <d v="2023-03-10T00:00:00"/>
    <n v="6368445"/>
    <n v="636844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13T00:00:00"/>
    <d v="2023-12-14T00:00:00"/>
    <m/>
    <n v="6368445"/>
    <n v="0"/>
    <n v="0"/>
    <n v="0"/>
    <n v="0"/>
    <n v="0"/>
  </r>
  <r>
    <n v="900242742"/>
    <s v="FABILU S.A.S"/>
    <s v="FS"/>
    <n v="242911"/>
    <s v="FS242911"/>
    <s v="900242742_FS242911"/>
    <d v="2023-02-16T14:47:00"/>
    <d v="2023-03-13T00:00:00"/>
    <n v="25496814"/>
    <n v="2549681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16T00:00:00"/>
    <d v="2023-12-12T00:00:00"/>
    <m/>
    <n v="25496814"/>
    <n v="0"/>
    <n v="0"/>
    <n v="0"/>
    <n v="0"/>
    <n v="0"/>
  </r>
  <r>
    <n v="900242742"/>
    <s v="FABILU S.A.S"/>
    <s v="FS"/>
    <n v="243165"/>
    <s v="FS243165"/>
    <s v="900242742_FS243165"/>
    <d v="2023-02-17T10:23:00"/>
    <d v="2023-03-10T00:00:00"/>
    <n v="9059303"/>
    <n v="9059303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17T00:00:00"/>
    <d v="2023-12-06T00:00:00"/>
    <m/>
    <n v="9059303"/>
    <n v="0"/>
    <n v="0"/>
    <n v="0"/>
    <n v="0"/>
    <n v="0"/>
  </r>
  <r>
    <n v="900242742"/>
    <s v="FABILU S.A.S"/>
    <s v="FS"/>
    <n v="244391"/>
    <s v="FS244391"/>
    <s v="900242742_FS244391"/>
    <d v="2023-02-21T14:31:00"/>
    <d v="2023-03-13T00:00:00"/>
    <n v="4001603"/>
    <n v="4001603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21T00:00:00"/>
    <d v="2023-12-12T00:00:00"/>
    <m/>
    <n v="4001603"/>
    <n v="0"/>
    <n v="0"/>
    <n v="0"/>
    <n v="0"/>
    <n v="0"/>
  </r>
  <r>
    <n v="900242742"/>
    <s v="FABILU S.A.S"/>
    <s v="FS"/>
    <n v="245455"/>
    <s v="FS245455"/>
    <s v="900242742_FS245455"/>
    <d v="2023-02-24T13:51:00"/>
    <d v="2023-04-20T00:00:00"/>
    <n v="44817614"/>
    <n v="4481761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2-24T00:00:00"/>
    <d v="2023-12-04T00:00:00"/>
    <m/>
    <n v="44817614"/>
    <n v="0"/>
    <n v="0"/>
    <n v="0"/>
    <n v="0"/>
    <n v="0"/>
  </r>
  <r>
    <n v="900242742"/>
    <s v="FABILU S.A.S"/>
    <s v="FS"/>
    <n v="253798"/>
    <s v="FS253798"/>
    <s v="900242742_FS253798"/>
    <d v="2023-03-31T14:00:00"/>
    <d v="2023-04-20T00:00:00"/>
    <n v="25807077"/>
    <n v="25807077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31T00:00:00"/>
    <d v="2023-12-04T00:00:00"/>
    <m/>
    <n v="25807077"/>
    <n v="0"/>
    <n v="0"/>
    <n v="0"/>
    <n v="0"/>
    <n v="0"/>
  </r>
  <r>
    <n v="900242742"/>
    <s v="FABILU S.A.S"/>
    <s v="FS"/>
    <n v="246675"/>
    <s v="FS246675"/>
    <s v="900242742_FS246675"/>
    <d v="2023-03-01T10:14:00"/>
    <d v="2023-03-10T00:00:00"/>
    <n v="18499300"/>
    <n v="184993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01T00:00:00"/>
    <d v="2023-12-04T00:00:00"/>
    <m/>
    <n v="18499300"/>
    <n v="0"/>
    <n v="0"/>
    <n v="0"/>
    <n v="0"/>
    <n v="0"/>
  </r>
  <r>
    <n v="900242742"/>
    <s v="FABILU S.A.S"/>
    <s v="FS"/>
    <n v="251691"/>
    <s v="FS251691"/>
    <s v="900242742_FS251691"/>
    <d v="2023-03-22T13:24:00"/>
    <d v="2023-04-20T00:00:00"/>
    <n v="12642404"/>
    <n v="1264240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22T00:00:00"/>
    <d v="2023-12-12T00:00:00"/>
    <m/>
    <n v="12642404"/>
    <n v="0"/>
    <n v="0"/>
    <n v="0"/>
    <n v="0"/>
    <n v="0"/>
  </r>
  <r>
    <n v="900242742"/>
    <s v="FABILU S.A.S"/>
    <s v="FS"/>
    <n v="253295"/>
    <s v="FS253295"/>
    <s v="900242742_FS253295"/>
    <d v="2023-03-29T15:16:00"/>
    <d v="2023-04-20T00:00:00"/>
    <n v="48513785"/>
    <n v="4851378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29T00:00:00"/>
    <d v="2023-12-04T00:00:00"/>
    <m/>
    <n v="48513785"/>
    <n v="0"/>
    <n v="0"/>
    <n v="0"/>
    <n v="0"/>
    <n v="0"/>
  </r>
  <r>
    <n v="900242742"/>
    <s v="FABILU S.A.S"/>
    <s v="FS"/>
    <n v="253185"/>
    <s v="FS253185"/>
    <s v="900242742_FS253185"/>
    <d v="2023-03-29T10:46:00"/>
    <d v="2023-04-19T00:00:00"/>
    <n v="2292077"/>
    <n v="2292077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29T00:00:00"/>
    <d v="2023-12-12T00:00:00"/>
    <m/>
    <n v="2292077"/>
    <n v="0"/>
    <n v="0"/>
    <n v="0"/>
    <n v="0"/>
    <n v="0"/>
  </r>
  <r>
    <n v="900242742"/>
    <s v="FABILU S.A.S"/>
    <s v="FS"/>
    <n v="253552"/>
    <s v="FS253552"/>
    <s v="900242742_FS253552"/>
    <d v="2023-03-30T13:55:00"/>
    <d v="2023-04-19T00:00:00"/>
    <n v="8564501"/>
    <n v="8564501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30T00:00:00"/>
    <d v="2023-12-12T00:00:00"/>
    <m/>
    <n v="8564501"/>
    <n v="0"/>
    <n v="0"/>
    <n v="0"/>
    <n v="0"/>
    <n v="0"/>
  </r>
  <r>
    <n v="900242742"/>
    <s v="FABILU S.A.S"/>
    <s v="FS"/>
    <n v="255779"/>
    <s v="FS255779"/>
    <s v="900242742_FS255779"/>
    <d v="2023-04-14T11:56:00"/>
    <d v="2023-10-02T00:00:00"/>
    <n v="528700"/>
    <n v="5287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4-14T00:00:00"/>
    <d v="2023-12-12T00:00:00"/>
    <m/>
    <n v="528700"/>
    <n v="0"/>
    <n v="0"/>
    <n v="0"/>
    <n v="0"/>
    <n v="0"/>
  </r>
  <r>
    <n v="900242742"/>
    <s v="FABILU S.A.S"/>
    <s v="FS"/>
    <n v="260592"/>
    <s v="FS260592"/>
    <s v="900242742_FS260592"/>
    <d v="2023-05-26T10:48:00"/>
    <d v="2023-09-01T00:00:00"/>
    <n v="13191828"/>
    <n v="13191828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5-26T00:00:00"/>
    <d v="2023-12-06T00:00:00"/>
    <m/>
    <n v="13191828"/>
    <n v="0"/>
    <n v="0"/>
    <n v="0"/>
    <n v="0"/>
    <n v="0"/>
  </r>
  <r>
    <n v="900242742"/>
    <s v="FABILU S.A.S"/>
    <s v="FS"/>
    <n v="257172"/>
    <s v="FS257172"/>
    <s v="900242742_FS257172"/>
    <d v="2023-04-25T09:56:00"/>
    <d v="2023-09-01T00:00:00"/>
    <n v="13928678"/>
    <n v="13928678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4-25T00:00:00"/>
    <d v="2023-12-05T00:00:00"/>
    <m/>
    <n v="13928678"/>
    <n v="0"/>
    <n v="0"/>
    <n v="0"/>
    <n v="0"/>
    <n v="0"/>
  </r>
  <r>
    <n v="900242742"/>
    <s v="FABILU S.A.S"/>
    <s v="FS"/>
    <n v="257617"/>
    <s v="FS257617"/>
    <s v="900242742_FS257617"/>
    <d v="2023-04-27T13:10:00"/>
    <d v="2023-09-01T00:00:00"/>
    <n v="5662953"/>
    <n v="5662953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4-27T00:00:00"/>
    <d v="2023-12-06T00:00:00"/>
    <m/>
    <n v="5662953"/>
    <n v="0"/>
    <n v="0"/>
    <n v="0"/>
    <n v="0"/>
    <n v="0"/>
  </r>
  <r>
    <n v="900242742"/>
    <s v="FABILU S.A.S"/>
    <s v="FS"/>
    <n v="259334"/>
    <s v="FS259334"/>
    <s v="900242742_FS259334"/>
    <d v="2023-05-15T17:48:00"/>
    <d v="2023-09-01T00:00:00"/>
    <n v="3934001"/>
    <n v="3934001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5-15T00:00:00"/>
    <d v="2023-12-05T00:00:00"/>
    <m/>
    <n v="3934001"/>
    <n v="0"/>
    <n v="0"/>
    <n v="0"/>
    <n v="0"/>
    <n v="0"/>
  </r>
  <r>
    <n v="900242742"/>
    <s v="FABILU S.A.S"/>
    <s v="FS"/>
    <n v="261014"/>
    <s v="FS261014"/>
    <s v="900242742_FS261014"/>
    <d v="2023-05-30T10:07:00"/>
    <d v="2023-09-01T00:00:00"/>
    <n v="10733399"/>
    <n v="10733399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5-30T00:00:00"/>
    <d v="2023-12-06T00:00:00"/>
    <m/>
    <n v="11037999"/>
    <n v="0"/>
    <n v="0"/>
    <n v="0"/>
    <n v="0"/>
    <n v="0"/>
  </r>
  <r>
    <n v="900242742"/>
    <s v="FABILU S.A.S"/>
    <s v="FS"/>
    <n v="260827"/>
    <s v="FS260827"/>
    <s v="900242742_FS260827"/>
    <d v="2023-05-29T10:40:00"/>
    <d v="2023-09-01T00:00:00"/>
    <n v="10847122"/>
    <n v="10847122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5-29T00:00:00"/>
    <d v="2023-12-06T00:00:00"/>
    <m/>
    <n v="10847122"/>
    <n v="0"/>
    <n v="0"/>
    <n v="0"/>
    <n v="0"/>
    <n v="0"/>
  </r>
  <r>
    <n v="900242742"/>
    <s v="FABILU S.A.S"/>
    <s v="FS"/>
    <n v="261505"/>
    <s v="FS261505"/>
    <s v="900242742_FS261505"/>
    <d v="2023-06-01T15:34:00"/>
    <d v="2023-09-01T00:00:00"/>
    <n v="594000"/>
    <n v="59400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6-01T00:00:00"/>
    <d v="2023-12-05T00:00:00"/>
    <m/>
    <n v="594000"/>
    <n v="0"/>
    <n v="0"/>
    <n v="0"/>
    <n v="0"/>
    <n v="0"/>
  </r>
  <r>
    <n v="900242742"/>
    <s v="FABILU S.A.S"/>
    <s v="FS"/>
    <n v="264841"/>
    <s v="FS264841"/>
    <s v="900242742_FS264841"/>
    <d v="2023-07-08T13:13:00"/>
    <d v="2023-09-01T00:00:00"/>
    <n v="39630354"/>
    <n v="39630354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7-08T00:00:00"/>
    <d v="2023-12-05T00:00:00"/>
    <m/>
    <n v="39630354"/>
    <n v="0"/>
    <n v="0"/>
    <n v="0"/>
    <n v="0"/>
    <n v="0"/>
  </r>
  <r>
    <n v="900242742"/>
    <s v="FABILU S.A.S"/>
    <s v="FS"/>
    <n v="263010"/>
    <s v="FS263010"/>
    <s v="900242742_FS263010"/>
    <d v="2023-06-21T11:30:00"/>
    <d v="2023-09-01T00:00:00"/>
    <n v="9352850"/>
    <n v="935285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6-21T00:00:00"/>
    <d v="2023-12-06T00:00:00"/>
    <m/>
    <n v="9352850"/>
    <n v="0"/>
    <n v="0"/>
    <n v="0"/>
    <n v="0"/>
    <n v="0"/>
  </r>
  <r>
    <n v="900242742"/>
    <s v="FABILU S.A.S"/>
    <s v="FS"/>
    <n v="268395"/>
    <s v="FS268395"/>
    <s v="900242742_FS268395"/>
    <d v="2023-08-03T07:19:00"/>
    <d v="2023-10-12T00:00:00"/>
    <n v="31157729"/>
    <n v="31157729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8-03T00:00:00"/>
    <d v="2023-12-06T00:00:00"/>
    <m/>
    <n v="31157729"/>
    <n v="0"/>
    <n v="0"/>
    <n v="0"/>
    <n v="0"/>
    <n v="0"/>
  </r>
  <r>
    <n v="900242742"/>
    <s v="FABILU S.A.S"/>
    <s v="FS"/>
    <n v="286861"/>
    <s v="FS286861"/>
    <s v="900242742_FS286861"/>
    <d v="2023-11-01T11:52:00"/>
    <d v="2023-11-09T00:00:00"/>
    <n v="253753669"/>
    <n v="253753669"/>
    <s v="URGENCIA"/>
    <e v="#N/A"/>
    <e v="#N/A"/>
    <e v="#N/A"/>
    <x v="4"/>
    <n v="0"/>
    <m/>
    <m/>
    <m/>
    <n v="0"/>
    <n v="0"/>
    <n v="0"/>
    <m/>
    <m/>
    <n v="0"/>
    <s v="Para auditoria de pertinencia"/>
    <d v="2023-11-01T00:00:00"/>
    <d v="2023-11-09T00:00:00"/>
    <m/>
    <n v="253753669"/>
    <n v="0"/>
    <n v="0"/>
    <n v="0"/>
    <n v="0"/>
    <n v="0"/>
  </r>
  <r>
    <n v="900242742"/>
    <s v="FABILU S.A.S"/>
    <s v="FS"/>
    <n v="274942"/>
    <s v="FS274942"/>
    <s v="900242742_FS274942"/>
    <d v="2023-09-11T13:38:00"/>
    <d v="2023-10-12T00:00:00"/>
    <n v="50423366"/>
    <n v="50423366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9-11T00:00:00"/>
    <d v="2023-12-06T00:00:00"/>
    <m/>
    <n v="50423366"/>
    <n v="0"/>
    <n v="0"/>
    <n v="0"/>
    <n v="0"/>
    <n v="0"/>
  </r>
  <r>
    <n v="900242742"/>
    <s v="FABILU S.A.S"/>
    <s v="FS"/>
    <n v="270517"/>
    <s v="FS270517"/>
    <s v="900242742_FS270517"/>
    <d v="2023-08-18T14:40:00"/>
    <d v="2023-10-12T00:00:00"/>
    <n v="23436656"/>
    <n v="23436656"/>
    <s v="URGENCIA"/>
    <s v="Factura devuelta"/>
    <e v="#N/A"/>
    <s v="DEVOLUCION SIN NOTIFICAR"/>
    <x v="4"/>
    <n v="0"/>
    <m/>
    <m/>
    <m/>
    <n v="0"/>
    <n v="0"/>
    <n v="0"/>
    <m/>
    <m/>
    <n v="0"/>
    <s v="Para auditoria de pertinencia"/>
    <d v="2023-08-18T00:00:00"/>
    <d v="2023-12-13T00:00:00"/>
    <m/>
    <n v="23436656"/>
    <n v="0"/>
    <n v="0"/>
    <n v="0"/>
    <n v="0"/>
    <n v="0"/>
  </r>
  <r>
    <n v="900242742"/>
    <s v="FABILU S.A.S"/>
    <s v="FS"/>
    <n v="283935"/>
    <s v="FS283935"/>
    <s v="900242742_FS283935"/>
    <d v="2023-10-20T08:27:00"/>
    <d v="2023-11-09T00:00:00"/>
    <n v="28527888"/>
    <n v="28527888"/>
    <s v="URGENCIA"/>
    <e v="#N/A"/>
    <e v="#N/A"/>
    <e v="#N/A"/>
    <x v="4"/>
    <n v="0"/>
    <m/>
    <m/>
    <m/>
    <n v="0"/>
    <n v="0"/>
    <n v="0"/>
    <m/>
    <m/>
    <n v="0"/>
    <s v="Para auditoria de pertinencia"/>
    <d v="2023-10-20T00:00:00"/>
    <d v="2023-11-09T00:00:00"/>
    <m/>
    <n v="28527888"/>
    <n v="0"/>
    <n v="0"/>
    <n v="0"/>
    <n v="0"/>
    <n v="0"/>
  </r>
  <r>
    <n v="900242742"/>
    <s v="FABILU S.A.S"/>
    <s v="FS"/>
    <n v="286689"/>
    <s v="FS286689"/>
    <s v="900242742_FS286689"/>
    <d v="2023-10-31T15:52:00"/>
    <d v="2023-11-14T00:00:00"/>
    <n v="2749372"/>
    <n v="2749372"/>
    <s v="URGENCIA"/>
    <e v="#N/A"/>
    <e v="#N/A"/>
    <e v="#N/A"/>
    <x v="4"/>
    <n v="0"/>
    <m/>
    <m/>
    <m/>
    <n v="0"/>
    <n v="0"/>
    <n v="0"/>
    <m/>
    <m/>
    <n v="0"/>
    <s v="Para auditoria de pertinencia"/>
    <d v="2023-10-31T00:00:00"/>
    <d v="2023-11-14T00:00:00"/>
    <m/>
    <n v="2749372"/>
    <n v="0"/>
    <n v="0"/>
    <n v="0"/>
    <n v="0"/>
    <n v="0"/>
  </r>
  <r>
    <n v="900242742"/>
    <s v="FABILU S.A.S"/>
    <s v="FS"/>
    <n v="286387"/>
    <s v="FS286387"/>
    <s v="900242742_FS286387"/>
    <d v="2023-10-30T16:07:00"/>
    <d v="2023-11-09T00:00:00"/>
    <n v="521120"/>
    <n v="521120"/>
    <s v="URGENCIA"/>
    <e v="#N/A"/>
    <e v="#N/A"/>
    <e v="#N/A"/>
    <x v="4"/>
    <n v="0"/>
    <m/>
    <m/>
    <m/>
    <n v="0"/>
    <n v="0"/>
    <n v="0"/>
    <m/>
    <m/>
    <n v="0"/>
    <s v="Para auditoria de pertinencia"/>
    <d v="2023-10-30T00:00:00"/>
    <d v="2023-11-09T00:00:00"/>
    <m/>
    <n v="521120"/>
    <n v="0"/>
    <n v="0"/>
    <n v="0"/>
    <n v="0"/>
    <n v="0"/>
  </r>
  <r>
    <n v="900242742"/>
    <s v="FABILU S.A.S"/>
    <s v="FS"/>
    <n v="279468"/>
    <s v="FS279468"/>
    <s v="900242742_FS279468"/>
    <d v="2023-10-02T10:27:00"/>
    <d v="2023-10-12T00:00:00"/>
    <n v="8056190"/>
    <n v="8056190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10-02T00:00:00"/>
    <d v="2023-12-06T00:00:00"/>
    <m/>
    <n v="8056190"/>
    <n v="0"/>
    <n v="0"/>
    <n v="0"/>
    <n v="0"/>
    <n v="0"/>
  </r>
  <r>
    <n v="900242742"/>
    <s v="FABILU S.A.S"/>
    <s v="FS"/>
    <n v="284039"/>
    <s v="FS284039"/>
    <s v="900242742_FS284039"/>
    <d v="2023-10-20T11:01:00"/>
    <d v="2023-11-09T00:00:00"/>
    <n v="9693032"/>
    <n v="9693032"/>
    <s v="URGENCIA"/>
    <e v="#N/A"/>
    <e v="#N/A"/>
    <e v="#N/A"/>
    <x v="4"/>
    <n v="0"/>
    <m/>
    <m/>
    <m/>
    <n v="0"/>
    <n v="0"/>
    <n v="0"/>
    <m/>
    <m/>
    <n v="0"/>
    <s v="Para auditoria de pertinencia"/>
    <d v="2023-10-20T00:00:00"/>
    <d v="2023-11-09T00:00:00"/>
    <m/>
    <n v="9693032"/>
    <n v="0"/>
    <n v="0"/>
    <n v="0"/>
    <n v="0"/>
    <n v="0"/>
  </r>
  <r>
    <n v="900242742"/>
    <s v="FABILU S.A.S"/>
    <s v="FS"/>
    <n v="81660"/>
    <s v="FS81660"/>
    <s v="900242742_FS81660"/>
    <d v="2021-03-04T20:32:00"/>
    <d v="2021-03-10T00:00:00"/>
    <n v="330385"/>
    <n v="330385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1-03-04T00:00:00"/>
    <d v="2023-12-06T00:00:00"/>
    <m/>
    <n v="330385"/>
    <n v="0"/>
    <n v="0"/>
    <n v="0"/>
    <n v="0"/>
    <n v="0"/>
  </r>
  <r>
    <n v="900242742"/>
    <s v="FABILU S.A.S"/>
    <s v="FS"/>
    <n v="253439"/>
    <s v="FS253439"/>
    <s v="900242742_FS253439"/>
    <d v="2023-03-30T10:14:00"/>
    <d v="2023-04-20T00:00:00"/>
    <n v="1374141"/>
    <n v="1374141"/>
    <s v="URGENCIA"/>
    <s v="Factura devuelta"/>
    <e v="#N/A"/>
    <s v="DEVOLUCION"/>
    <x v="4"/>
    <n v="0"/>
    <m/>
    <m/>
    <m/>
    <n v="0"/>
    <n v="0"/>
    <n v="0"/>
    <m/>
    <m/>
    <n v="0"/>
    <s v="Para auditoria de pertinencia"/>
    <d v="2023-03-30T00:00:00"/>
    <d v="2023-12-04T00:00:00"/>
    <m/>
    <n v="1374141"/>
    <n v="0"/>
    <n v="0"/>
    <n v="0"/>
    <n v="0"/>
    <n v="0"/>
  </r>
  <r>
    <n v="900242742"/>
    <s v="FABILU S.A.S"/>
    <s v="FS"/>
    <n v="290157"/>
    <s v="FS290157"/>
    <s v="900242742_FS290157"/>
    <d v="2023-11-20T10:03:00"/>
    <s v="SIN RADICAR"/>
    <n v="66132545"/>
    <n v="66132545"/>
    <s v="URGENCIA"/>
    <e v="#N/A"/>
    <e v="#N/A"/>
    <e v="#N/A"/>
    <x v="4"/>
    <n v="0"/>
    <m/>
    <m/>
    <m/>
    <n v="0"/>
    <n v="0"/>
    <n v="0"/>
    <m/>
    <m/>
    <n v="0"/>
    <s v="Para auditoria de pertinencia"/>
    <d v="2023-11-20T00:00:00"/>
    <d v="2023-12-13T00:00:00"/>
    <m/>
    <n v="66132545"/>
    <n v="0"/>
    <n v="0"/>
    <n v="0"/>
    <n v="0"/>
    <n v="0"/>
  </r>
  <r>
    <n v="900242742"/>
    <s v="FABILU S.A.S"/>
    <s v="FS"/>
    <n v="293432"/>
    <s v="FS293432"/>
    <s v="900242742_FS293432"/>
    <d v="2023-12-03T14:04:00"/>
    <s v="SIN RADICAR"/>
    <n v="633536"/>
    <n v="633536"/>
    <s v="URGENCIA"/>
    <e v="#N/A"/>
    <e v="#N/A"/>
    <e v="#N/A"/>
    <x v="4"/>
    <n v="0"/>
    <m/>
    <m/>
    <m/>
    <n v="0"/>
    <n v="0"/>
    <n v="0"/>
    <m/>
    <m/>
    <n v="0"/>
    <s v="Para auditoria de pertinencia"/>
    <d v="2023-12-03T00:00:00"/>
    <d v="2023-12-13T00:00:00"/>
    <m/>
    <n v="703063"/>
    <n v="0"/>
    <n v="0"/>
    <n v="0"/>
    <n v="0"/>
    <n v="0"/>
  </r>
  <r>
    <n v="900242742"/>
    <s v="FABILU S.A.S"/>
    <s v="FS"/>
    <n v="289447"/>
    <s v="FS289447"/>
    <s v="900242742_FS289447"/>
    <d v="2023-11-15T13:31:00"/>
    <s v="SIN RADICAR"/>
    <n v="621224"/>
    <n v="621224"/>
    <s v="URGENCIA"/>
    <e v="#N/A"/>
    <e v="#N/A"/>
    <e v="#N/A"/>
    <x v="4"/>
    <n v="0"/>
    <m/>
    <m/>
    <m/>
    <n v="0"/>
    <n v="0"/>
    <n v="0"/>
    <m/>
    <m/>
    <n v="0"/>
    <s v="Para auditoria de pertinencia"/>
    <d v="2023-11-15T00:00:00"/>
    <d v="2023-12-13T00:00:00"/>
    <m/>
    <n v="621224"/>
    <n v="0"/>
    <n v="0"/>
    <n v="0"/>
    <n v="0"/>
    <n v="0"/>
  </r>
  <r>
    <n v="900242742"/>
    <s v="FABILU S.A.S"/>
    <s v="FS"/>
    <n v="286294"/>
    <s v="FS286294"/>
    <s v="900242742_FS286294"/>
    <d v="2023-10-30T13:49:00"/>
    <s v="SIN RADICAR"/>
    <n v="5630636"/>
    <n v="5630636"/>
    <s v="URGENCIA"/>
    <e v="#N/A"/>
    <e v="#N/A"/>
    <e v="#N/A"/>
    <x v="4"/>
    <n v="0"/>
    <m/>
    <m/>
    <m/>
    <n v="0"/>
    <n v="0"/>
    <n v="0"/>
    <m/>
    <m/>
    <n v="0"/>
    <s v="Para auditoria de pertinencia"/>
    <d v="2023-10-30T00:00:00"/>
    <d v="2023-12-13T00:00:00"/>
    <m/>
    <n v="5630636"/>
    <n v="0"/>
    <n v="0"/>
    <n v="0"/>
    <n v="0"/>
    <n v="0"/>
  </r>
  <r>
    <n v="900242742"/>
    <s v="FABILU S.A.S"/>
    <s v="FS"/>
    <n v="289126"/>
    <s v="FS289126"/>
    <s v="900242742_FS289126"/>
    <d v="2023-11-14T10:24:00"/>
    <s v="SIN RADICAR"/>
    <n v="16705467"/>
    <n v="16705467"/>
    <s v="URGENCIA"/>
    <e v="#N/A"/>
    <e v="#N/A"/>
    <e v="#N/A"/>
    <x v="4"/>
    <n v="0"/>
    <m/>
    <m/>
    <m/>
    <n v="0"/>
    <n v="0"/>
    <n v="0"/>
    <m/>
    <m/>
    <n v="0"/>
    <s v="Para auditoria de pertinencia"/>
    <d v="2023-11-14T00:00:00"/>
    <d v="2023-12-13T00:00:00"/>
    <m/>
    <n v="16705467"/>
    <n v="0"/>
    <n v="0"/>
    <n v="0"/>
    <n v="0"/>
    <n v="0"/>
  </r>
  <r>
    <n v="900242742"/>
    <s v="FABILU S.A.S"/>
    <s v="FS"/>
    <n v="290227"/>
    <s v="FS290227"/>
    <s v="900242742_FS290227"/>
    <d v="2023-11-20T13:40:00"/>
    <s v="SIN RADICAR"/>
    <n v="2370303"/>
    <n v="2370303"/>
    <s v="URGENCIA"/>
    <e v="#N/A"/>
    <e v="#N/A"/>
    <e v="#N/A"/>
    <x v="4"/>
    <n v="0"/>
    <m/>
    <m/>
    <m/>
    <n v="0"/>
    <n v="0"/>
    <n v="0"/>
    <m/>
    <m/>
    <n v="0"/>
    <s v="Para auditoria de pertinencia"/>
    <d v="2023-11-20T00:00:00"/>
    <d v="2023-12-13T00:00:00"/>
    <m/>
    <n v="2370303"/>
    <n v="0"/>
    <n v="0"/>
    <n v="0"/>
    <n v="0"/>
    <n v="0"/>
  </r>
  <r>
    <n v="900242742"/>
    <s v="FABILU S.A.S"/>
    <s v="FS"/>
    <n v="291038"/>
    <s v="FS291038"/>
    <s v="900242742_FS291038"/>
    <d v="2023-11-23T22:50:00"/>
    <s v="SIN RADICAR"/>
    <n v="5886635"/>
    <n v="5886635"/>
    <s v="URGENCIA"/>
    <e v="#N/A"/>
    <e v="#N/A"/>
    <e v="#N/A"/>
    <x v="4"/>
    <n v="0"/>
    <m/>
    <m/>
    <m/>
    <n v="0"/>
    <n v="0"/>
    <n v="0"/>
    <m/>
    <m/>
    <n v="0"/>
    <s v="Para auditoria de pertinencia"/>
    <d v="2023-11-23T00:00:00"/>
    <d v="2023-12-13T00:00:00"/>
    <m/>
    <n v="5886635"/>
    <n v="0"/>
    <n v="0"/>
    <n v="0"/>
    <n v="0"/>
    <n v="0"/>
  </r>
  <r>
    <n v="900242742"/>
    <s v="FABILU S.A.S"/>
    <s v="FS"/>
    <n v="285940"/>
    <s v="FS285940"/>
    <s v="900242742_FS285940"/>
    <d v="2023-10-27T17:00:00"/>
    <s v="SIN RADICAR"/>
    <n v="391186"/>
    <n v="391186"/>
    <s v="URGENCIA"/>
    <e v="#N/A"/>
    <e v="#N/A"/>
    <e v="#N/A"/>
    <x v="5"/>
    <n v="0"/>
    <m/>
    <m/>
    <m/>
    <n v="0"/>
    <n v="0"/>
    <n v="0"/>
    <m/>
    <m/>
    <n v="0"/>
    <s v="Para cargar RIPS o soportes"/>
    <d v="2023-10-27T00:00:00"/>
    <m/>
    <m/>
    <n v="391186"/>
    <n v="0"/>
    <n v="0"/>
    <n v="0"/>
    <n v="0"/>
    <n v="0"/>
  </r>
  <r>
    <n v="900242742"/>
    <s v="FABILU S.A.S"/>
    <s v="FS"/>
    <n v="291271"/>
    <s v="FS291271"/>
    <s v="900242742_FS291271"/>
    <d v="2023-11-24T16:24:00"/>
    <s v="SIN RADICAR"/>
    <n v="106378105"/>
    <n v="106378105"/>
    <s v="URGENCIA"/>
    <e v="#N/A"/>
    <e v="#N/A"/>
    <e v="#N/A"/>
    <x v="5"/>
    <n v="0"/>
    <m/>
    <m/>
    <m/>
    <n v="0"/>
    <n v="0"/>
    <n v="0"/>
    <m/>
    <m/>
    <n v="0"/>
    <s v="Para cargar RIPS o soportes"/>
    <d v="2023-11-24T00:00:00"/>
    <m/>
    <m/>
    <n v="106682688"/>
    <n v="0"/>
    <n v="0"/>
    <n v="0"/>
    <n v="0"/>
    <n v="0"/>
  </r>
  <r>
    <n v="900242742"/>
    <s v="FABILU S.A.S"/>
    <s v="FS"/>
    <n v="291509"/>
    <s v="FS291509"/>
    <s v="900242742_FS291509"/>
    <d v="2023-11-25T12:29:00"/>
    <s v="SIN RADICAR"/>
    <n v="851970"/>
    <n v="851970"/>
    <s v="URGENCIA"/>
    <e v="#N/A"/>
    <e v="#N/A"/>
    <e v="#N/A"/>
    <x v="5"/>
    <n v="0"/>
    <m/>
    <m/>
    <m/>
    <n v="0"/>
    <n v="0"/>
    <n v="0"/>
    <m/>
    <m/>
    <n v="0"/>
    <s v="Para cargar RIPS o soportes"/>
    <d v="2023-11-25T00:00:00"/>
    <m/>
    <m/>
    <n v="851970"/>
    <n v="0"/>
    <n v="0"/>
    <n v="0"/>
    <n v="0"/>
    <n v="0"/>
  </r>
  <r>
    <n v="900242742"/>
    <s v="FABILU S.A.S"/>
    <s v="FS"/>
    <n v="292428"/>
    <s v="FS292428"/>
    <s v="900242742_FS292428"/>
    <d v="2023-11-28T18:40:00"/>
    <s v="SIN RADICAR"/>
    <n v="8583506"/>
    <n v="8583506"/>
    <s v="URGENCIA"/>
    <e v="#N/A"/>
    <e v="#N/A"/>
    <e v="#N/A"/>
    <x v="5"/>
    <n v="0"/>
    <m/>
    <m/>
    <m/>
    <n v="0"/>
    <n v="0"/>
    <n v="0"/>
    <m/>
    <m/>
    <n v="0"/>
    <s v="Para cargar RIPS o soportes"/>
    <d v="2023-11-28T00:00:00"/>
    <m/>
    <m/>
    <n v="8583506"/>
    <n v="0"/>
    <n v="0"/>
    <n v="0"/>
    <n v="0"/>
    <n v="0"/>
  </r>
  <r>
    <n v="900242742"/>
    <s v="FABILU S.A.S"/>
    <s v="CC"/>
    <n v="124925"/>
    <s v="CC124925"/>
    <s v="900242742_CC124925"/>
    <d v="2014-09-29T17:19:00"/>
    <s v="SIN RADICAR"/>
    <n v="5012172"/>
    <n v="5012172"/>
    <s v="URGENCIA"/>
    <e v="#N/A"/>
    <e v="#N/A"/>
    <e v="#N/A"/>
    <x v="5"/>
    <n v="0"/>
    <m/>
    <m/>
    <m/>
    <n v="0"/>
    <n v="0"/>
    <n v="0"/>
    <m/>
    <m/>
    <n v="0"/>
    <m/>
    <m/>
    <m/>
    <m/>
    <n v="0"/>
    <n v="0"/>
    <n v="0"/>
    <n v="0"/>
    <n v="0"/>
    <n v="0"/>
  </r>
  <r>
    <n v="900242742"/>
    <s v="FABILU S.A.S"/>
    <s v="FS"/>
    <n v="26939"/>
    <s v="FS26939"/>
    <s v="900242742_FS26939"/>
    <d v="2020-07-02T16:14:00"/>
    <d v="2020-07-13T00:00:00"/>
    <n v="145150308"/>
    <n v="141103636"/>
    <s v="URGENCIA"/>
    <s v="Factura pendiente en programacion de pago"/>
    <s v="Factura pendiente en programacion de pago"/>
    <s v="ACUERDO"/>
    <x v="6"/>
    <n v="283674672"/>
    <n v="1222336952"/>
    <m/>
    <m/>
    <n v="0"/>
    <n v="0"/>
    <n v="0"/>
    <m/>
    <m/>
    <n v="0"/>
    <s v="Finalizada"/>
    <d v="2020-07-02T00:00:00"/>
    <d v="2020-07-13T00:00:00"/>
    <d v="2020-07-24T00:00:00"/>
    <n v="145150308"/>
    <n v="0"/>
    <n v="0"/>
    <n v="0"/>
    <n v="0"/>
    <n v="145150308"/>
  </r>
  <r>
    <n v="900242742"/>
    <s v="FABILU S.A.S"/>
    <s v="FS"/>
    <n v="78457"/>
    <s v="FS78457"/>
    <s v="900242742_FS78457"/>
    <d v="2021-02-18T11:49:00"/>
    <d v="2021-03-09T00:00:00"/>
    <n v="83393988"/>
    <n v="83176100"/>
    <s v="URGENCIA"/>
    <s v="Factura pendiente en programacion de pago"/>
    <s v="Factura pendiente en programacion de pago"/>
    <s v="ACUERDO"/>
    <x v="6"/>
    <n v="164048089"/>
    <n v="1222336958"/>
    <m/>
    <m/>
    <n v="0"/>
    <n v="0"/>
    <n v="0"/>
    <m/>
    <m/>
    <n v="0"/>
    <s v="Finalizada"/>
    <d v="2021-02-18T00:00:00"/>
    <d v="2021-03-09T00:00:00"/>
    <d v="2021-03-24T00:00:00"/>
    <n v="83393988"/>
    <n v="0"/>
    <n v="0"/>
    <n v="0"/>
    <n v="0"/>
    <n v="83393988"/>
  </r>
  <r>
    <n v="900242742"/>
    <s v="FABILU S.A.S"/>
    <s v="FS"/>
    <n v="206536"/>
    <s v="FS206536"/>
    <s v="900242742_FS206536"/>
    <d v="2022-09-22T14:18:00"/>
    <d v="2022-10-12T00:00:00"/>
    <n v="59474582"/>
    <n v="56744046"/>
    <s v="URGENCIA"/>
    <s v="Factura pendiente en programacion de pago"/>
    <s v="Factura pendiente en programacion de pago"/>
    <s v="ACUERDO"/>
    <x v="6"/>
    <n v="153376418"/>
    <n v="1222336963"/>
    <m/>
    <m/>
    <n v="0"/>
    <n v="0"/>
    <n v="0"/>
    <m/>
    <m/>
    <n v="0"/>
    <s v="Finalizada"/>
    <d v="2022-09-22T00:00:00"/>
    <d v="2022-10-12T00:00:00"/>
    <d v="2022-10-19T00:00:00"/>
    <n v="59474582"/>
    <n v="0"/>
    <n v="0"/>
    <n v="0"/>
    <n v="0"/>
    <n v="59474582"/>
  </r>
  <r>
    <n v="900242742"/>
    <s v="FABILU S.A.S"/>
    <s v="CC"/>
    <n v="423197"/>
    <s v="CC423197"/>
    <s v="900242742_CC423197"/>
    <d v="2018-12-14T10:16:00"/>
    <d v="2019-01-18T00:00:00"/>
    <n v="67578020"/>
    <n v="84750"/>
    <s v="URGENCIA"/>
    <s v="Factura pendiente en programacion de pago"/>
    <s v="Factura pendiente en programacion de pago"/>
    <s v="ACUERDO"/>
    <x v="0"/>
    <n v="0"/>
    <m/>
    <m/>
    <m/>
    <n v="1"/>
    <n v="66115720"/>
    <n v="1349300"/>
    <n v="2201432566"/>
    <d v="2023-09-22T00:00:00"/>
    <n v="111260931"/>
    <s v="Finalizada"/>
    <d v="2018-12-14T00:00:00"/>
    <d v="2019-01-18T00:00:00"/>
    <m/>
    <n v="67578020"/>
    <n v="0"/>
    <n v="0"/>
    <n v="113000"/>
    <n v="0"/>
    <n v="67578020"/>
  </r>
  <r>
    <n v="900242742"/>
    <s v="FABILU S.A.S"/>
    <s v="FS"/>
    <n v="222768"/>
    <s v="FS222768"/>
    <s v="900242742_FS222768"/>
    <d v="2022-11-22T08:43:00"/>
    <d v="2022-12-17T00:00:00"/>
    <n v="54206659"/>
    <n v="53947709"/>
    <s v="URGENCIA"/>
    <s v="Factura pendiente en programacion de pago"/>
    <s v="Factura pendiente en programacion de pago"/>
    <s v="ACUERDO"/>
    <x v="6"/>
    <n v="107090951"/>
    <n v="1222336965"/>
    <m/>
    <m/>
    <n v="0"/>
    <n v="0"/>
    <n v="0"/>
    <m/>
    <m/>
    <n v="0"/>
    <s v="Finalizada"/>
    <d v="2022-11-22T00:00:00"/>
    <d v="2022-12-17T00:00:00"/>
    <d v="2022-12-28T00:00:00"/>
    <n v="54206659"/>
    <n v="0"/>
    <n v="0"/>
    <n v="0"/>
    <n v="0"/>
    <n v="54206659"/>
  </r>
  <r>
    <n v="900242742"/>
    <s v="FABILU S.A.S"/>
    <s v="FS"/>
    <n v="132577"/>
    <s v="FS132577"/>
    <s v="900242742_FS132577"/>
    <d v="2021-10-29T11:26:00"/>
    <d v="2021-11-04T00:00:00"/>
    <n v="104753440"/>
    <n v="104753440"/>
    <s v="URGENCIA"/>
    <s v="Factura pendiente en programacion de pago"/>
    <s v="Factura pendiente en programacion de pago"/>
    <s v="ACUERDO"/>
    <x v="6"/>
    <n v="102658371"/>
    <n v="1911362660"/>
    <m/>
    <m/>
    <n v="0"/>
    <n v="0"/>
    <n v="0"/>
    <m/>
    <m/>
    <n v="0"/>
    <s v="Finalizada"/>
    <d v="2021-10-29T00:00:00"/>
    <d v="2021-11-04T00:00:00"/>
    <m/>
    <n v="104753440"/>
    <n v="0"/>
    <n v="0"/>
    <n v="0"/>
    <n v="0"/>
    <n v="104753440"/>
  </r>
  <r>
    <n v="900242742"/>
    <s v="FABILU S.A.S"/>
    <s v="FS"/>
    <n v="208029"/>
    <s v="FS208029"/>
    <s v="900242742_FS208029"/>
    <d v="2022-09-28T14:48:00"/>
    <d v="2022-10-12T00:00:00"/>
    <n v="51114891"/>
    <n v="50916816"/>
    <s v="URGENCIA"/>
    <s v="Factura pendiente en programacion de pago"/>
    <s v="Factura pendiente en programacion de pago"/>
    <s v="ACUERDO"/>
    <x v="6"/>
    <n v="100232956"/>
    <n v="1222336953"/>
    <m/>
    <m/>
    <n v="0"/>
    <n v="0"/>
    <n v="0"/>
    <m/>
    <m/>
    <n v="0"/>
    <s v="Finalizada"/>
    <d v="2022-09-28T00:00:00"/>
    <d v="2022-10-12T00:00:00"/>
    <m/>
    <n v="51114891"/>
    <n v="0"/>
    <n v="0"/>
    <n v="0"/>
    <n v="0"/>
    <n v="51114891"/>
  </r>
  <r>
    <n v="900242742"/>
    <s v="FABILU S.A.S"/>
    <s v="FS"/>
    <n v="158467"/>
    <s v="FS158467"/>
    <s v="900242742_FS158467"/>
    <d v="2022-02-12T16:55:00"/>
    <d v="2022-02-21T00:00:00"/>
    <n v="102035940"/>
    <n v="101623570"/>
    <s v="URGENCIA"/>
    <s v="Factura pendiente en programacion de pago"/>
    <s v="Factura pendiente en programacion de pago"/>
    <s v="ACUERDO"/>
    <x v="7"/>
    <n v="98378730"/>
    <n v="1911362693"/>
    <m/>
    <m/>
    <n v="0"/>
    <n v="0"/>
    <n v="0"/>
    <m/>
    <m/>
    <n v="0"/>
    <s v="Para respuesta prestador"/>
    <d v="2022-02-12T00:00:00"/>
    <d v="2022-03-05T00:00:00"/>
    <m/>
    <n v="102035940"/>
    <n v="0"/>
    <n v="0"/>
    <n v="1649481"/>
    <n v="0"/>
    <n v="100386459"/>
  </r>
  <r>
    <n v="900242742"/>
    <s v="FABILU S.A.S"/>
    <s v="FB"/>
    <n v="47882"/>
    <s v="FB47882"/>
    <s v="900242742_FB47882"/>
    <d v="2019-10-22T08:04:00"/>
    <d v="2019-11-20T00:00:00"/>
    <n v="81157662"/>
    <n v="81157662"/>
    <s v="URGENCIA"/>
    <s v="Factura pendiente en programacion de pago"/>
    <s v="Factura pendiente en programacion de pago"/>
    <s v="ACUERDO"/>
    <x v="6"/>
    <n v="79534509"/>
    <n v="1911118144"/>
    <m/>
    <m/>
    <n v="0"/>
    <n v="0"/>
    <n v="0"/>
    <m/>
    <m/>
    <n v="0"/>
    <s v="Finalizada"/>
    <d v="2019-10-22T00:00:00"/>
    <d v="2020-02-27T00:00:00"/>
    <m/>
    <n v="81157662"/>
    <n v="0"/>
    <n v="0"/>
    <n v="0"/>
    <n v="0"/>
    <n v="81157662"/>
  </r>
  <r>
    <n v="900242742"/>
    <s v="FABILU S.A.S"/>
    <s v="FS"/>
    <n v="112324"/>
    <s v="FS112324"/>
    <s v="900242742_FS112324"/>
    <d v="2021-08-13T15:57:00"/>
    <d v="2021-09-01T00:00:00"/>
    <n v="240668098"/>
    <n v="81233726"/>
    <s v="URGENCIA"/>
    <s v="Factura pendiente en programacion de pago"/>
    <s v="Factura pendiente en programacion de pago"/>
    <s v="ACUERDO"/>
    <x v="6"/>
    <n v="76477233"/>
    <n v="1911362663"/>
    <m/>
    <m/>
    <n v="6"/>
    <n v="1357986"/>
    <n v="0"/>
    <n v="2201378441"/>
    <d v="2023-04-24T00:00:00"/>
    <n v="500169069.13999999"/>
    <s v="Finalizada"/>
    <d v="2021-08-13T00:00:00"/>
    <d v="2021-09-01T00:00:00"/>
    <m/>
    <n v="240668098"/>
    <n v="0"/>
    <n v="0"/>
    <n v="0"/>
    <n v="0"/>
    <n v="240668098"/>
  </r>
  <r>
    <n v="900242742"/>
    <s v="FABILU S.A.S"/>
    <s v="FS"/>
    <n v="223967"/>
    <s v="FS223967"/>
    <s v="900242742_FS223967"/>
    <d v="2022-11-24T15:08:00"/>
    <d v="2022-12-17T00:00:00"/>
    <n v="24683623"/>
    <n v="23821273"/>
    <s v="URGENCIA"/>
    <s v="Factura pendiente en programacion de pago"/>
    <s v="Factura pendiente en programacion de pago"/>
    <s v="ACUERDO"/>
    <x v="6"/>
    <n v="44630812"/>
    <n v="1222336955"/>
    <m/>
    <m/>
    <n v="0"/>
    <n v="0"/>
    <n v="0"/>
    <m/>
    <m/>
    <n v="0"/>
    <s v="Finalizada"/>
    <d v="2022-11-24T00:00:00"/>
    <d v="2022-12-17T00:00:00"/>
    <d v="2022-12-28T00:00:00"/>
    <n v="24683623"/>
    <n v="0"/>
    <n v="0"/>
    <n v="0"/>
    <n v="0"/>
    <n v="24683623"/>
  </r>
  <r>
    <n v="900242742"/>
    <s v="FABILU S.A.S"/>
    <s v="FS"/>
    <n v="104858"/>
    <s v="FS104858"/>
    <s v="900242742_FS104858"/>
    <d v="2021-07-12T15:56:00"/>
    <d v="2021-07-14T00:00:00"/>
    <n v="45404644"/>
    <n v="45342944"/>
    <s v="URGENCIA"/>
    <s v="Factura pendiente en programacion de pago"/>
    <s v="Factura pendiente en programacion de pago"/>
    <s v="ACUERDO"/>
    <x v="6"/>
    <n v="44436085"/>
    <n v="1911362679"/>
    <m/>
    <m/>
    <n v="0"/>
    <n v="0"/>
    <n v="0"/>
    <m/>
    <m/>
    <n v="0"/>
    <s v="Finalizada"/>
    <d v="2021-07-12T00:00:00"/>
    <d v="2021-07-14T00:00:00"/>
    <m/>
    <n v="45404644"/>
    <n v="0"/>
    <n v="0"/>
    <n v="0"/>
    <n v="0"/>
    <n v="45404644"/>
  </r>
  <r>
    <n v="900242742"/>
    <s v="FABILU S.A.S"/>
    <s v="FS"/>
    <n v="183175"/>
    <s v="FS183175"/>
    <s v="900242742_FS183175"/>
    <d v="2022-06-03T13:58:00"/>
    <d v="2022-07-18T00:00:00"/>
    <n v="42663594"/>
    <n v="42594144"/>
    <s v="URGENCIA"/>
    <s v="Factura pendiente en programacion de pago"/>
    <e v="#N/A"/>
    <s v="PARA PAGO"/>
    <x v="7"/>
    <n v="41538078"/>
    <n v="1911362930"/>
    <m/>
    <m/>
    <n v="0"/>
    <n v="0"/>
    <n v="0"/>
    <m/>
    <m/>
    <n v="0"/>
    <s v="Para respuesta prestador"/>
    <d v="2022-06-03T00:00:00"/>
    <d v="2022-07-18T00:00:00"/>
    <m/>
    <n v="42663594"/>
    <n v="0"/>
    <n v="0"/>
    <n v="277800"/>
    <n v="0"/>
    <n v="42385794"/>
  </r>
  <r>
    <n v="900242742"/>
    <s v="FABILU S.A.S"/>
    <s v="FS"/>
    <n v="154015"/>
    <s v="FS154015"/>
    <s v="900242742_FS154015"/>
    <d v="2022-01-28T14:15:00"/>
    <d v="2022-02-01T00:00:00"/>
    <n v="42312720"/>
    <n v="40817070"/>
    <s v="URGENCIA"/>
    <s v="Factura pendiente en programacion de pago"/>
    <s v="Factura pendiente en programacion de pago"/>
    <s v="ACUERDO"/>
    <x v="7"/>
    <n v="40979771"/>
    <n v="1911362694"/>
    <m/>
    <m/>
    <n v="0"/>
    <n v="0"/>
    <n v="0"/>
    <m/>
    <m/>
    <n v="0"/>
    <s v="Para respuesta prestador"/>
    <d v="2022-01-28T00:00:00"/>
    <d v="2022-02-01T00:00:00"/>
    <m/>
    <n v="42312720"/>
    <n v="0"/>
    <n v="0"/>
    <n v="496627"/>
    <n v="0"/>
    <n v="41816093"/>
  </r>
  <r>
    <n v="900242742"/>
    <s v="FABILU S.A.S"/>
    <s v="FS"/>
    <n v="7898"/>
    <s v="FS7898"/>
    <s v="900242742_FS7898"/>
    <d v="2020-04-09T08:42:00"/>
    <d v="2020-04-15T00:00:00"/>
    <n v="39549744"/>
    <n v="39549744"/>
    <s v="URGENCIA"/>
    <s v="Factura pendiente en programacion de pago"/>
    <s v="Factura pendiente en programacion de pago"/>
    <s v="ACUERDO"/>
    <x v="6"/>
    <n v="38758749"/>
    <n v="1911118175"/>
    <m/>
    <m/>
    <n v="0"/>
    <n v="0"/>
    <n v="0"/>
    <m/>
    <m/>
    <n v="0"/>
    <s v="Finalizada"/>
    <d v="2020-04-09T00:00:00"/>
    <d v="2020-04-18T00:00:00"/>
    <m/>
    <n v="39549744"/>
    <n v="0"/>
    <n v="0"/>
    <n v="0"/>
    <n v="0"/>
    <n v="39549744"/>
  </r>
  <r>
    <n v="900242742"/>
    <s v="FABILU S.A.S"/>
    <s v="FS"/>
    <n v="222432"/>
    <s v="FS222432"/>
    <s v="900242742_FS222432"/>
    <d v="2022-11-21T10:35:00"/>
    <d v="2022-12-17T00:00:00"/>
    <n v="25761641"/>
    <n v="22072103"/>
    <s v="URGENCIA"/>
    <s v="Factura pendiente en programacion de pago"/>
    <s v="Factura pendiente en programacion de pago"/>
    <s v="ACUERDO"/>
    <x v="6"/>
    <n v="32855524"/>
    <n v="1222336966"/>
    <m/>
    <m/>
    <n v="0"/>
    <n v="0"/>
    <n v="0"/>
    <m/>
    <m/>
    <n v="0"/>
    <s v="Finalizada"/>
    <d v="2022-11-21T00:00:00"/>
    <d v="2022-12-17T00:00:00"/>
    <d v="2022-12-28T00:00:00"/>
    <n v="25761641"/>
    <n v="0"/>
    <n v="0"/>
    <n v="0"/>
    <n v="0"/>
    <n v="25761641"/>
  </r>
  <r>
    <n v="900242742"/>
    <s v="FABILU S.A.S"/>
    <s v="FB"/>
    <n v="51899"/>
    <s v="FB51899"/>
    <s v="900242742_FB51899"/>
    <d v="2019-11-12T15:32:00"/>
    <d v="2019-11-20T00:00:00"/>
    <n v="10540166"/>
    <n v="10513029"/>
    <s v="URGENCIA"/>
    <s v="Factura pendiente en programacion de pago"/>
    <s v="Factura pendiente en programacion de pago"/>
    <s v="ACUERDO"/>
    <x v="6"/>
    <n v="31276183"/>
    <n v="1222336968"/>
    <m/>
    <m/>
    <n v="0"/>
    <n v="0"/>
    <n v="0"/>
    <m/>
    <m/>
    <n v="0"/>
    <s v="Finalizada"/>
    <d v="2019-11-12T00:00:00"/>
    <d v="2020-02-27T00:00:00"/>
    <d v="2020-02-27T00:00:00"/>
    <n v="10540166"/>
    <n v="0"/>
    <n v="0"/>
    <n v="108546"/>
    <n v="0"/>
    <n v="10540166"/>
  </r>
  <r>
    <n v="900242742"/>
    <s v="FABILU S.A.S"/>
    <s v="FS"/>
    <n v="34212"/>
    <s v="FS34212"/>
    <s v="900242742_FS34212"/>
    <d v="2020-07-31T14:41:00"/>
    <d v="2020-08-11T00:00:00"/>
    <n v="29078483"/>
    <n v="741525"/>
    <s v="URGENCIA"/>
    <s v="Factura pendiente en programacion de pago"/>
    <s v="Factura pendiente en programacion de pago"/>
    <s v="ACUERDO"/>
    <x v="0"/>
    <n v="0"/>
    <m/>
    <m/>
    <m/>
    <n v="1"/>
    <n v="27527987"/>
    <n v="561796"/>
    <n v="2201421149"/>
    <d v="2023-08-15T00:00:00"/>
    <n v="112960585"/>
    <s v="Finalizada"/>
    <d v="2020-07-31T00:00:00"/>
    <d v="2020-08-11T00:00:00"/>
    <m/>
    <n v="29078483"/>
    <n v="0"/>
    <n v="247175"/>
    <n v="0"/>
    <n v="0"/>
    <n v="28254682"/>
  </r>
  <r>
    <n v="900242742"/>
    <s v="FABILU S.A.S"/>
    <s v="FS"/>
    <n v="146003"/>
    <s v="FS146003"/>
    <s v="900242742_FS146003"/>
    <d v="2022-01-03T10:52:00"/>
    <d v="2022-01-12T00:00:00"/>
    <n v="27152492"/>
    <n v="27152492"/>
    <s v="URGENCIA"/>
    <s v="Factura pendiente en programacion de pago"/>
    <s v="Factura pendiente en programacion de pago"/>
    <s v="ACUERDO"/>
    <x v="6"/>
    <n v="26609442"/>
    <n v="1911362706"/>
    <m/>
    <m/>
    <n v="0"/>
    <n v="0"/>
    <n v="0"/>
    <m/>
    <m/>
    <n v="0"/>
    <s v="Finalizada"/>
    <d v="2022-01-03T00:00:00"/>
    <d v="2022-01-12T00:00:00"/>
    <m/>
    <n v="27152492"/>
    <n v="0"/>
    <n v="0"/>
    <n v="0"/>
    <n v="0"/>
    <n v="27152492"/>
  </r>
  <r>
    <n v="900242742"/>
    <s v="FABILU S.A.S"/>
    <s v="FS"/>
    <n v="124013"/>
    <s v="FS124013"/>
    <s v="900242742_FS124013"/>
    <d v="2021-09-29T02:27:00"/>
    <d v="2021-11-10T00:00:00"/>
    <n v="24735338"/>
    <n v="24735338"/>
    <s v="URGENCIA"/>
    <s v="Factura pendiente en programacion de pago"/>
    <s v="Factura pendiente en programacion de pago"/>
    <s v="ACUERDO"/>
    <x v="6"/>
    <n v="24240631"/>
    <n v="1911362662"/>
    <m/>
    <m/>
    <n v="0"/>
    <n v="0"/>
    <n v="0"/>
    <m/>
    <m/>
    <n v="0"/>
    <s v="Finalizada"/>
    <d v="2021-09-29T00:00:00"/>
    <d v="2021-11-10T00:00:00"/>
    <m/>
    <n v="24735338"/>
    <n v="0"/>
    <n v="0"/>
    <n v="0"/>
    <n v="0"/>
    <n v="24735338"/>
  </r>
  <r>
    <n v="900242742"/>
    <s v="FABILU S.A.S"/>
    <s v="FS"/>
    <n v="4928"/>
    <s v="FS4928"/>
    <s v="900242742_FS4928"/>
    <d v="2020-03-30T13:53:00"/>
    <d v="2020-04-15T00:00:00"/>
    <n v="26540368"/>
    <n v="8444650"/>
    <s v="URGENCIA"/>
    <s v="Factura pendiente en programacion de pago"/>
    <e v="#N/A"/>
    <s v="PARA PAGO"/>
    <x v="6"/>
    <n v="23058818"/>
    <n v="1222336967"/>
    <m/>
    <m/>
    <n v="1"/>
    <n v="15301885"/>
    <n v="0"/>
    <n v="2201024611"/>
    <d v="2021-03-24T00:00:00"/>
    <n v="119069500"/>
    <s v="Finalizada"/>
    <d v="2020-03-30T00:00:00"/>
    <d v="2020-04-18T00:00:00"/>
    <d v="2020-04-27T00:00:00"/>
    <n v="25540368"/>
    <n v="0"/>
    <n v="0"/>
    <n v="0"/>
    <n v="0"/>
    <n v="25540368"/>
  </r>
  <r>
    <n v="900242742"/>
    <s v="FABILU S.A.S"/>
    <s v="FS"/>
    <n v="220541"/>
    <s v="FS220541"/>
    <s v="900242742_FS220541"/>
    <d v="2022-11-11T16:52:00"/>
    <d v="2022-12-17T00:00:00"/>
    <n v="25445479"/>
    <n v="24724829"/>
    <s v="URGENCIA"/>
    <s v="Factura pendiente en programacion de pago"/>
    <s v="Factura pendiente en programacion de pago"/>
    <s v="ACUERDO"/>
    <x v="6"/>
    <n v="22111621"/>
    <n v="1911362761"/>
    <m/>
    <m/>
    <n v="0"/>
    <n v="0"/>
    <n v="0"/>
    <m/>
    <m/>
    <n v="0"/>
    <s v="Finalizada"/>
    <d v="2022-11-11T00:00:00"/>
    <d v="2022-12-17T00:00:00"/>
    <m/>
    <n v="25445479"/>
    <n v="0"/>
    <n v="0"/>
    <n v="0"/>
    <n v="0"/>
    <n v="25445479"/>
  </r>
  <r>
    <n v="900242742"/>
    <s v="FABILU S.A.S"/>
    <s v="FS"/>
    <n v="3585"/>
    <s v="FS3585"/>
    <s v="900242742_FS3585"/>
    <d v="2020-03-25T09:37:00"/>
    <d v="2020-04-15T00:00:00"/>
    <n v="20450303"/>
    <n v="20450303"/>
    <s v="URGENCIA"/>
    <s v="Factura pendiente en programacion de pago"/>
    <s v="Factura pendiente en programacion de pago"/>
    <s v="ACUERDO"/>
    <x v="6"/>
    <n v="20041297"/>
    <n v="1911118172"/>
    <m/>
    <m/>
    <n v="0"/>
    <n v="0"/>
    <n v="0"/>
    <m/>
    <m/>
    <n v="0"/>
    <s v="Finalizada"/>
    <d v="2020-03-25T00:00:00"/>
    <d v="2020-04-19T00:00:00"/>
    <m/>
    <n v="20450303"/>
    <n v="0"/>
    <n v="0"/>
    <n v="0"/>
    <n v="0"/>
    <n v="20450303"/>
  </r>
  <r>
    <n v="900242742"/>
    <s v="FABILU S.A.S"/>
    <s v="FB"/>
    <n v="50875"/>
    <s v="FB50875"/>
    <s v="900242742_FB50875"/>
    <d v="2019-11-06T15:16:00"/>
    <d v="2019-11-20T00:00:00"/>
    <n v="21654540"/>
    <n v="17862554"/>
    <s v="URGENCIA"/>
    <s v="Factura pendiente en programacion de pago"/>
    <s v="Factura pendiente en programacion de pago"/>
    <s v="ACUERDO"/>
    <x v="6"/>
    <n v="17505303"/>
    <n v="1911362676"/>
    <m/>
    <m/>
    <n v="1"/>
    <n v="3716146"/>
    <n v="0"/>
    <n v="2201166813"/>
    <d v="2022-01-12T00:00:00"/>
    <n v="241075479"/>
    <s v="Finalizada"/>
    <d v="2019-11-06T00:00:00"/>
    <d v="2020-02-27T00:00:00"/>
    <m/>
    <n v="21654540"/>
    <n v="0"/>
    <n v="0"/>
    <n v="17862554"/>
    <n v="0"/>
    <n v="21654540"/>
  </r>
  <r>
    <n v="900242742"/>
    <s v="FABILU S.A.S"/>
    <s v="FS"/>
    <n v="208784"/>
    <s v="FS208784"/>
    <s v="900242742_FS208784"/>
    <d v="2022-10-01T12:15:00"/>
    <d v="2022-10-12T00:00:00"/>
    <n v="17537697"/>
    <n v="17537697"/>
    <s v="URGENCIA"/>
    <s v="Factura pendiente en programacion de pago"/>
    <s v="Factura pendiente en programacion de pago"/>
    <s v="ACUERDO"/>
    <x v="6"/>
    <n v="17186943"/>
    <n v="1911362752"/>
    <m/>
    <m/>
    <n v="0"/>
    <n v="0"/>
    <n v="0"/>
    <m/>
    <m/>
    <n v="0"/>
    <s v="Finalizada"/>
    <d v="2022-10-01T00:00:00"/>
    <d v="2022-10-12T00:00:00"/>
    <m/>
    <n v="17537697"/>
    <n v="0"/>
    <n v="0"/>
    <n v="0"/>
    <n v="0"/>
    <n v="17537697"/>
  </r>
  <r>
    <n v="900242742"/>
    <s v="FABILU S.A.S"/>
    <s v="CC"/>
    <n v="350761"/>
    <s v="CC350761"/>
    <s v="900242742_CC350761"/>
    <d v="2018-01-05T16:48:00"/>
    <d v="2018-02-01T00:00:00"/>
    <n v="16256483"/>
    <n v="16256483"/>
    <s v="URGENCIA"/>
    <s v="Factura pendiente en programacion de pago"/>
    <s v="Factura pendiente en programacion de pago"/>
    <s v="ACUERDO"/>
    <x v="6"/>
    <n v="15931353"/>
    <n v="1911362680"/>
    <m/>
    <m/>
    <n v="0"/>
    <n v="0"/>
    <n v="0"/>
    <m/>
    <m/>
    <n v="0"/>
    <s v="Finalizada"/>
    <d v="2018-01-05T00:00:00"/>
    <d v="2018-02-02T00:00:00"/>
    <m/>
    <n v="16256483"/>
    <n v="0"/>
    <n v="0"/>
    <n v="0"/>
    <n v="0"/>
    <n v="16256483"/>
  </r>
  <r>
    <n v="900242742"/>
    <s v="FABILU S.A.S"/>
    <s v="CC"/>
    <n v="385642"/>
    <s v="CC385642"/>
    <s v="900242742_CC385642"/>
    <d v="2018-06-15T09:57:00"/>
    <d v="2018-07-19T00:00:00"/>
    <n v="44031722"/>
    <n v="15304169"/>
    <s v="URGENCIA"/>
    <s v="Factura pendiente en programacion de pago"/>
    <s v="Factura pendiente en programacion de pago"/>
    <s v="ACUERDO"/>
    <x v="6"/>
    <n v="14998086"/>
    <n v="1911362669"/>
    <m/>
    <m/>
    <n v="1"/>
    <n v="28153002"/>
    <n v="0"/>
    <n v="2201378441"/>
    <d v="2023-04-24T00:00:00"/>
    <n v="500169069.13999999"/>
    <s v="Finalizada"/>
    <d v="2018-06-15T00:00:00"/>
    <d v="2018-07-19T00:00:00"/>
    <m/>
    <n v="44031722"/>
    <n v="0"/>
    <n v="0"/>
    <n v="15304169"/>
    <n v="0"/>
    <n v="44031722"/>
  </r>
  <r>
    <n v="900242742"/>
    <s v="FABILU S.A.S"/>
    <s v="FS"/>
    <n v="172671"/>
    <s v="FS172671"/>
    <s v="900242742_FS172671"/>
    <d v="2022-04-19T09:18:00"/>
    <d v="2022-05-10T00:00:00"/>
    <n v="14483123"/>
    <n v="14483123"/>
    <s v="URGENCIA"/>
    <s v="Factura pendiente en programacion de pago"/>
    <s v="Factura pendiente en programacion de pago"/>
    <s v="ACUERDO"/>
    <x v="6"/>
    <n v="14193461"/>
    <n v="1911362695"/>
    <m/>
    <m/>
    <n v="0"/>
    <n v="0"/>
    <n v="0"/>
    <m/>
    <m/>
    <n v="0"/>
    <s v="Finalizada"/>
    <d v="2022-04-19T00:00:00"/>
    <d v="2022-05-10T00:00:00"/>
    <m/>
    <n v="14483123"/>
    <n v="0"/>
    <n v="0"/>
    <n v="0"/>
    <n v="0"/>
    <n v="14483123"/>
  </r>
  <r>
    <n v="900242742"/>
    <s v="FABILU S.A.S"/>
    <s v="FL"/>
    <n v="19243"/>
    <s v="FL19243"/>
    <s v="900242742_FL19243"/>
    <d v="2020-02-03T15:03:00"/>
    <d v="2020-02-06T00:00:00"/>
    <n v="14432149"/>
    <n v="14432149"/>
    <s v="URGENCIA"/>
    <s v="Factura pendiente en programacion de pago"/>
    <s v="Factura pendiente en programacion de pago"/>
    <s v="ACUERDO"/>
    <x v="6"/>
    <n v="14143506"/>
    <n v="1911118145"/>
    <m/>
    <m/>
    <n v="0"/>
    <n v="0"/>
    <n v="0"/>
    <m/>
    <m/>
    <n v="0"/>
    <s v="Finalizada"/>
    <d v="2020-02-03T00:00:00"/>
    <d v="2020-02-27T00:00:00"/>
    <m/>
    <n v="14432149"/>
    <n v="0"/>
    <n v="0"/>
    <n v="0"/>
    <n v="0"/>
    <n v="14432149"/>
  </r>
  <r>
    <n v="900242742"/>
    <s v="FABILU S.A.S"/>
    <s v="FS"/>
    <n v="52552"/>
    <s v="FS52552"/>
    <s v="900242742_FS52552"/>
    <d v="2020-11-17T17:26:00"/>
    <d v="2020-12-01T00:00:00"/>
    <n v="13956388"/>
    <n v="13956388"/>
    <s v="URGENCIA"/>
    <s v="Factura pendiente en programacion de pago"/>
    <s v="Factura pendiente en programacion de pago"/>
    <s v="ACUERDO"/>
    <x v="6"/>
    <n v="13677260"/>
    <n v="1222287137"/>
    <m/>
    <m/>
    <n v="0"/>
    <n v="0"/>
    <n v="0"/>
    <m/>
    <m/>
    <n v="0"/>
    <s v="Finalizada"/>
    <d v="2020-11-17T00:00:00"/>
    <d v="2020-12-01T00:00:00"/>
    <m/>
    <n v="13956388"/>
    <n v="0"/>
    <n v="0"/>
    <n v="0"/>
    <n v="0"/>
    <n v="13956388"/>
  </r>
  <r>
    <n v="900242742"/>
    <s v="FABILU S.A.S"/>
    <s v="FS"/>
    <n v="54775"/>
    <s v="FS54775"/>
    <s v="900242742_FS54775"/>
    <d v="2020-11-26T09:05:00"/>
    <d v="2020-12-01T00:00:00"/>
    <n v="6990848"/>
    <n v="6424439"/>
    <s v="URGENCIA"/>
    <s v="Factura pendiente en programacion de pago"/>
    <s v="Factura pendiente en programacion de pago"/>
    <s v="ACUERDO"/>
    <x v="6"/>
    <n v="13329983"/>
    <n v="1222287136"/>
    <m/>
    <m/>
    <n v="0"/>
    <n v="0"/>
    <n v="0"/>
    <m/>
    <m/>
    <n v="0"/>
    <s v="Finalizada"/>
    <d v="2020-11-26T00:00:00"/>
    <d v="2020-12-01T00:00:00"/>
    <d v="2022-08-23T00:00:00"/>
    <n v="6990848"/>
    <n v="0"/>
    <n v="0"/>
    <n v="2225637"/>
    <n v="0"/>
    <n v="6990848"/>
  </r>
  <r>
    <n v="900242742"/>
    <s v="FABILU S.A.S"/>
    <s v="FL"/>
    <n v="17761"/>
    <s v="FL17761"/>
    <s v="900242742_FL17761"/>
    <d v="2020-01-28T13:40:00"/>
    <d v="2020-02-06T00:00:00"/>
    <n v="12863809"/>
    <n v="12863809"/>
    <s v="URGENCIA"/>
    <s v="Factura pendiente en programacion de pago"/>
    <s v="Factura pendiente en programacion de pago"/>
    <s v="ACUERDO"/>
    <x v="6"/>
    <n v="12606533"/>
    <n v="1911362681"/>
    <m/>
    <m/>
    <n v="0"/>
    <n v="0"/>
    <n v="0"/>
    <m/>
    <m/>
    <n v="0"/>
    <s v="Finalizada"/>
    <d v="2020-01-28T00:00:00"/>
    <d v="2020-02-27T00:00:00"/>
    <m/>
    <n v="12863809"/>
    <n v="0"/>
    <n v="0"/>
    <n v="0"/>
    <n v="0"/>
    <n v="12863809"/>
  </r>
  <r>
    <n v="900242742"/>
    <s v="FABILU S.A.S"/>
    <s v="FS"/>
    <n v="98919"/>
    <s v="FS98919"/>
    <s v="900242742_FS98919"/>
    <d v="2021-06-11T15:16:00"/>
    <d v="2021-07-01T00:00:00"/>
    <n v="12048460"/>
    <n v="12048460"/>
    <s v="URGENCIA"/>
    <s v="Factura pendiente en programacion de pago"/>
    <s v="Factura pendiente en programacion de pago"/>
    <s v="ACUERDO"/>
    <x v="6"/>
    <n v="11807491"/>
    <n v="1911362708"/>
    <m/>
    <m/>
    <n v="0"/>
    <n v="0"/>
    <n v="0"/>
    <m/>
    <m/>
    <n v="0"/>
    <s v="Finalizada"/>
    <d v="2021-06-11T00:00:00"/>
    <d v="2021-07-01T00:00:00"/>
    <m/>
    <n v="12048460"/>
    <n v="0"/>
    <n v="0"/>
    <n v="0"/>
    <n v="0"/>
    <n v="12048460"/>
  </r>
  <r>
    <n v="900242742"/>
    <s v="FABILU S.A.S"/>
    <s v="FS"/>
    <n v="214543"/>
    <s v="FS214543"/>
    <s v="900242742_FS214543"/>
    <d v="2022-10-23T15:22:00"/>
    <d v="2022-12-19T00:00:00"/>
    <n v="6586835"/>
    <n v="6318311"/>
    <s v="URGENCIA"/>
    <s v="Factura pendiente en programacion de pago"/>
    <s v="Factura pendiente en programacion de pago"/>
    <s v="ACUERDO"/>
    <x v="6"/>
    <n v="11720795"/>
    <n v="1222336959"/>
    <m/>
    <m/>
    <n v="0"/>
    <n v="0"/>
    <n v="0"/>
    <m/>
    <m/>
    <n v="0"/>
    <s v="Finalizada"/>
    <d v="2022-10-23T00:00:00"/>
    <d v="2022-12-19T00:00:00"/>
    <d v="2022-12-28T00:00:00"/>
    <n v="6586835"/>
    <n v="0"/>
    <n v="0"/>
    <n v="1074096"/>
    <n v="0"/>
    <n v="6586835"/>
  </r>
  <r>
    <n v="900242742"/>
    <s v="FABILU S.A.S"/>
    <s v="FS"/>
    <n v="216155"/>
    <s v="FS216155"/>
    <s v="900242742_FS216155"/>
    <d v="2022-10-27T15:49:00"/>
    <d v="2022-12-19T00:00:00"/>
    <n v="10540282"/>
    <n v="10540282"/>
    <s v="URGENCIA"/>
    <s v="Factura pendiente en programacion de pago"/>
    <s v="Factura pendiente en programacion de pago"/>
    <s v="ACUERDO"/>
    <x v="6"/>
    <n v="10329476"/>
    <n v="1911362758"/>
    <m/>
    <m/>
    <n v="0"/>
    <n v="0"/>
    <n v="0"/>
    <m/>
    <m/>
    <n v="0"/>
    <s v="Finalizada"/>
    <d v="2022-10-27T00:00:00"/>
    <d v="2022-12-19T00:00:00"/>
    <m/>
    <n v="10540282"/>
    <n v="0"/>
    <n v="0"/>
    <n v="0"/>
    <n v="0"/>
    <n v="10540282"/>
  </r>
  <r>
    <n v="900242742"/>
    <s v="FABILU S.A.S"/>
    <s v="FL"/>
    <n v="18049"/>
    <s v="FL18049"/>
    <s v="900242742_FL18049"/>
    <d v="2020-01-29T10:12:00"/>
    <d v="2020-02-06T00:00:00"/>
    <n v="10051212"/>
    <n v="10051212"/>
    <s v="URGENCIA"/>
    <s v="Factura pendiente en programacion de pago"/>
    <s v="Factura pendiente en programacion de pago"/>
    <s v="ACUERDO"/>
    <x v="6"/>
    <n v="9850188"/>
    <n v="1911118147"/>
    <m/>
    <m/>
    <n v="0"/>
    <n v="0"/>
    <n v="0"/>
    <m/>
    <m/>
    <n v="0"/>
    <s v="Finalizada"/>
    <d v="2020-01-29T00:00:00"/>
    <d v="2020-02-27T00:00:00"/>
    <m/>
    <n v="10051212"/>
    <n v="0"/>
    <n v="0"/>
    <n v="0"/>
    <n v="0"/>
    <n v="10051212"/>
  </r>
  <r>
    <n v="900242742"/>
    <s v="FABILU S.A.S"/>
    <s v="CC"/>
    <n v="390722"/>
    <s v="CC390722"/>
    <s v="900242742_CC390722"/>
    <d v="2018-07-05T11:49:00"/>
    <d v="2018-07-19T00:00:00"/>
    <n v="30106192"/>
    <n v="9789674"/>
    <s v="URGENCIA"/>
    <s v="Factura pendiente en programacion de pago"/>
    <s v="Factura pendiente en programacion de pago"/>
    <s v="ACUERDO"/>
    <x v="6"/>
    <n v="9593881"/>
    <n v="1911362668"/>
    <m/>
    <m/>
    <n v="1"/>
    <n v="19910188"/>
    <n v="0"/>
    <n v="2201378441"/>
    <d v="2023-04-24T00:00:00"/>
    <n v="500169069.13999999"/>
    <s v="Finalizada"/>
    <d v="2018-07-05T00:00:00"/>
    <d v="2018-07-19T00:00:00"/>
    <m/>
    <n v="30106192"/>
    <n v="0"/>
    <n v="0"/>
    <n v="9789674"/>
    <n v="0"/>
    <n v="30106192"/>
  </r>
  <r>
    <n v="900242742"/>
    <s v="FABILU S.A.S"/>
    <s v="FS"/>
    <n v="149677"/>
    <s v="FS149677"/>
    <s v="900242742_FS149677"/>
    <d v="2022-01-13T09:06:00"/>
    <d v="2022-02-01T00:00:00"/>
    <n v="9788158"/>
    <n v="9788158"/>
    <s v="URGENCIA"/>
    <s v="Factura pendiente en programacion de pago"/>
    <s v="Factura pendiente en programacion de pago"/>
    <s v="ACUERDO"/>
    <x v="6"/>
    <n v="9592395"/>
    <n v="1911362657"/>
    <m/>
    <m/>
    <n v="0"/>
    <n v="0"/>
    <n v="0"/>
    <m/>
    <m/>
    <n v="0"/>
    <s v="Finalizada"/>
    <d v="2022-01-13T00:00:00"/>
    <d v="2022-02-01T00:00:00"/>
    <m/>
    <n v="9788158"/>
    <n v="0"/>
    <n v="0"/>
    <n v="0"/>
    <n v="0"/>
    <n v="9788158"/>
  </r>
  <r>
    <n v="900242742"/>
    <s v="FABILU S.A.S"/>
    <s v="FS"/>
    <n v="24855"/>
    <s v="FS24855"/>
    <s v="900242742_FS24855"/>
    <d v="2020-06-19T09:11:00"/>
    <d v="2020-07-14T00:00:00"/>
    <n v="9231592"/>
    <n v="300375"/>
    <s v="URGENCIA"/>
    <s v="Factura pendiente en programacion de pago"/>
    <s v="Factura pendiente en programacion de pago"/>
    <s v="ACUERDO"/>
    <x v="0"/>
    <n v="0"/>
    <m/>
    <m/>
    <m/>
    <n v="1"/>
    <n v="8654470"/>
    <n v="176622"/>
    <n v="2201432566"/>
    <d v="2023-09-22T00:00:00"/>
    <n v="111260931"/>
    <s v="Finalizada"/>
    <d v="2020-06-19T00:00:00"/>
    <d v="2020-07-14T00:00:00"/>
    <d v="2020-07-21T00:00:00"/>
    <n v="9231592"/>
    <n v="0"/>
    <n v="0"/>
    <n v="0"/>
    <n v="0"/>
    <n v="9231592"/>
  </r>
  <r>
    <n v="900242742"/>
    <s v="FABILU S.A.S"/>
    <s v="FS"/>
    <n v="231176"/>
    <s v="FS231176"/>
    <s v="900242742_FS231176"/>
    <d v="2023-01-04T15:31:00"/>
    <d v="2023-01-11T00:00:00"/>
    <n v="7824436"/>
    <n v="7824436"/>
    <s v="URGENCIA"/>
    <s v="Factura pendiente en programacion de pago"/>
    <e v="#N/A"/>
    <s v="PARA PAGO"/>
    <x v="6"/>
    <n v="7667947"/>
    <n v="1911362784"/>
    <m/>
    <m/>
    <n v="0"/>
    <n v="0"/>
    <n v="0"/>
    <m/>
    <m/>
    <n v="0"/>
    <s v="Finalizada"/>
    <d v="2023-01-04T00:00:00"/>
    <d v="2023-01-11T00:00:00"/>
    <m/>
    <n v="7824436"/>
    <n v="0"/>
    <n v="0"/>
    <n v="0"/>
    <n v="0"/>
    <n v="7824436"/>
  </r>
  <r>
    <n v="900242742"/>
    <s v="FABILU S.A.S"/>
    <s v="FL"/>
    <n v="15362"/>
    <s v="FL15362"/>
    <s v="900242742_FL15362"/>
    <d v="2020-01-16T15:35:00"/>
    <d v="2020-02-06T00:00:00"/>
    <n v="7815539"/>
    <n v="7815539"/>
    <s v="URGENCIA"/>
    <s v="Factura pendiente en programacion de pago"/>
    <s v="Factura pendiente en programacion de pago"/>
    <s v="ACUERDO"/>
    <x v="6"/>
    <n v="7659228"/>
    <n v="1911118148"/>
    <m/>
    <m/>
    <n v="0"/>
    <n v="0"/>
    <n v="0"/>
    <m/>
    <m/>
    <n v="0"/>
    <s v="Finalizada"/>
    <d v="2020-01-16T00:00:00"/>
    <d v="2020-02-27T00:00:00"/>
    <m/>
    <n v="7815539"/>
    <n v="0"/>
    <n v="0"/>
    <n v="0"/>
    <n v="0"/>
    <n v="7815539"/>
  </r>
  <r>
    <n v="900242742"/>
    <s v="FABILU S.A.S"/>
    <s v="FS"/>
    <n v="80231"/>
    <s v="FS80231"/>
    <s v="900242742_FS80231"/>
    <d v="2021-02-25T17:07:00"/>
    <d v="2021-03-09T00:00:00"/>
    <n v="115135953"/>
    <n v="7616402"/>
    <s v="URGENCIA"/>
    <s v="Factura pendiente en programacion de pago"/>
    <s v="Factura pendiente en programacion de pago"/>
    <s v="ACUERDO"/>
    <x v="6"/>
    <n v="7464074"/>
    <n v="1911362677"/>
    <m/>
    <m/>
    <n v="1"/>
    <n v="105369160"/>
    <n v="0"/>
    <n v="2201166813"/>
    <d v="2022-01-12T00:00:00"/>
    <n v="241075479"/>
    <s v="Finalizada"/>
    <d v="2021-02-25T00:00:00"/>
    <d v="2021-03-09T00:00:00"/>
    <m/>
    <n v="115135953"/>
    <n v="0"/>
    <n v="0"/>
    <n v="7616402"/>
    <n v="0"/>
    <n v="115135953"/>
  </r>
  <r>
    <n v="900242742"/>
    <s v="FABILU S.A.S"/>
    <s v="FS"/>
    <n v="230173"/>
    <s v="FS230173"/>
    <s v="900242742_FS230173"/>
    <d v="2023-01-03T07:56:00"/>
    <d v="2023-01-11T00:00:00"/>
    <n v="7364589"/>
    <n v="7364589"/>
    <s v="URGENCIA"/>
    <s v="Factura pendiente en programacion de pago"/>
    <e v="#N/A"/>
    <s v="PARA PAGO"/>
    <x v="6"/>
    <n v="7217297"/>
    <n v="1911362783"/>
    <m/>
    <m/>
    <n v="0"/>
    <n v="0"/>
    <n v="0"/>
    <m/>
    <m/>
    <n v="0"/>
    <s v="Finalizada"/>
    <d v="2023-01-03T00:00:00"/>
    <d v="2023-01-11T00:00:00"/>
    <m/>
    <n v="7364589"/>
    <n v="0"/>
    <n v="0"/>
    <n v="0"/>
    <n v="0"/>
    <n v="7364589"/>
  </r>
  <r>
    <n v="900242742"/>
    <s v="FABILU S.A.S"/>
    <s v="FS"/>
    <n v="205734"/>
    <s v="FS205734"/>
    <s v="900242742_FS205734"/>
    <d v="2022-09-20T09:38:00"/>
    <d v="2022-10-12T00:00:00"/>
    <n v="7343315"/>
    <n v="7343315"/>
    <s v="URGENCIA"/>
    <s v="Factura pendiente en programacion de pago"/>
    <s v="Factura pendiente en programacion de pago"/>
    <s v="ACUERDO"/>
    <x v="6"/>
    <n v="7196449"/>
    <n v="1911362746"/>
    <m/>
    <m/>
    <n v="0"/>
    <n v="0"/>
    <n v="0"/>
    <m/>
    <m/>
    <n v="0"/>
    <s v="Finalizada"/>
    <d v="2022-09-20T00:00:00"/>
    <d v="2022-10-12T00:00:00"/>
    <m/>
    <n v="7343315"/>
    <n v="0"/>
    <n v="0"/>
    <n v="0"/>
    <n v="0"/>
    <n v="7343315"/>
  </r>
  <r>
    <n v="900242742"/>
    <s v="FABILU S.A.S"/>
    <s v="FS"/>
    <n v="226322"/>
    <s v="FS226322"/>
    <s v="900242742_FS226322"/>
    <d v="2022-12-02T09:52:00"/>
    <d v="2022-12-17T00:00:00"/>
    <n v="6399218"/>
    <n v="6399218"/>
    <s v="URGENCIA"/>
    <s v="Factura pendiente en programacion de pago"/>
    <s v="Factura pendiente en programacion de pago"/>
    <s v="ACUERDO"/>
    <x v="6"/>
    <n v="6271234"/>
    <n v="1911362766"/>
    <m/>
    <m/>
    <n v="0"/>
    <n v="0"/>
    <n v="0"/>
    <m/>
    <m/>
    <n v="0"/>
    <s v="Finalizada"/>
    <d v="2022-12-02T00:00:00"/>
    <d v="2022-12-17T00:00:00"/>
    <m/>
    <n v="6399218"/>
    <n v="0"/>
    <n v="0"/>
    <n v="0"/>
    <n v="0"/>
    <n v="6399218"/>
  </r>
  <r>
    <n v="900242742"/>
    <s v="FABILU S.A.S"/>
    <s v="FS"/>
    <n v="51004"/>
    <s v="FS51004"/>
    <s v="900242742_FS51004"/>
    <d v="2020-11-10T08:45:00"/>
    <d v="2020-12-01T00:00:00"/>
    <n v="6380608"/>
    <n v="6380608"/>
    <s v="URGENCIA"/>
    <s v="Factura pendiente en programacion de pago"/>
    <s v="Factura pendiente en programacion de pago"/>
    <s v="ACUERDO"/>
    <x v="6"/>
    <n v="6252996"/>
    <n v="1222287135"/>
    <m/>
    <m/>
    <n v="0"/>
    <n v="0"/>
    <n v="0"/>
    <m/>
    <m/>
    <n v="0"/>
    <s v="Finalizada"/>
    <d v="2020-11-10T00:00:00"/>
    <d v="2020-12-01T00:00:00"/>
    <m/>
    <n v="6380608"/>
    <n v="0"/>
    <n v="0"/>
    <n v="0"/>
    <n v="0"/>
    <n v="6380608"/>
  </r>
  <r>
    <n v="900242742"/>
    <s v="FABILU S.A.S"/>
    <s v="FS"/>
    <n v="176451"/>
    <s v="FS176451"/>
    <s v="900242742_FS176451"/>
    <d v="2022-05-05T10:09:00"/>
    <d v="2022-06-07T00:00:00"/>
    <n v="6189289"/>
    <n v="6189289"/>
    <s v="URGENCIA"/>
    <s v="Factura pendiente en programacion de pago"/>
    <s v="Factura pendiente en programacion de pago"/>
    <s v="ACUERDO"/>
    <x v="6"/>
    <n v="6065503"/>
    <n v="1911362696"/>
    <m/>
    <m/>
    <n v="0"/>
    <n v="0"/>
    <n v="0"/>
    <m/>
    <m/>
    <n v="0"/>
    <s v="Finalizada"/>
    <d v="2022-05-05T00:00:00"/>
    <d v="2022-06-07T00:00:00"/>
    <m/>
    <n v="6189289"/>
    <n v="0"/>
    <n v="0"/>
    <n v="0"/>
    <n v="0"/>
    <n v="6189289"/>
  </r>
  <r>
    <n v="900242742"/>
    <s v="FABILU S.A.S"/>
    <s v="FS"/>
    <n v="164423"/>
    <s v="FS164423"/>
    <s v="900242742_FS164423"/>
    <d v="2022-03-10T09:23:00"/>
    <d v="2022-03-23T00:00:00"/>
    <n v="5616934"/>
    <n v="5616934"/>
    <s v="URGENCIA"/>
    <s v="Factura pendiente en programacion de pago"/>
    <s v="Factura pendiente en programacion de pago"/>
    <s v="ACUERDO"/>
    <x v="6"/>
    <n v="5504595"/>
    <n v="1911362697"/>
    <m/>
    <m/>
    <n v="0"/>
    <n v="0"/>
    <n v="0"/>
    <m/>
    <m/>
    <n v="0"/>
    <s v="Finalizada"/>
    <d v="2022-03-10T00:00:00"/>
    <d v="2022-03-23T00:00:00"/>
    <m/>
    <n v="5616934"/>
    <n v="0"/>
    <n v="0"/>
    <n v="0"/>
    <n v="0"/>
    <n v="5616934"/>
  </r>
  <r>
    <n v="900242742"/>
    <s v="FABILU S.A.S"/>
    <s v="FS"/>
    <n v="197711"/>
    <s v="FS197711"/>
    <s v="900242742_FS197711"/>
    <d v="2022-08-16T15:03:00"/>
    <d v="2022-09-12T00:00:00"/>
    <n v="4111877"/>
    <n v="3511670"/>
    <s v="URGENCIA"/>
    <s v="Factura pendiente en programacion de pago"/>
    <s v="Factura pendiente en programacion de pago"/>
    <s v="ACUERDO"/>
    <x v="8"/>
    <n v="5188499"/>
    <n v="1222336961"/>
    <m/>
    <m/>
    <n v="0"/>
    <n v="0"/>
    <n v="0"/>
    <m/>
    <m/>
    <n v="0"/>
    <s v="Para respuesta prestador"/>
    <d v="2022-08-16T00:00:00"/>
    <d v="2022-09-12T00:00:00"/>
    <d v="2022-09-20T00:00:00"/>
    <n v="4111877"/>
    <n v="0"/>
    <n v="600205"/>
    <n v="0"/>
    <n v="0"/>
    <n v="3511671"/>
  </r>
  <r>
    <n v="900242742"/>
    <s v="FABILU S.A.S"/>
    <s v="FS"/>
    <n v="206977"/>
    <s v="FS206977"/>
    <s v="900242742_FS206977"/>
    <d v="2022-09-24T09:24:00"/>
    <d v="2022-10-12T00:00:00"/>
    <n v="4942738"/>
    <n v="4942738"/>
    <s v="URGENCIA"/>
    <s v="Factura pendiente en programacion de pago"/>
    <s v="Factura pendiente en programacion de pago"/>
    <s v="ACUERDO"/>
    <x v="6"/>
    <n v="4843883"/>
    <n v="1911362748"/>
    <m/>
    <m/>
    <n v="0"/>
    <n v="0"/>
    <n v="0"/>
    <m/>
    <m/>
    <n v="0"/>
    <s v="Finalizada"/>
    <d v="2022-09-24T00:00:00"/>
    <d v="2022-10-12T00:00:00"/>
    <m/>
    <n v="4942738"/>
    <n v="0"/>
    <n v="0"/>
    <n v="0"/>
    <n v="0"/>
    <n v="4942738"/>
  </r>
  <r>
    <n v="900242742"/>
    <s v="FABILU S.A.S"/>
    <s v="FS"/>
    <n v="195940"/>
    <s v="FS195940"/>
    <s v="900242742_FS195940"/>
    <d v="2022-08-08T10:33:00"/>
    <d v="2022-08-18T00:00:00"/>
    <n v="4760696"/>
    <n v="4760696"/>
    <s v="URGENCIA"/>
    <s v="Factura pendiente en programacion de pago"/>
    <s v="Factura pendiente en programacion de pago"/>
    <s v="ACUERDO"/>
    <x v="6"/>
    <n v="4665482"/>
    <n v="1222314729"/>
    <m/>
    <m/>
    <n v="0"/>
    <n v="0"/>
    <n v="0"/>
    <m/>
    <m/>
    <n v="0"/>
    <s v="Finalizada"/>
    <d v="2022-08-08T00:00:00"/>
    <d v="2022-08-18T00:00:00"/>
    <m/>
    <n v="4760696"/>
    <n v="0"/>
    <n v="0"/>
    <n v="0"/>
    <n v="0"/>
    <n v="4760696"/>
  </r>
  <r>
    <n v="900242742"/>
    <s v="FABILU S.A.S"/>
    <s v="CC"/>
    <n v="229001"/>
    <s v="CC229001"/>
    <s v="900242742_CC229001"/>
    <d v="2016-07-20T09:50:00"/>
    <d v="2016-08-01T00:00:00"/>
    <n v="6954425"/>
    <n v="4513006"/>
    <s v="URGENCIA"/>
    <s v="Factura pendiente en programacion de pago"/>
    <s v="Factura pendiente en programacion de pago"/>
    <s v="PARA PAGO"/>
    <x v="6"/>
    <n v="4422746"/>
    <n v="1911362672"/>
    <m/>
    <m/>
    <n v="1"/>
    <n v="2392591"/>
    <n v="0"/>
    <n v="2201303757"/>
    <d v="2022-10-10T00:00:00"/>
    <n v="188584987"/>
    <s v="Finalizada"/>
    <d v="2016-07-20T00:00:00"/>
    <d v="2016-08-01T00:00:00"/>
    <m/>
    <n v="6954425"/>
    <n v="0"/>
    <n v="0"/>
    <n v="0"/>
    <n v="0"/>
    <n v="6954425"/>
  </r>
  <r>
    <n v="900242742"/>
    <s v="FABILU S.A.S"/>
    <s v="FS"/>
    <n v="207132"/>
    <s v="FS207132"/>
    <s v="900242742_FS207132"/>
    <d v="2022-09-25T08:13:00"/>
    <d v="2022-10-12T00:00:00"/>
    <n v="4461287"/>
    <n v="4461287"/>
    <s v="URGENCIA"/>
    <s v="Factura pendiente en programacion de pago"/>
    <s v="Factura pendiente en programacion de pago"/>
    <s v="ACUERDO"/>
    <x v="6"/>
    <n v="4372061"/>
    <n v="1911362749"/>
    <m/>
    <m/>
    <n v="0"/>
    <n v="0"/>
    <n v="0"/>
    <m/>
    <m/>
    <n v="0"/>
    <s v="Finalizada"/>
    <d v="2022-09-25T00:00:00"/>
    <d v="2022-10-12T00:00:00"/>
    <m/>
    <n v="4461287"/>
    <n v="0"/>
    <n v="0"/>
    <n v="0"/>
    <n v="0"/>
    <n v="4461287"/>
  </r>
  <r>
    <n v="900242742"/>
    <s v="FABILU S.A.S"/>
    <s v="FS"/>
    <n v="145372"/>
    <s v="FS145372"/>
    <s v="900242742_FS145372"/>
    <d v="2022-01-01T12:33:00"/>
    <d v="2022-01-12T00:00:00"/>
    <n v="4429525"/>
    <n v="4429525"/>
    <s v="URGENCIA"/>
    <s v="Factura pendiente en programacion de pago"/>
    <s v="Factura pendiente en programacion de pago"/>
    <s v="ACUERDO"/>
    <x v="6"/>
    <n v="4340934"/>
    <n v="1911362698"/>
    <m/>
    <m/>
    <n v="0"/>
    <n v="0"/>
    <n v="0"/>
    <m/>
    <m/>
    <n v="0"/>
    <s v="Finalizada"/>
    <d v="2022-01-01T00:00:00"/>
    <d v="2022-01-12T00:00:00"/>
    <m/>
    <n v="4429525"/>
    <n v="0"/>
    <n v="0"/>
    <n v="0"/>
    <n v="0"/>
    <n v="4429525"/>
  </r>
  <r>
    <n v="900242742"/>
    <s v="FABILU S.A.S"/>
    <s v="FS"/>
    <n v="169304"/>
    <s v="FS169304"/>
    <s v="900242742_FS169304"/>
    <d v="2022-03-31T19:08:00"/>
    <d v="2022-04-12T00:00:00"/>
    <n v="4182800"/>
    <n v="4182800"/>
    <s v="URGENCIA"/>
    <s v="Factura pendiente en programacion de pago"/>
    <s v="Factura pendiente en programacion de pago"/>
    <s v="ACUERDO"/>
    <x v="6"/>
    <n v="4099144"/>
    <n v="1911362699"/>
    <m/>
    <m/>
    <n v="0"/>
    <n v="0"/>
    <n v="0"/>
    <m/>
    <m/>
    <n v="0"/>
    <s v="Finalizada"/>
    <d v="2022-03-31T00:00:00"/>
    <d v="2022-04-12T00:00:00"/>
    <m/>
    <n v="4182800"/>
    <n v="0"/>
    <n v="0"/>
    <n v="0"/>
    <n v="0"/>
    <n v="4182800"/>
  </r>
  <r>
    <n v="900242742"/>
    <s v="FABILU S.A.S"/>
    <s v="FS"/>
    <n v="212232"/>
    <s v="FS212232"/>
    <s v="900242742_FS212232"/>
    <d v="2022-10-13T13:35:00"/>
    <d v="2022-11-18T00:00:00"/>
    <n v="3910000"/>
    <n v="3910000"/>
    <s v="URGENCIA"/>
    <s v="Factura pendiente en programacion de pago"/>
    <s v="Factura pendiente en programacion de pago"/>
    <s v="ACUERDO"/>
    <x v="6"/>
    <n v="3831800"/>
    <n v="1911362755"/>
    <m/>
    <m/>
    <n v="0"/>
    <n v="0"/>
    <n v="0"/>
    <m/>
    <m/>
    <n v="0"/>
    <s v="Finalizada"/>
    <d v="2022-10-13T00:00:00"/>
    <d v="2022-11-18T00:00:00"/>
    <m/>
    <n v="3910000"/>
    <n v="0"/>
    <n v="0"/>
    <n v="0"/>
    <n v="0"/>
    <n v="3910000"/>
  </r>
  <r>
    <n v="900242742"/>
    <s v="FABILU S.A.S"/>
    <s v="FS"/>
    <n v="159850"/>
    <s v="FS159850"/>
    <s v="900242742_FS159850"/>
    <d v="2022-02-18T10:06:00"/>
    <d v="2022-03-05T00:00:00"/>
    <n v="3748280"/>
    <n v="3748280"/>
    <s v="URGENCIA"/>
    <s v="Factura pendiente en programacion de pago"/>
    <e v="#N/A"/>
    <s v="PARA PAGO"/>
    <x v="6"/>
    <n v="3673314"/>
    <n v="1911362775"/>
    <m/>
    <m/>
    <n v="0"/>
    <n v="0"/>
    <n v="0"/>
    <m/>
    <m/>
    <n v="0"/>
    <s v="Finalizada"/>
    <d v="2022-02-18T00:00:00"/>
    <d v="2022-03-05T00:00:00"/>
    <m/>
    <n v="3748280"/>
    <n v="0"/>
    <n v="0"/>
    <n v="0"/>
    <n v="0"/>
    <n v="3748280"/>
  </r>
  <r>
    <n v="900242742"/>
    <s v="FABILU S.A.S"/>
    <s v="FS"/>
    <n v="146825"/>
    <s v="FS146825"/>
    <s v="900242742_FS146825"/>
    <d v="2022-01-04T14:07:00"/>
    <d v="2022-01-12T00:00:00"/>
    <n v="3631027"/>
    <n v="3631027"/>
    <s v="URGENCIA"/>
    <s v="Factura pendiente en programacion de pago"/>
    <s v="Factura pendiente en programacion de pago"/>
    <s v="ACUERDO"/>
    <x v="6"/>
    <n v="3558406"/>
    <n v="1911362700"/>
    <m/>
    <m/>
    <n v="0"/>
    <n v="0"/>
    <n v="0"/>
    <m/>
    <m/>
    <n v="0"/>
    <s v="Finalizada"/>
    <d v="2022-01-04T00:00:00"/>
    <d v="2022-01-12T00:00:00"/>
    <m/>
    <n v="3631027"/>
    <n v="0"/>
    <n v="0"/>
    <n v="0"/>
    <n v="0"/>
    <n v="3631027"/>
  </r>
  <r>
    <n v="900242742"/>
    <s v="FABILU S.A.S"/>
    <s v="FS"/>
    <n v="167475"/>
    <s v="FS167475"/>
    <s v="900242742_FS167475"/>
    <d v="2022-03-24T07:29:00"/>
    <d v="2022-04-20T00:00:00"/>
    <n v="3467187"/>
    <n v="3467187"/>
    <s v="URGENCIA"/>
    <s v="Factura pendiente en programacion de pago"/>
    <e v="#N/A"/>
    <s v="PARA PAGO"/>
    <x v="6"/>
    <n v="3397843"/>
    <n v="1911362776"/>
    <m/>
    <m/>
    <n v="0"/>
    <n v="0"/>
    <n v="0"/>
    <m/>
    <m/>
    <n v="0"/>
    <s v="Finalizada"/>
    <d v="2022-03-24T00:00:00"/>
    <d v="2022-04-20T00:00:00"/>
    <m/>
    <n v="3467187"/>
    <n v="0"/>
    <n v="0"/>
    <n v="0"/>
    <n v="0"/>
    <n v="3467187"/>
  </r>
  <r>
    <n v="900242742"/>
    <s v="FABILU S.A.S"/>
    <s v="FS"/>
    <n v="222557"/>
    <s v="FS222557"/>
    <s v="900242742_FS222557"/>
    <d v="2022-11-21T13:45:00"/>
    <d v="2022-12-17T00:00:00"/>
    <n v="3210066"/>
    <n v="3210066"/>
    <s v="URGENCIA"/>
    <s v="Factura pendiente en programacion de pago"/>
    <e v="#N/A"/>
    <s v="PARA PAGO"/>
    <x v="6"/>
    <n v="3145865"/>
    <n v="1911362782"/>
    <m/>
    <m/>
    <n v="0"/>
    <n v="0"/>
    <n v="0"/>
    <m/>
    <m/>
    <n v="0"/>
    <s v="Finalizada"/>
    <d v="2022-11-21T00:00:00"/>
    <d v="2022-12-17T00:00:00"/>
    <m/>
    <n v="3210066"/>
    <n v="0"/>
    <n v="0"/>
    <n v="0"/>
    <n v="0"/>
    <n v="3210066"/>
  </r>
  <r>
    <n v="900242742"/>
    <s v="FABILU S.A.S"/>
    <s v="FS"/>
    <n v="152923"/>
    <s v="FS152923"/>
    <s v="900242742_FS152923"/>
    <d v="2022-01-25T10:29:00"/>
    <d v="2022-02-01T00:00:00"/>
    <n v="1825491"/>
    <n v="1724450"/>
    <s v="URGENCIA"/>
    <s v="Factura pendiente en programacion de pago"/>
    <s v="Factura pendiente en programacion de pago"/>
    <s v="ACUERDO"/>
    <x v="6"/>
    <n v="3117351"/>
    <n v="1222336954"/>
    <m/>
    <m/>
    <n v="0"/>
    <n v="0"/>
    <n v="0"/>
    <m/>
    <m/>
    <n v="0"/>
    <s v="Finalizada"/>
    <d v="2022-01-25T00:00:00"/>
    <d v="2022-02-01T00:00:00"/>
    <d v="2022-02-15T00:00:00"/>
    <n v="1825491"/>
    <n v="0"/>
    <n v="0"/>
    <n v="0"/>
    <n v="0"/>
    <n v="1825491"/>
  </r>
  <r>
    <n v="900242742"/>
    <s v="FABILU S.A.S"/>
    <s v="FS"/>
    <n v="175895"/>
    <s v="FS175895"/>
    <s v="900242742_FS175895"/>
    <d v="2022-05-03T11:29:00"/>
    <d v="2022-06-07T00:00:00"/>
    <n v="3071655"/>
    <n v="3071655"/>
    <s v="URGENCIA"/>
    <s v="Factura pendiente en programacion de pago"/>
    <s v="Factura pendiente en programacion de pago"/>
    <s v="ACUERDO"/>
    <x v="6"/>
    <n v="3010222"/>
    <n v="1911362701"/>
    <m/>
    <m/>
    <n v="0"/>
    <n v="0"/>
    <n v="0"/>
    <m/>
    <m/>
    <n v="0"/>
    <s v="Finalizada"/>
    <d v="2022-05-03T00:00:00"/>
    <d v="2022-06-07T00:00:00"/>
    <m/>
    <n v="3071655"/>
    <n v="0"/>
    <n v="0"/>
    <n v="0"/>
    <n v="0"/>
    <n v="3071655"/>
  </r>
  <r>
    <n v="900242742"/>
    <s v="FABILU S.A.S"/>
    <s v="CC"/>
    <n v="341032"/>
    <s v="CC341032"/>
    <s v="900242742_CC341032"/>
    <d v="2017-11-08T13:52:00"/>
    <d v="2017-11-20T00:00:00"/>
    <n v="67231883"/>
    <n v="2901630"/>
    <s v="URGENCIA"/>
    <s v="Factura pendiente en programacion de pago"/>
    <s v="Factura pendiente en programacion de pago"/>
    <s v="ACUERDO"/>
    <x v="6"/>
    <n v="2843597"/>
    <n v="1911362675"/>
    <m/>
    <m/>
    <n v="1"/>
    <n v="63043648"/>
    <n v="0"/>
    <n v="2201303757"/>
    <d v="2022-10-10T00:00:00"/>
    <n v="188584987"/>
    <s v="Finalizada"/>
    <d v="2017-11-08T00:00:00"/>
    <d v="2017-11-20T00:00:00"/>
    <m/>
    <n v="67231883"/>
    <n v="0"/>
    <n v="0"/>
    <n v="0"/>
    <n v="0"/>
    <n v="67231883"/>
  </r>
  <r>
    <n v="900242742"/>
    <s v="FABILU S.A.S"/>
    <s v="FS"/>
    <n v="189943"/>
    <s v="FS189943"/>
    <s v="900242742_FS189943"/>
    <d v="2022-07-11T14:50:00"/>
    <d v="2022-07-22T00:00:00"/>
    <n v="2327027"/>
    <n v="2327027"/>
    <s v="URGENCIA"/>
    <s v="Factura pendiente en programacion de pago"/>
    <s v="Factura pendiente en programacion de pago"/>
    <s v="ACUERDO"/>
    <x v="6"/>
    <n v="2280486"/>
    <n v="1222314725"/>
    <m/>
    <m/>
    <n v="0"/>
    <n v="0"/>
    <n v="0"/>
    <m/>
    <m/>
    <n v="0"/>
    <s v="Finalizada"/>
    <d v="2022-07-11T00:00:00"/>
    <d v="2022-07-22T00:00:00"/>
    <m/>
    <n v="2327027"/>
    <n v="0"/>
    <n v="0"/>
    <n v="0"/>
    <n v="0"/>
    <n v="2327027"/>
  </r>
  <r>
    <n v="900242742"/>
    <s v="FABILU S.A.S"/>
    <s v="FS"/>
    <n v="189703"/>
    <s v="FS189703"/>
    <s v="900242742_FS189703"/>
    <d v="2022-07-10T14:38:00"/>
    <d v="2022-07-22T00:00:00"/>
    <n v="2036704"/>
    <n v="2036704"/>
    <s v="URGENCIA"/>
    <s v="Factura pendiente en programacion de pago"/>
    <s v="Factura pendiente en programacion de pago"/>
    <s v="ACUERDO"/>
    <x v="6"/>
    <n v="1995970"/>
    <n v="1222314724"/>
    <m/>
    <m/>
    <n v="0"/>
    <n v="0"/>
    <n v="0"/>
    <m/>
    <m/>
    <n v="0"/>
    <s v="Finalizada"/>
    <d v="2022-07-10T00:00:00"/>
    <d v="2022-07-22T00:00:00"/>
    <m/>
    <n v="2036704"/>
    <n v="0"/>
    <n v="0"/>
    <n v="0"/>
    <n v="0"/>
    <n v="2036704"/>
  </r>
  <r>
    <n v="900242742"/>
    <s v="FABILU S.A.S"/>
    <s v="FS"/>
    <n v="202869"/>
    <s v="FS202869"/>
    <s v="900242742_FS202869"/>
    <d v="2022-09-07T16:36:00"/>
    <d v="2022-10-10T00:00:00"/>
    <n v="1988361"/>
    <n v="1988361"/>
    <s v="URGENCIA"/>
    <s v="Factura pendiente en programacion de pago"/>
    <s v="Factura pendiente en programacion de pago"/>
    <s v="ACUERDO"/>
    <x v="6"/>
    <n v="1948594"/>
    <n v="1911362745"/>
    <m/>
    <m/>
    <n v="0"/>
    <n v="0"/>
    <n v="0"/>
    <m/>
    <m/>
    <n v="0"/>
    <s v="Finalizada"/>
    <d v="2022-09-07T00:00:00"/>
    <d v="2022-10-10T00:00:00"/>
    <m/>
    <n v="1988361"/>
    <n v="0"/>
    <n v="0"/>
    <n v="0"/>
    <n v="0"/>
    <n v="1988361"/>
  </r>
  <r>
    <n v="900242742"/>
    <s v="FABILU S.A.S"/>
    <s v="FS"/>
    <n v="170133"/>
    <s v="FS170133"/>
    <s v="900242742_FS170133"/>
    <d v="2022-04-05T09:23:00"/>
    <d v="2022-04-12T00:00:00"/>
    <n v="1816413"/>
    <n v="1816413"/>
    <s v="URGENCIA"/>
    <s v="Factura pendiente en programacion de pago"/>
    <e v="#N/A"/>
    <s v="PARA PAGO"/>
    <x v="6"/>
    <n v="1780085"/>
    <n v="1911362777"/>
    <m/>
    <m/>
    <n v="0"/>
    <n v="0"/>
    <n v="0"/>
    <m/>
    <m/>
    <n v="0"/>
    <s v="Finalizada"/>
    <d v="2022-04-05T00:00:00"/>
    <d v="2022-04-12T00:00:00"/>
    <m/>
    <n v="1816413"/>
    <n v="0"/>
    <n v="0"/>
    <n v="0"/>
    <n v="0"/>
    <n v="1816413"/>
  </r>
  <r>
    <n v="900242742"/>
    <s v="FABILU S.A.S"/>
    <s v="FS"/>
    <n v="166616"/>
    <s v="FS166616"/>
    <s v="900242742_FS166616"/>
    <d v="2022-03-19T14:18:00"/>
    <d v="2022-04-20T00:00:00"/>
    <n v="1767306"/>
    <n v="1767306"/>
    <s v="URGENCIA"/>
    <s v="Factura pendiente en programacion de pago"/>
    <s v="Factura pendiente en programacion de pago"/>
    <s v="ACUERDO"/>
    <x v="6"/>
    <n v="1731960"/>
    <n v="1911362702"/>
    <m/>
    <m/>
    <n v="0"/>
    <n v="0"/>
    <n v="0"/>
    <m/>
    <m/>
    <n v="0"/>
    <s v="Finalizada"/>
    <d v="2022-03-19T00:00:00"/>
    <d v="2022-04-20T00:00:00"/>
    <m/>
    <n v="1767306"/>
    <n v="0"/>
    <n v="0"/>
    <n v="0"/>
    <n v="0"/>
    <n v="1767306"/>
  </r>
  <r>
    <n v="900242742"/>
    <s v="FABILU S.A.S"/>
    <s v="FS"/>
    <n v="157926"/>
    <s v="FS157926"/>
    <s v="900242742_FS157926"/>
    <d v="2022-02-10T16:46:00"/>
    <d v="2022-02-18T00:00:00"/>
    <n v="1732691"/>
    <n v="1732691"/>
    <s v="URGENCIA"/>
    <s v="Factura pendiente en programacion de pago"/>
    <s v="Factura pendiente en programacion de pago"/>
    <s v="ACUERDO"/>
    <x v="6"/>
    <n v="1698037"/>
    <n v="1911362703"/>
    <m/>
    <m/>
    <n v="0"/>
    <n v="0"/>
    <n v="0"/>
    <m/>
    <m/>
    <n v="0"/>
    <s v="Finalizada"/>
    <d v="2022-02-10T00:00:00"/>
    <d v="2022-02-19T00:00:00"/>
    <m/>
    <n v="1732691"/>
    <n v="0"/>
    <n v="0"/>
    <n v="0"/>
    <n v="0"/>
    <n v="1732691"/>
  </r>
  <r>
    <n v="900242742"/>
    <s v="FABILU S.A.S"/>
    <s v="CC"/>
    <n v="213401"/>
    <s v="CC213401"/>
    <s v="900242742_CC213401"/>
    <d v="2016-03-31T16:25:00"/>
    <d v="2016-04-14T00:00:00"/>
    <n v="3442200"/>
    <n v="1721100"/>
    <s v="URGENCIA"/>
    <s v="Factura pendiente en programacion de pago"/>
    <s v="Factura pendiente en programacion de pago"/>
    <s v="PARA PAGO"/>
    <x v="6"/>
    <n v="1686678"/>
    <n v="1911362682"/>
    <m/>
    <m/>
    <n v="0"/>
    <n v="0"/>
    <n v="0"/>
    <m/>
    <m/>
    <n v="0"/>
    <s v="Finalizada"/>
    <d v="2016-03-31T00:00:00"/>
    <d v="2016-04-14T00:00:00"/>
    <m/>
    <n v="3442200"/>
    <n v="0"/>
    <n v="0"/>
    <n v="0"/>
    <n v="0"/>
    <n v="3442200"/>
  </r>
  <r>
    <n v="900242742"/>
    <s v="FABILU S.A.S"/>
    <s v="FS"/>
    <n v="200784"/>
    <s v="FS200784"/>
    <s v="900242742_FS200784"/>
    <d v="2022-08-29T14:47:00"/>
    <d v="2022-09-23T00:00:00"/>
    <n v="1695820"/>
    <n v="1695820"/>
    <s v="URGENCIA"/>
    <s v="Factura pendiente en programacion de pago"/>
    <s v="Factura pendiente en programacion de pago"/>
    <s v="ACUERDO"/>
    <x v="6"/>
    <n v="1661904"/>
    <n v="1222314736"/>
    <m/>
    <m/>
    <n v="0"/>
    <n v="0"/>
    <n v="0"/>
    <m/>
    <m/>
    <n v="0"/>
    <s v="Finalizada"/>
    <d v="2022-08-29T00:00:00"/>
    <d v="2022-09-23T00:00:00"/>
    <m/>
    <n v="1695820"/>
    <n v="0"/>
    <n v="0"/>
    <n v="0"/>
    <n v="0"/>
    <n v="1695820"/>
  </r>
  <r>
    <n v="900242742"/>
    <s v="FABILU S.A.S"/>
    <s v="CC"/>
    <n v="419481"/>
    <s v="CC419481"/>
    <s v="900242742_CC419481"/>
    <d v="2018-11-27T16:14:00"/>
    <d v="2019-01-18T00:00:00"/>
    <n v="6915266"/>
    <n v="1675772"/>
    <s v="URGENCIA"/>
    <s v="Factura pendiente en programacion de pago"/>
    <s v="Factura pendiente en programacion de pago"/>
    <s v="ACUERDO"/>
    <x v="6"/>
    <n v="1642257"/>
    <n v="1911362683"/>
    <m/>
    <m/>
    <n v="1"/>
    <n v="5134704"/>
    <n v="0"/>
    <n v="2201079251"/>
    <d v="2021-07-19T00:00:00"/>
    <n v="75801144"/>
    <s v="Finalizada"/>
    <d v="2018-11-27T00:00:00"/>
    <d v="2019-01-18T00:00:00"/>
    <m/>
    <n v="6915266"/>
    <n v="0"/>
    <n v="0"/>
    <n v="1675772"/>
    <n v="0"/>
    <n v="6915266"/>
  </r>
  <r>
    <n v="900242742"/>
    <s v="FABILU S.A.S"/>
    <s v="FS"/>
    <n v="186890"/>
    <s v="FS186890"/>
    <s v="900242742_FS186890"/>
    <d v="2022-06-23T12:17:00"/>
    <d v="2022-07-22T00:00:00"/>
    <n v="1586300"/>
    <n v="1586300"/>
    <s v="URGENCIA"/>
    <s v="Factura pendiente en programacion de pago"/>
    <s v="Factura pendiente en programacion de pago"/>
    <s v="ACUERDO"/>
    <x v="6"/>
    <n v="1554574"/>
    <n v="1911362741"/>
    <m/>
    <m/>
    <n v="0"/>
    <n v="0"/>
    <n v="0"/>
    <m/>
    <m/>
    <n v="0"/>
    <s v="Finalizada"/>
    <d v="2022-06-23T00:00:00"/>
    <d v="2022-07-22T00:00:00"/>
    <m/>
    <n v="1586300"/>
    <n v="0"/>
    <n v="0"/>
    <n v="0"/>
    <n v="0"/>
    <n v="1586300"/>
  </r>
  <r>
    <n v="900242742"/>
    <s v="FABILU S.A.S"/>
    <s v="FS"/>
    <n v="194317"/>
    <s v="FS194317"/>
    <s v="900242742_FS194317"/>
    <d v="2022-08-02T10:54:00"/>
    <d v="2022-08-18T00:00:00"/>
    <n v="1539528"/>
    <n v="1539528"/>
    <s v="URGENCIA"/>
    <s v="Factura pendiente en programacion de pago"/>
    <s v="Factura pendiente en programacion de pago"/>
    <s v="ACUERDO"/>
    <x v="6"/>
    <n v="1508737"/>
    <n v="1222314728"/>
    <m/>
    <m/>
    <n v="0"/>
    <n v="0"/>
    <n v="0"/>
    <m/>
    <m/>
    <n v="0"/>
    <s v="Finalizada"/>
    <d v="2022-08-02T00:00:00"/>
    <d v="2022-08-18T00:00:00"/>
    <m/>
    <n v="1539528"/>
    <n v="0"/>
    <n v="0"/>
    <n v="0"/>
    <n v="0"/>
    <n v="1539528"/>
  </r>
  <r>
    <n v="900242742"/>
    <s v="FABILU S.A.S"/>
    <s v="FS"/>
    <n v="192155"/>
    <s v="FS192155"/>
    <s v="900242742_FS192155"/>
    <d v="2022-07-22T07:16:00"/>
    <d v="2022-08-05T00:00:00"/>
    <n v="1487697"/>
    <n v="1487697"/>
    <s v="URGENCIA"/>
    <s v="Factura pendiente en programacion de pago"/>
    <s v="Factura pendiente en programacion de pago"/>
    <s v="ACUERDO"/>
    <x v="6"/>
    <n v="1457943"/>
    <n v="1911362769"/>
    <m/>
    <m/>
    <n v="0"/>
    <n v="0"/>
    <n v="0"/>
    <m/>
    <m/>
    <n v="0"/>
    <s v="Finalizada"/>
    <d v="2022-07-22T00:00:00"/>
    <d v="2022-08-05T00:00:00"/>
    <m/>
    <n v="1487697"/>
    <n v="0"/>
    <n v="0"/>
    <n v="0"/>
    <n v="0"/>
    <n v="1487697"/>
  </r>
  <r>
    <n v="900242742"/>
    <s v="FABILU S.A.S"/>
    <s v="CC"/>
    <n v="420520"/>
    <s v="CC420520"/>
    <s v="900242742_CC420520"/>
    <d v="2018-12-04T09:18:00"/>
    <d v="2019-01-18T00:00:00"/>
    <n v="30507426"/>
    <n v="1466906"/>
    <s v="URGENCIA"/>
    <s v="Factura pendiente en programacion de pago"/>
    <s v="Factura pendiente en programacion de pago"/>
    <s v="ACUERDO"/>
    <x v="6"/>
    <n v="1437568"/>
    <n v="1911362684"/>
    <m/>
    <m/>
    <n v="1"/>
    <n v="28459710"/>
    <n v="0"/>
    <n v="2201079251"/>
    <d v="2021-07-19T00:00:00"/>
    <n v="75801144"/>
    <s v="Finalizada"/>
    <d v="2018-12-04T00:00:00"/>
    <d v="2019-01-18T00:00:00"/>
    <m/>
    <n v="30507426"/>
    <n v="0"/>
    <n v="0"/>
    <n v="1466906"/>
    <n v="0"/>
    <n v="30507426"/>
  </r>
  <r>
    <n v="900242742"/>
    <s v="FABILU S.A.S"/>
    <s v="FS"/>
    <n v="102456"/>
    <s v="FS102456"/>
    <s v="900242742_FS102456"/>
    <d v="2021-06-29T16:41:00"/>
    <d v="2021-07-14T00:00:00"/>
    <n v="1396946"/>
    <n v="1396946"/>
    <s v="URGENCIA"/>
    <s v="Factura pendiente en programacion de pago"/>
    <e v="#N/A"/>
    <s v="PARA PAGO"/>
    <x v="6"/>
    <n v="1369007"/>
    <n v="1911362778"/>
    <m/>
    <m/>
    <n v="0"/>
    <n v="0"/>
    <n v="0"/>
    <m/>
    <m/>
    <n v="0"/>
    <s v="Finalizada"/>
    <d v="2021-06-29T00:00:00"/>
    <d v="2021-07-14T00:00:00"/>
    <m/>
    <n v="1396946"/>
    <n v="0"/>
    <n v="0"/>
    <n v="0"/>
    <n v="0"/>
    <n v="1396946"/>
  </r>
  <r>
    <n v="900242742"/>
    <s v="FABILU S.A.S"/>
    <s v="FS"/>
    <n v="185604"/>
    <s v="FS185604"/>
    <s v="900242742_FS185604"/>
    <d v="2022-06-16T07:37:00"/>
    <d v="2022-07-01T00:00:00"/>
    <n v="1296303"/>
    <n v="1296303"/>
    <s v="URGENCIA"/>
    <s v="Factura pendiente en programacion de pago"/>
    <s v="Factura pendiente en programacion de pago"/>
    <s v="ACUERDO"/>
    <x v="6"/>
    <n v="1270377"/>
    <n v="1222287142"/>
    <m/>
    <m/>
    <n v="0"/>
    <n v="0"/>
    <n v="0"/>
    <m/>
    <m/>
    <n v="0"/>
    <s v="Finalizada"/>
    <d v="2022-06-16T00:00:00"/>
    <d v="2022-07-01T00:00:00"/>
    <m/>
    <n v="1296303"/>
    <n v="0"/>
    <n v="0"/>
    <n v="0"/>
    <n v="0"/>
    <n v="1296303"/>
  </r>
  <r>
    <n v="900242742"/>
    <s v="FABILU S.A.S"/>
    <s v="FS"/>
    <n v="99236"/>
    <s v="FS99236"/>
    <s v="900242742_FS99236"/>
    <d v="2021-06-15T14:50:00"/>
    <d v="2021-07-02T00:00:00"/>
    <n v="1185852"/>
    <n v="1185852"/>
    <s v="URGENCIA"/>
    <s v="Factura pendiente en programacion de pago"/>
    <s v="Factura pendiente en programacion de pago"/>
    <s v="ACUERDO"/>
    <x v="6"/>
    <n v="1162135"/>
    <n v="1911362685"/>
    <m/>
    <m/>
    <n v="0"/>
    <n v="0"/>
    <n v="0"/>
    <m/>
    <m/>
    <n v="0"/>
    <s v="Finalizada"/>
    <d v="2021-06-15T00:00:00"/>
    <d v="2021-07-02T00:00:00"/>
    <m/>
    <n v="1185852"/>
    <n v="0"/>
    <n v="0"/>
    <n v="0"/>
    <n v="0"/>
    <n v="1185852"/>
  </r>
  <r>
    <n v="900242742"/>
    <s v="FABILU S.A.S"/>
    <s v="FS"/>
    <n v="162021"/>
    <s v="FS162021"/>
    <s v="900242742_FS162021"/>
    <d v="2022-02-28T10:58:00"/>
    <d v="2022-03-14T00:00:00"/>
    <n v="1182128"/>
    <n v="1182128"/>
    <s v="URGENCIA"/>
    <s v="Factura pendiente en programacion de pago"/>
    <s v="Factura pendiente en programacion de pago"/>
    <s v="ACUERDO"/>
    <x v="6"/>
    <n v="1158483"/>
    <n v="1911362739"/>
    <m/>
    <m/>
    <n v="0"/>
    <n v="0"/>
    <n v="0"/>
    <m/>
    <m/>
    <n v="0"/>
    <s v="Finalizada"/>
    <d v="2022-02-28T00:00:00"/>
    <d v="2022-12-17T00:00:00"/>
    <m/>
    <n v="1182126"/>
    <n v="0"/>
    <n v="0"/>
    <n v="0"/>
    <n v="0"/>
    <n v="1182126"/>
  </r>
  <r>
    <n v="900242742"/>
    <s v="FABILU S.A.S"/>
    <s v="FS"/>
    <n v="173206"/>
    <s v="FS173206"/>
    <s v="900242742_FS173206"/>
    <d v="2022-04-21T14:03:00"/>
    <d v="2022-05-10T00:00:00"/>
    <n v="1172801"/>
    <n v="1172801"/>
    <s v="URGENCIA"/>
    <s v="Factura pendiente en programacion de pago"/>
    <s v="Factura pendiente en programacion de pago"/>
    <s v="ACUERDO"/>
    <x v="6"/>
    <n v="1149345"/>
    <n v="1911362704"/>
    <m/>
    <m/>
    <n v="0"/>
    <n v="0"/>
    <n v="0"/>
    <m/>
    <m/>
    <n v="0"/>
    <s v="Finalizada"/>
    <d v="2022-04-21T00:00:00"/>
    <d v="2022-05-10T00:00:00"/>
    <m/>
    <n v="1172801"/>
    <n v="0"/>
    <n v="0"/>
    <n v="0"/>
    <n v="0"/>
    <n v="1172801"/>
  </r>
  <r>
    <n v="900242742"/>
    <s v="FABILU S.A.S"/>
    <s v="FS"/>
    <n v="247544"/>
    <s v="FS247544"/>
    <s v="900242742_FS247544"/>
    <d v="2023-03-03T15:52:00"/>
    <d v="2023-03-10T00:00:00"/>
    <n v="1135530"/>
    <n v="1135530"/>
    <s v="URGENCIA"/>
    <s v="Factura pendiente en programacion de pago"/>
    <e v="#N/A"/>
    <s v="PARA PAGO"/>
    <x v="6"/>
    <n v="1112819"/>
    <n v="1222315967"/>
    <m/>
    <m/>
    <n v="0"/>
    <n v="0"/>
    <n v="0"/>
    <m/>
    <m/>
    <n v="0"/>
    <s v="Finalizada"/>
    <d v="2023-03-03T00:00:00"/>
    <d v="2023-03-22T00:00:00"/>
    <m/>
    <n v="1135530"/>
    <n v="0"/>
    <n v="0"/>
    <n v="0"/>
    <n v="0"/>
    <n v="1135530"/>
  </r>
  <r>
    <n v="900242742"/>
    <s v="FABILU S.A.S"/>
    <s v="CC"/>
    <n v="184748"/>
    <s v="CC184748"/>
    <s v="900242742_CC184748"/>
    <d v="2015-10-20T14:40:00"/>
    <d v="2016-01-20T00:00:00"/>
    <n v="1194193"/>
    <n v="1074700"/>
    <s v="URGENCIA"/>
    <s v="Factura pendiente en programacion de pago"/>
    <s v="Factura pendiente en programacion de pago"/>
    <s v="PARA PAGO"/>
    <x v="6"/>
    <n v="1053206"/>
    <n v="1911362773"/>
    <m/>
    <m/>
    <n v="2"/>
    <n v="106295"/>
    <n v="0"/>
    <n v="2201303757"/>
    <d v="2022-10-10T00:00:00"/>
    <n v="188584987"/>
    <s v="Finalizada"/>
    <d v="2015-10-20T00:00:00"/>
    <d v="2016-01-20T00:00:00"/>
    <m/>
    <n v="1194193"/>
    <n v="0"/>
    <n v="0"/>
    <n v="0"/>
    <n v="0"/>
    <n v="1194193"/>
  </r>
  <r>
    <n v="900242742"/>
    <s v="FABILU S.A.S"/>
    <s v="FS"/>
    <n v="153363"/>
    <s v="FS153363"/>
    <s v="900242742_FS153363"/>
    <d v="2022-01-26T16:02:00"/>
    <d v="2022-02-01T00:00:00"/>
    <n v="1014577"/>
    <n v="1014577"/>
    <s v="URGENCIA"/>
    <s v="Factura pendiente en programacion de pago"/>
    <s v="Factura pendiente en programacion de pago"/>
    <s v="ACUERDO"/>
    <x v="6"/>
    <n v="994285"/>
    <n v="1222314747"/>
    <m/>
    <m/>
    <n v="0"/>
    <n v="0"/>
    <n v="0"/>
    <m/>
    <m/>
    <n v="0"/>
    <s v="Finalizada"/>
    <d v="2022-01-26T00:00:00"/>
    <d v="2022-12-17T00:00:00"/>
    <m/>
    <n v="1014577"/>
    <n v="0"/>
    <n v="0"/>
    <n v="154700"/>
    <n v="0"/>
    <n v="1014577"/>
  </r>
  <r>
    <n v="900242742"/>
    <s v="FABILU S.A.S"/>
    <s v="FS"/>
    <n v="218256"/>
    <s v="FS218256"/>
    <s v="900242742_FS218256"/>
    <d v="2022-11-03T11:48:00"/>
    <d v="2022-11-17T00:00:00"/>
    <n v="768628"/>
    <n v="768628"/>
    <s v="URGENCIA"/>
    <s v="Factura pendiente en programacion de pago"/>
    <s v="Factura pendiente en programacion de pago"/>
    <s v="ACUERDO"/>
    <x v="6"/>
    <n v="753255"/>
    <n v="1222314743"/>
    <m/>
    <m/>
    <n v="0"/>
    <n v="0"/>
    <n v="0"/>
    <m/>
    <m/>
    <n v="0"/>
    <s v="Finalizada"/>
    <d v="2022-11-03T00:00:00"/>
    <d v="2022-11-17T00:00:00"/>
    <m/>
    <n v="768628"/>
    <n v="0"/>
    <n v="0"/>
    <n v="0"/>
    <n v="0"/>
    <n v="768628"/>
  </r>
  <r>
    <n v="900242742"/>
    <s v="FABILU S.A.S"/>
    <s v="CC"/>
    <n v="261004"/>
    <s v="CC261004"/>
    <s v="900242742_CC261004"/>
    <d v="2016-10-31T10:25:00"/>
    <d v="2016-11-10T00:00:00"/>
    <n v="1769059"/>
    <n v="787245"/>
    <s v="URGENCIA"/>
    <s v="Factura pendiente en programacion de pago"/>
    <s v="Factura pendiente en programacion de pago"/>
    <s v="PARA PAGO"/>
    <x v="6"/>
    <n v="736827"/>
    <n v="1911362674"/>
    <m/>
    <m/>
    <n v="1"/>
    <n v="962178"/>
    <n v="0"/>
    <n v="2201303757"/>
    <d v="2022-10-10T00:00:00"/>
    <n v="188584987"/>
    <s v="Finalizada"/>
    <d v="2016-10-31T00:00:00"/>
    <d v="2016-11-10T00:00:00"/>
    <m/>
    <n v="1733678"/>
    <n v="0"/>
    <n v="0"/>
    <n v="751864"/>
    <n v="0"/>
    <n v="1733678"/>
  </r>
  <r>
    <n v="900242742"/>
    <s v="FABILU S.A.S"/>
    <s v="FS"/>
    <n v="107425"/>
    <s v="FS107425"/>
    <s v="900242742_FS107425"/>
    <d v="2021-07-24T09:25:00"/>
    <d v="2021-08-23T00:00:00"/>
    <n v="741484"/>
    <n v="741484"/>
    <s v="URGENCIA"/>
    <s v="Factura pendiente en programacion de pago"/>
    <s v="Factura pendiente en programacion de pago"/>
    <s v="ACUERDO"/>
    <x v="6"/>
    <n v="726654"/>
    <n v="1911362656"/>
    <m/>
    <m/>
    <n v="0"/>
    <n v="0"/>
    <n v="0"/>
    <m/>
    <m/>
    <n v="0"/>
    <s v="Finalizada"/>
    <d v="2021-04-27T00:00:00"/>
    <d v="2021-08-23T00:00:00"/>
    <m/>
    <n v="741484"/>
    <n v="0"/>
    <n v="0"/>
    <n v="0"/>
    <n v="0"/>
    <n v="741484"/>
  </r>
  <r>
    <n v="900242742"/>
    <s v="FABILU S.A.S"/>
    <s v="FS"/>
    <n v="203115"/>
    <s v="FS203115"/>
    <s v="900242742_FS203115"/>
    <d v="2022-09-08T14:30:00"/>
    <d v="2022-09-19T00:00:00"/>
    <n v="720000"/>
    <n v="720000"/>
    <s v="URGENCIA"/>
    <s v="Factura pendiente en programacion de pago"/>
    <s v="Factura pendiente en programacion de pago"/>
    <s v="ACUERDO"/>
    <x v="6"/>
    <n v="705600"/>
    <n v="1222314731"/>
    <m/>
    <m/>
    <n v="0"/>
    <n v="0"/>
    <n v="0"/>
    <m/>
    <m/>
    <n v="0"/>
    <s v="Finalizada"/>
    <d v="2022-09-08T00:00:00"/>
    <d v="2022-09-19T00:00:00"/>
    <m/>
    <n v="720000"/>
    <n v="0"/>
    <n v="0"/>
    <n v="0"/>
    <n v="0"/>
    <n v="720000"/>
  </r>
  <r>
    <n v="900242742"/>
    <s v="FABILU S.A.S"/>
    <s v="FS"/>
    <n v="225069"/>
    <s v="FS225069"/>
    <s v="900242742_FS225069"/>
    <d v="2022-11-28T14:54:00"/>
    <d v="2022-12-17T00:00:00"/>
    <n v="683687"/>
    <n v="683687"/>
    <s v="URGENCIA"/>
    <s v="Factura pendiente en programacion de pago"/>
    <s v="Factura pendiente en programacion de pago"/>
    <s v="ACUERDO"/>
    <x v="6"/>
    <n v="670013"/>
    <n v="1222314750"/>
    <m/>
    <m/>
    <n v="0"/>
    <n v="0"/>
    <n v="0"/>
    <m/>
    <m/>
    <n v="0"/>
    <s v="Finalizada"/>
    <d v="2022-11-28T00:00:00"/>
    <d v="2022-12-17T00:00:00"/>
    <m/>
    <n v="683687"/>
    <n v="0"/>
    <n v="0"/>
    <n v="0"/>
    <n v="0"/>
    <n v="683687"/>
  </r>
  <r>
    <n v="900242742"/>
    <s v="FABILU S.A.S"/>
    <s v="FS"/>
    <n v="235647"/>
    <s v="FS235647"/>
    <s v="900242742_FS235647"/>
    <d v="2023-01-19T14:05:00"/>
    <d v="2023-02-22T00:00:00"/>
    <n v="648528"/>
    <n v="648528"/>
    <s v="URGENCIA"/>
    <s v="Factura pendiente en programacion de pago"/>
    <e v="#N/A"/>
    <s v="PARA PAGO"/>
    <x v="6"/>
    <n v="635557"/>
    <n v="1222315542"/>
    <m/>
    <m/>
    <n v="0"/>
    <n v="0"/>
    <n v="0"/>
    <m/>
    <m/>
    <n v="0"/>
    <s v="Finalizada"/>
    <d v="2023-01-19T00:00:00"/>
    <d v="2023-02-22T00:00:00"/>
    <m/>
    <n v="648528"/>
    <n v="0"/>
    <n v="0"/>
    <n v="0"/>
    <n v="0"/>
    <n v="648528"/>
  </r>
  <r>
    <n v="900242742"/>
    <s v="FABILU S.A.S"/>
    <s v="FS"/>
    <n v="221820"/>
    <s v="FS221820"/>
    <s v="900242742_FS221820"/>
    <d v="2022-11-18T09:44:00"/>
    <d v="2022-12-17T00:00:00"/>
    <n v="614657"/>
    <n v="614657"/>
    <s v="URGENCIA"/>
    <s v="Factura pendiente en programacion de pago"/>
    <s v="Factura pendiente en programacion de pago"/>
    <s v="ACUERDO"/>
    <x v="6"/>
    <n v="602364"/>
    <n v="1222314749"/>
    <m/>
    <m/>
    <n v="0"/>
    <n v="0"/>
    <n v="0"/>
    <m/>
    <m/>
    <n v="0"/>
    <s v="Finalizada"/>
    <d v="2022-11-18T00:00:00"/>
    <d v="2022-12-17T00:00:00"/>
    <m/>
    <n v="614657"/>
    <n v="0"/>
    <n v="0"/>
    <n v="0"/>
    <n v="0"/>
    <n v="614657"/>
  </r>
  <r>
    <n v="900242742"/>
    <s v="FABILU S.A.S"/>
    <s v="FS"/>
    <n v="140166"/>
    <s v="FS140166"/>
    <s v="900242742_FS140166"/>
    <d v="2021-11-26T08:20:00"/>
    <d v="2021-12-03T00:00:00"/>
    <n v="586603"/>
    <n v="586603"/>
    <s v="URGENCIA"/>
    <s v="Factura pendiente en programacion de pago"/>
    <s v="Factura pendiente en programacion de pago"/>
    <s v="ACUERDO"/>
    <x v="6"/>
    <n v="574871"/>
    <n v="1911362705"/>
    <m/>
    <m/>
    <n v="0"/>
    <n v="0"/>
    <n v="0"/>
    <m/>
    <m/>
    <n v="0"/>
    <s v="Finalizada"/>
    <d v="2021-11-26T00:00:00"/>
    <d v="2021-12-03T00:00:00"/>
    <m/>
    <n v="586603"/>
    <n v="0"/>
    <n v="0"/>
    <n v="0"/>
    <n v="0"/>
    <n v="586603"/>
  </r>
  <r>
    <n v="900242742"/>
    <s v="FABILU S.A.S"/>
    <s v="FS"/>
    <n v="231111"/>
    <s v="FS231111"/>
    <s v="900242742_FS231111"/>
    <d v="2023-01-04T14:31:00"/>
    <d v="2023-01-10T00:00:00"/>
    <n v="577708"/>
    <n v="577708"/>
    <s v="URGENCIA"/>
    <s v="Factura pendiente en programacion de pago"/>
    <e v="#N/A"/>
    <s v="PARA PAGO"/>
    <x v="6"/>
    <n v="566154"/>
    <n v="1911362771"/>
    <m/>
    <m/>
    <n v="0"/>
    <n v="0"/>
    <n v="0"/>
    <m/>
    <m/>
    <n v="0"/>
    <s v="Finalizada"/>
    <d v="2023-01-04T00:00:00"/>
    <d v="2023-01-10T00:00:00"/>
    <m/>
    <n v="577708"/>
    <n v="0"/>
    <n v="0"/>
    <n v="0"/>
    <n v="0"/>
    <n v="577708"/>
  </r>
  <r>
    <n v="900242742"/>
    <s v="FABILU S.A.S"/>
    <s v="FS"/>
    <n v="202841"/>
    <s v="FS202841"/>
    <s v="900242742_FS202841"/>
    <d v="2022-09-07T15:15:00"/>
    <d v="2022-10-10T00:00:00"/>
    <n v="538629"/>
    <n v="538629"/>
    <s v="URGENCIA"/>
    <s v="Factura pendiente en programacion de pago"/>
    <s v="Factura pendiente en programacion de pago"/>
    <s v="ACUERDO"/>
    <x v="6"/>
    <n v="527856"/>
    <n v="1911362744"/>
    <m/>
    <m/>
    <n v="0"/>
    <n v="0"/>
    <n v="0"/>
    <m/>
    <m/>
    <n v="0"/>
    <s v="Finalizada"/>
    <d v="2022-09-07T00:00:00"/>
    <d v="2022-10-10T00:00:00"/>
    <m/>
    <n v="538629"/>
    <n v="0"/>
    <n v="0"/>
    <n v="0"/>
    <n v="0"/>
    <n v="538629"/>
  </r>
  <r>
    <n v="900242742"/>
    <s v="FABILU S.A.S"/>
    <s v="FS"/>
    <n v="174765"/>
    <s v="FS174765"/>
    <s v="900242742_FS174765"/>
    <d v="2022-04-28T08:28:00"/>
    <d v="2022-05-10T00:00:00"/>
    <n v="524893"/>
    <n v="524893"/>
    <s v="URGENCIA"/>
    <s v="Factura pendiente en programacion de pago"/>
    <e v="#N/A"/>
    <s v="PARA PAGO"/>
    <x v="6"/>
    <n v="514395"/>
    <n v="1911362774"/>
    <m/>
    <m/>
    <n v="0"/>
    <n v="0"/>
    <n v="0"/>
    <m/>
    <m/>
    <n v="0"/>
    <s v="Finalizada"/>
    <d v="2022-04-28T00:00:00"/>
    <d v="2022-05-10T00:00:00"/>
    <m/>
    <n v="524893"/>
    <n v="0"/>
    <n v="0"/>
    <n v="0"/>
    <n v="0"/>
    <n v="524893"/>
  </r>
  <r>
    <n v="900242742"/>
    <s v="FABILU S.A.S"/>
    <s v="FS"/>
    <n v="197533"/>
    <s v="FS197533"/>
    <s v="900242742_FS197533"/>
    <d v="2022-08-16T09:05:00"/>
    <d v="2022-09-12T00:00:00"/>
    <n v="517200"/>
    <n v="517200"/>
    <s v="URGENCIA"/>
    <s v="Factura pendiente en programacion de pago"/>
    <s v="Factura pendiente en programacion de pago"/>
    <s v="ACUERDO"/>
    <x v="6"/>
    <n v="506856"/>
    <n v="1911362742"/>
    <m/>
    <m/>
    <n v="0"/>
    <n v="0"/>
    <n v="0"/>
    <m/>
    <m/>
    <n v="0"/>
    <s v="Finalizada"/>
    <d v="2022-08-16T00:00:00"/>
    <d v="2022-09-12T00:00:00"/>
    <m/>
    <n v="517200"/>
    <n v="0"/>
    <n v="0"/>
    <n v="0"/>
    <n v="0"/>
    <n v="517200"/>
  </r>
  <r>
    <n v="900242742"/>
    <s v="FABILU S.A.S"/>
    <s v="FS"/>
    <n v="184596"/>
    <s v="FS184596"/>
    <s v="900242742_FS184596"/>
    <d v="2022-06-10T14:56:00"/>
    <d v="2022-07-01T00:00:00"/>
    <n v="441688"/>
    <n v="441688"/>
    <s v="URGENCIA"/>
    <s v="Factura pendiente en programacion de pago"/>
    <s v="Factura pendiente en programacion de pago"/>
    <s v="ACUERDO"/>
    <x v="6"/>
    <n v="432854"/>
    <n v="1222287140"/>
    <m/>
    <m/>
    <n v="0"/>
    <n v="0"/>
    <n v="0"/>
    <m/>
    <m/>
    <n v="0"/>
    <s v="Finalizada"/>
    <d v="2022-06-10T00:00:00"/>
    <d v="2022-07-01T00:00:00"/>
    <m/>
    <n v="441688"/>
    <n v="0"/>
    <n v="0"/>
    <n v="0"/>
    <n v="0"/>
    <n v="441688"/>
  </r>
  <r>
    <n v="900242742"/>
    <s v="FABILU S.A.S"/>
    <s v="FS"/>
    <n v="37250"/>
    <s v="FS37250"/>
    <s v="900242742_FS37250"/>
    <d v="2020-08-26T13:45:00"/>
    <d v="2020-09-03T00:00:00"/>
    <n v="400000"/>
    <n v="400000"/>
    <s v="URGENCIA"/>
    <s v="Factura pendiente en programacion de pago"/>
    <e v="#N/A"/>
    <s v="PARA PAGO"/>
    <x v="6"/>
    <n v="392000"/>
    <n v="1911362903"/>
    <m/>
    <m/>
    <n v="0"/>
    <n v="0"/>
    <n v="0"/>
    <m/>
    <m/>
    <n v="0"/>
    <s v="Finalizada"/>
    <d v="2020-08-26T00:00:00"/>
    <d v="2020-09-03T00:00:00"/>
    <m/>
    <n v="400000"/>
    <n v="0"/>
    <n v="0"/>
    <n v="0"/>
    <n v="0"/>
    <n v="400000"/>
  </r>
  <r>
    <n v="900242742"/>
    <s v="FABILU S.A.S"/>
    <s v="FS"/>
    <n v="35258"/>
    <s v="FS35258"/>
    <s v="900242742_FS35258"/>
    <d v="2020-08-09T16:28:00"/>
    <d v="2020-09-05T00:00:00"/>
    <n v="400000"/>
    <n v="400000"/>
    <s v="URGENCIA"/>
    <s v="Factura pendiente en programacion de pago"/>
    <e v="#N/A"/>
    <s v="PARA PAGO"/>
    <x v="6"/>
    <n v="392000"/>
    <n v="1911362901"/>
    <m/>
    <m/>
    <n v="0"/>
    <n v="0"/>
    <n v="0"/>
    <m/>
    <m/>
    <n v="0"/>
    <s v="Finalizada"/>
    <d v="2020-08-09T00:00:00"/>
    <d v="2020-09-05T00:00:00"/>
    <m/>
    <n v="400000"/>
    <n v="0"/>
    <n v="0"/>
    <n v="0"/>
    <n v="0"/>
    <n v="400000"/>
  </r>
  <r>
    <n v="900242742"/>
    <s v="FABILU S.A.S"/>
    <s v="FS"/>
    <n v="35261"/>
    <s v="FS35261"/>
    <s v="900242742_FS35261"/>
    <d v="2020-08-09T16:38:00"/>
    <d v="2020-09-05T00:00:00"/>
    <n v="400000"/>
    <n v="400000"/>
    <s v="URGENCIA"/>
    <s v="Factura pendiente en programacion de pago"/>
    <e v="#N/A"/>
    <s v="PARA PAGO"/>
    <x v="6"/>
    <n v="392000"/>
    <n v="1911362902"/>
    <m/>
    <m/>
    <n v="0"/>
    <n v="0"/>
    <n v="0"/>
    <m/>
    <m/>
    <n v="0"/>
    <s v="Finalizada"/>
    <d v="2020-08-09T00:00:00"/>
    <d v="2020-09-05T00:00:00"/>
    <m/>
    <n v="400000"/>
    <n v="0"/>
    <n v="0"/>
    <n v="0"/>
    <n v="0"/>
    <n v="400000"/>
  </r>
  <r>
    <n v="900242742"/>
    <s v="FABILU S.A.S"/>
    <s v="FS"/>
    <n v="239203"/>
    <s v="FS239203"/>
    <s v="900242742_FS239203"/>
    <d v="2023-02-03T14:43:00"/>
    <d v="2023-02-16T00:00:00"/>
    <n v="367921"/>
    <n v="367921"/>
    <s v="URGENCIA"/>
    <s v="Factura pendiente en programacion de pago"/>
    <e v="#N/A"/>
    <s v="PARA PAGO"/>
    <x v="6"/>
    <n v="360563"/>
    <n v="1222315416"/>
    <m/>
    <m/>
    <n v="0"/>
    <n v="0"/>
    <n v="0"/>
    <m/>
    <m/>
    <n v="0"/>
    <s v="Finalizada"/>
    <d v="2023-02-03T00:00:00"/>
    <d v="2023-02-16T00:00:00"/>
    <m/>
    <n v="367921"/>
    <n v="0"/>
    <n v="0"/>
    <n v="0"/>
    <n v="0"/>
    <n v="367921"/>
  </r>
  <r>
    <n v="900242742"/>
    <s v="FABILU S.A.S"/>
    <s v="FS"/>
    <n v="208670"/>
    <s v="FS208670"/>
    <s v="900242742_FS208670"/>
    <d v="2022-09-30T14:50:00"/>
    <d v="2022-10-12T00:00:00"/>
    <n v="357501"/>
    <n v="357501"/>
    <s v="URGENCIA"/>
    <s v="Factura pendiente en programacion de pago"/>
    <s v="Factura pendiente en programacion de pago"/>
    <s v="ACUERDO"/>
    <x v="6"/>
    <n v="350351"/>
    <n v="1911362751"/>
    <m/>
    <m/>
    <n v="0"/>
    <n v="0"/>
    <n v="0"/>
    <m/>
    <m/>
    <n v="0"/>
    <s v="Finalizada"/>
    <d v="2022-09-30T00:00:00"/>
    <d v="2022-10-12T00:00:00"/>
    <m/>
    <n v="357501"/>
    <n v="0"/>
    <n v="0"/>
    <n v="0"/>
    <n v="0"/>
    <n v="357501"/>
  </r>
  <r>
    <n v="900242742"/>
    <s v="FABILU S.A.S"/>
    <s v="FS"/>
    <n v="184390"/>
    <s v="FS184390"/>
    <s v="900242742_FS184390"/>
    <d v="2022-06-09T19:40:00"/>
    <d v="2022-07-01T00:00:00"/>
    <n v="350937"/>
    <n v="350937"/>
    <s v="URGENCIA"/>
    <s v="Factura pendiente en programacion de pago"/>
    <s v="Factura pendiente en programacion de pago"/>
    <s v="ACUERDO"/>
    <x v="6"/>
    <n v="343918"/>
    <n v="1222287139"/>
    <m/>
    <m/>
    <n v="0"/>
    <n v="0"/>
    <n v="0"/>
    <m/>
    <m/>
    <n v="0"/>
    <s v="Finalizada"/>
    <d v="2022-06-09T00:00:00"/>
    <d v="2022-07-01T00:00:00"/>
    <m/>
    <n v="350937"/>
    <n v="0"/>
    <n v="0"/>
    <n v="0"/>
    <n v="0"/>
    <n v="350937"/>
  </r>
  <r>
    <n v="900242742"/>
    <s v="FABILU S.A.S"/>
    <s v="FS"/>
    <n v="125645"/>
    <s v="FS125645"/>
    <s v="900242742_FS125645"/>
    <d v="2021-10-05T15:23:00"/>
    <d v="2021-10-21T00:00:00"/>
    <n v="17050004"/>
    <n v="115250"/>
    <s v="URGENCIA"/>
    <s v="Factura pendiente en programacion de pago"/>
    <s v="Factura pendiente en programacion de pago"/>
    <s v="ACUERDO"/>
    <x v="6"/>
    <n v="325825"/>
    <n v="1911362667"/>
    <m/>
    <m/>
    <n v="1"/>
    <n v="16383178"/>
    <n v="0"/>
    <n v="2201378441"/>
    <d v="2023-04-24T00:00:00"/>
    <n v="500169069.13999999"/>
    <s v="Finalizada"/>
    <d v="2021-10-05T00:00:00"/>
    <d v="2021-10-21T00:00:00"/>
    <m/>
    <n v="17050004"/>
    <n v="0"/>
    <n v="0"/>
    <n v="0"/>
    <n v="0"/>
    <n v="17050004"/>
  </r>
  <r>
    <n v="900242742"/>
    <s v="FABILU S.A.S"/>
    <s v="FS"/>
    <n v="212200"/>
    <s v="FS212200"/>
    <s v="900242742_FS212200"/>
    <d v="2022-10-13T11:53:00"/>
    <d v="2022-11-18T00:00:00"/>
    <n v="324264"/>
    <n v="324264"/>
    <s v="URGENCIA"/>
    <s v="Factura pendiente en programacion de pago"/>
    <s v="Factura pendiente en programacion de pago"/>
    <s v="ACUERDO"/>
    <x v="6"/>
    <n v="317779"/>
    <n v="1222329714"/>
    <m/>
    <m/>
    <n v="0"/>
    <n v="0"/>
    <n v="0"/>
    <m/>
    <m/>
    <n v="0"/>
    <s v="Finalizada"/>
    <d v="2022-10-13T00:00:00"/>
    <d v="2022-11-18T00:00:00"/>
    <m/>
    <n v="324264"/>
    <n v="0"/>
    <n v="0"/>
    <n v="0"/>
    <n v="0"/>
    <n v="324264"/>
  </r>
  <r>
    <n v="900242742"/>
    <s v="FABILU S.A.S"/>
    <s v="FS"/>
    <n v="234247"/>
    <s v="FS234247"/>
    <s v="900242742_FS234247"/>
    <d v="2023-01-15T12:45:00"/>
    <d v="2023-02-16T00:00:00"/>
    <n v="322083"/>
    <n v="322083"/>
    <s v="URGENCIA"/>
    <s v="Factura pendiente en programacion de pago"/>
    <e v="#N/A"/>
    <s v="PARA PAGO"/>
    <x v="6"/>
    <n v="315641"/>
    <n v="1222315415"/>
    <m/>
    <m/>
    <n v="0"/>
    <n v="0"/>
    <n v="0"/>
    <m/>
    <m/>
    <n v="0"/>
    <s v="Finalizada"/>
    <d v="2023-01-15T00:00:00"/>
    <d v="2023-02-16T00:00:00"/>
    <m/>
    <n v="322083"/>
    <n v="0"/>
    <n v="0"/>
    <n v="0"/>
    <n v="0"/>
    <n v="322083"/>
  </r>
  <r>
    <n v="900242742"/>
    <s v="FABILU S.A.S"/>
    <s v="FS"/>
    <n v="184255"/>
    <s v="FS184255"/>
    <s v="900242742_FS184255"/>
    <d v="2022-06-09T11:01:00"/>
    <d v="2022-07-01T00:00:00"/>
    <n v="314671"/>
    <n v="314671"/>
    <s v="URGENCIA"/>
    <s v="Factura pendiente en programacion de pago"/>
    <s v="Factura pendiente en programacion de pago"/>
    <s v="ACUERDO"/>
    <x v="6"/>
    <n v="308378"/>
    <n v="1222287138"/>
    <m/>
    <m/>
    <n v="0"/>
    <n v="0"/>
    <n v="0"/>
    <m/>
    <m/>
    <n v="0"/>
    <s v="Finalizada"/>
    <d v="2022-06-09T00:00:00"/>
    <d v="2022-07-01T00:00:00"/>
    <m/>
    <n v="314671"/>
    <n v="0"/>
    <n v="0"/>
    <n v="0"/>
    <n v="0"/>
    <n v="314671"/>
  </r>
  <r>
    <n v="900242742"/>
    <s v="FABILU S.A.S"/>
    <s v="FS"/>
    <n v="153462"/>
    <s v="FS153462"/>
    <s v="900242742_FS153462"/>
    <d v="2022-01-27T08:39:00"/>
    <d v="2022-02-01T00:00:00"/>
    <n v="293100"/>
    <n v="293100"/>
    <s v="URGENCIA"/>
    <s v="Factura pendiente en programacion de pago"/>
    <s v="Factura pendiente en programacion de pago"/>
    <s v="ACUERDO"/>
    <x v="6"/>
    <n v="287238"/>
    <n v="1911362738"/>
    <m/>
    <m/>
    <n v="0"/>
    <n v="0"/>
    <n v="0"/>
    <m/>
    <m/>
    <n v="0"/>
    <s v="Finalizada"/>
    <d v="2022-01-27T00:00:00"/>
    <d v="2022-02-01T00:00:00"/>
    <m/>
    <n v="293100"/>
    <n v="0"/>
    <n v="0"/>
    <n v="0"/>
    <n v="0"/>
    <n v="293100"/>
  </r>
  <r>
    <n v="900242742"/>
    <s v="FABILU S.A.S"/>
    <s v="FS"/>
    <n v="190917"/>
    <s v="FS190917"/>
    <s v="900242742_FS190917"/>
    <d v="2022-07-14T23:38:00"/>
    <d v="2022-08-05T00:00:00"/>
    <n v="292905"/>
    <n v="292905"/>
    <s v="URGENCIA"/>
    <s v="Factura pendiente en programacion de pago"/>
    <s v="Factura pendiente en programacion de pago"/>
    <s v="ACUERDO"/>
    <x v="6"/>
    <n v="287047"/>
    <n v="1911362678"/>
    <m/>
    <m/>
    <n v="0"/>
    <n v="0"/>
    <n v="0"/>
    <m/>
    <m/>
    <n v="0"/>
    <s v="Finalizada"/>
    <d v="2022-07-14T00:00:00"/>
    <d v="2022-08-05T00:00:00"/>
    <m/>
    <n v="292905"/>
    <n v="0"/>
    <n v="0"/>
    <n v="0"/>
    <n v="0"/>
    <n v="292905"/>
  </r>
  <r>
    <n v="900242742"/>
    <s v="FABILU S.A.S"/>
    <s v="FS"/>
    <n v="221649"/>
    <s v="FS221649"/>
    <s v="900242742_FS221649"/>
    <d v="2022-11-17T13:53:00"/>
    <d v="2022-12-17T00:00:00"/>
    <n v="289057"/>
    <n v="289057"/>
    <s v="URGENCIA"/>
    <s v="Factura pendiente en programacion de pago"/>
    <s v="Factura pendiente en programacion de pago"/>
    <s v="ACUERDO"/>
    <x v="6"/>
    <n v="283276"/>
    <n v="1222314748"/>
    <m/>
    <m/>
    <n v="0"/>
    <n v="0"/>
    <n v="0"/>
    <m/>
    <m/>
    <n v="0"/>
    <s v="Finalizada"/>
    <d v="2022-11-17T00:00:00"/>
    <d v="2022-12-17T00:00:00"/>
    <m/>
    <n v="289057"/>
    <n v="0"/>
    <n v="0"/>
    <n v="0"/>
    <n v="0"/>
    <n v="289057"/>
  </r>
  <r>
    <n v="900242742"/>
    <s v="FABILU S.A.S"/>
    <s v="FS"/>
    <n v="144362"/>
    <s v="FS144362"/>
    <s v="900242742_FS144362"/>
    <d v="2021-12-13T13:47:00"/>
    <d v="2021-12-20T00:00:00"/>
    <n v="251037"/>
    <n v="251037"/>
    <s v="URGENCIA"/>
    <s v="Factura pendiente en programacion de pago"/>
    <s v="Factura pendiente en programacion de pago"/>
    <s v="ACUERDO"/>
    <x v="6"/>
    <n v="246016"/>
    <n v="1911362659"/>
    <m/>
    <m/>
    <n v="0"/>
    <n v="0"/>
    <n v="0"/>
    <m/>
    <m/>
    <n v="0"/>
    <s v="Finalizada"/>
    <d v="2021-12-13T00:00:00"/>
    <d v="2021-12-20T00:00:00"/>
    <m/>
    <n v="251037"/>
    <n v="0"/>
    <n v="0"/>
    <n v="0"/>
    <n v="0"/>
    <n v="251037"/>
  </r>
  <r>
    <n v="900242742"/>
    <s v="FABILU S.A.S"/>
    <s v="FS"/>
    <n v="239827"/>
    <s v="FS239827"/>
    <s v="900242742_FS239827"/>
    <d v="2023-02-06T14:32:00"/>
    <d v="2023-02-22T00:00:00"/>
    <n v="225000"/>
    <n v="225000"/>
    <s v="URGENCIA"/>
    <s v="Factura pendiente en programacion de pago"/>
    <e v="#N/A"/>
    <s v="PARA PAGO"/>
    <x v="6"/>
    <n v="220500"/>
    <n v="1222315544"/>
    <m/>
    <m/>
    <n v="0"/>
    <n v="0"/>
    <n v="0"/>
    <m/>
    <m/>
    <n v="0"/>
    <s v="Finalizada"/>
    <d v="2023-02-06T00:00:00"/>
    <d v="2023-02-22T00:00:00"/>
    <m/>
    <n v="225000"/>
    <n v="0"/>
    <n v="0"/>
    <n v="0"/>
    <n v="0"/>
    <n v="225000"/>
  </r>
  <r>
    <n v="900242742"/>
    <s v="FABILU S.A.S"/>
    <s v="FS"/>
    <n v="197523"/>
    <s v="FS197523"/>
    <s v="900242742_FS197523"/>
    <d v="2022-08-16T08:43:00"/>
    <d v="2022-09-19T00:00:00"/>
    <n v="217330"/>
    <n v="217330"/>
    <s v="URGENCIA"/>
    <s v="Factura pendiente en programacion de pago"/>
    <s v="Factura pendiente en programacion de pago"/>
    <s v="ACUERDO"/>
    <x v="6"/>
    <n v="212983"/>
    <n v="1222314734"/>
    <m/>
    <m/>
    <n v="0"/>
    <n v="0"/>
    <n v="0"/>
    <m/>
    <m/>
    <n v="0"/>
    <s v="Finalizada"/>
    <d v="2022-08-16T00:00:00"/>
    <d v="2022-09-19T00:00:00"/>
    <m/>
    <n v="217330"/>
    <n v="0"/>
    <n v="0"/>
    <n v="0"/>
    <n v="0"/>
    <n v="217330"/>
  </r>
  <r>
    <n v="900242742"/>
    <s v="FABILU S.A.S"/>
    <s v="FS"/>
    <n v="46964"/>
    <s v="FS46964"/>
    <s v="900242742_FS46964"/>
    <d v="2020-10-26T15:15:00"/>
    <d v="2020-11-07T00:00:00"/>
    <n v="217000"/>
    <n v="217000"/>
    <s v="COVID"/>
    <s v="Factura pendiente en programacion de pago"/>
    <s v="Factura pendiente en programacion de pago"/>
    <s v="ACUERDO"/>
    <x v="6"/>
    <n v="212660"/>
    <n v="1911119061"/>
    <m/>
    <m/>
    <n v="0"/>
    <n v="0"/>
    <n v="0"/>
    <m/>
    <m/>
    <n v="0"/>
    <s v="Finalizada"/>
    <d v="2020-10-26T00:00:00"/>
    <d v="2020-11-06T00:00:00"/>
    <m/>
    <n v="217000"/>
    <n v="0"/>
    <n v="0"/>
    <n v="0"/>
    <n v="0"/>
    <n v="217000"/>
  </r>
  <r>
    <n v="900242742"/>
    <s v="FABILU S.A.S"/>
    <s v="FS"/>
    <n v="196832"/>
    <s v="FS196832"/>
    <s v="900242742_FS196832"/>
    <d v="2022-08-11T11:02:00"/>
    <d v="2022-08-13T00:00:00"/>
    <n v="216994"/>
    <n v="216994"/>
    <s v="COVID"/>
    <s v="Factura pendiente en programacion de pago"/>
    <s v="Factura pendiente en programacion de pago"/>
    <s v="ACUERDO"/>
    <x v="6"/>
    <n v="212654"/>
    <n v="1222314727"/>
    <m/>
    <m/>
    <n v="0"/>
    <n v="0"/>
    <n v="0"/>
    <m/>
    <m/>
    <n v="0"/>
    <s v="Finalizada"/>
    <d v="2022-08-11T00:00:00"/>
    <d v="2022-08-13T00:00:00"/>
    <m/>
    <n v="216994"/>
    <n v="0"/>
    <n v="0"/>
    <n v="0"/>
    <n v="0"/>
    <n v="216994"/>
  </r>
  <r>
    <n v="900242742"/>
    <s v="FABILU S.A.S"/>
    <s v="FS"/>
    <n v="205087"/>
    <s v="FS205087"/>
    <s v="900242742_FS205087"/>
    <d v="2022-09-16T12:05:00"/>
    <d v="2022-10-07T00:00:00"/>
    <n v="216994"/>
    <n v="216994"/>
    <s v="COVID"/>
    <s v="Factura pendiente en programacion de pago"/>
    <s v="Factura pendiente en programacion de pago"/>
    <s v="ACUERDO"/>
    <x v="6"/>
    <n v="212654"/>
    <n v="1222314738"/>
    <m/>
    <m/>
    <n v="0"/>
    <n v="0"/>
    <n v="0"/>
    <m/>
    <m/>
    <n v="0"/>
    <s v="Finalizada"/>
    <d v="2022-09-16T00:00:00"/>
    <d v="2022-10-07T00:00:00"/>
    <m/>
    <n v="216994"/>
    <n v="0"/>
    <n v="0"/>
    <n v="0"/>
    <n v="0"/>
    <n v="216994"/>
  </r>
  <r>
    <n v="900242742"/>
    <s v="FABILU S.A.S"/>
    <s v="FS"/>
    <n v="202964"/>
    <s v="FS202964"/>
    <s v="900242742_FS202964"/>
    <d v="2022-09-08T08:40:00"/>
    <d v="2022-09-17T00:00:00"/>
    <n v="216994"/>
    <n v="216994"/>
    <s v="COVID"/>
    <s v="Factura pendiente en programacion de pago"/>
    <s v="Factura pendiente en programacion de pago"/>
    <s v="ACUERDO"/>
    <x v="6"/>
    <n v="212654"/>
    <n v="1222314730"/>
    <m/>
    <m/>
    <n v="0"/>
    <n v="0"/>
    <n v="0"/>
    <m/>
    <m/>
    <n v="0"/>
    <s v="Finalizada"/>
    <d v="2022-09-08T00:00:00"/>
    <d v="2022-09-17T00:00:00"/>
    <m/>
    <n v="216994"/>
    <n v="0"/>
    <n v="0"/>
    <n v="0"/>
    <n v="0"/>
    <n v="216994"/>
  </r>
  <r>
    <n v="900242742"/>
    <s v="FABILU S.A.S"/>
    <s v="FS"/>
    <n v="204115"/>
    <s v="FS204115"/>
    <s v="900242742_FS204115"/>
    <d v="2022-09-13T08:05:00"/>
    <d v="2022-09-19T00:00:00"/>
    <n v="216994"/>
    <n v="216994"/>
    <s v="COVID"/>
    <s v="Factura pendiente en programacion de pago"/>
    <s v="Factura pendiente en programacion de pago"/>
    <s v="ACUERDO"/>
    <x v="6"/>
    <n v="212654"/>
    <n v="1222314733"/>
    <m/>
    <m/>
    <n v="0"/>
    <n v="0"/>
    <n v="0"/>
    <m/>
    <m/>
    <n v="0"/>
    <s v="Finalizada"/>
    <d v="2022-09-13T00:00:00"/>
    <d v="2022-09-19T00:00:00"/>
    <m/>
    <n v="216994"/>
    <n v="0"/>
    <n v="0"/>
    <n v="0"/>
    <n v="0"/>
    <n v="216994"/>
  </r>
  <r>
    <n v="900242742"/>
    <s v="FABILU S.A.S"/>
    <s v="FS"/>
    <n v="204130"/>
    <s v="FS204130"/>
    <s v="900242742_FS204130"/>
    <d v="2022-09-13T08:21:00"/>
    <d v="2022-09-19T00:00:00"/>
    <n v="216994"/>
    <n v="216994"/>
    <s v="COVID"/>
    <s v="Factura pendiente en programacion de pago"/>
    <s v="Factura pendiente en programacion de pago"/>
    <s v="ACUERDO"/>
    <x v="6"/>
    <n v="212654"/>
    <n v="1222146221"/>
    <m/>
    <m/>
    <n v="0"/>
    <n v="0"/>
    <n v="0"/>
    <m/>
    <m/>
    <n v="0"/>
    <s v="Finalizada"/>
    <d v="2022-09-13T00:00:00"/>
    <d v="2022-09-19T00:00:00"/>
    <m/>
    <n v="216994"/>
    <n v="0"/>
    <n v="0"/>
    <n v="0"/>
    <n v="0"/>
    <n v="216994"/>
  </r>
  <r>
    <n v="900242742"/>
    <s v="FABILU S.A.S"/>
    <s v="FS"/>
    <n v="204312"/>
    <s v="FS204312"/>
    <s v="900242742_FS204312"/>
    <d v="2022-09-13T14:28:00"/>
    <d v="2022-09-19T00:00:00"/>
    <n v="216994"/>
    <n v="216994"/>
    <s v="COVID"/>
    <s v="Factura pendiente en programacion de pago"/>
    <s v="Factura pendiente en programacion de pago"/>
    <s v="ACUERDO"/>
    <x v="6"/>
    <n v="212654"/>
    <n v="1222314732"/>
    <m/>
    <m/>
    <n v="0"/>
    <n v="0"/>
    <n v="0"/>
    <m/>
    <m/>
    <n v="0"/>
    <s v="Finalizada"/>
    <d v="2022-09-13T00:00:00"/>
    <d v="2022-09-19T00:00:00"/>
    <m/>
    <n v="216994"/>
    <n v="0"/>
    <n v="0"/>
    <n v="0"/>
    <n v="0"/>
    <n v="216994"/>
  </r>
  <r>
    <n v="900242742"/>
    <s v="FABILU S.A.S"/>
    <s v="FS"/>
    <n v="205025"/>
    <s v="FS205025"/>
    <s v="900242742_FS205025"/>
    <d v="2022-09-16T10:10:00"/>
    <d v="2022-10-07T00:00:00"/>
    <n v="216994"/>
    <n v="216994"/>
    <s v="COVID"/>
    <s v="Factura pendiente en programacion de pago"/>
    <s v="Factura pendiente en programacion de pago"/>
    <s v="ACUERDO"/>
    <x v="6"/>
    <n v="212654"/>
    <n v="1222314737"/>
    <m/>
    <m/>
    <n v="0"/>
    <n v="0"/>
    <n v="0"/>
    <m/>
    <m/>
    <n v="0"/>
    <s v="Finalizada"/>
    <d v="2022-09-16T00:00:00"/>
    <d v="2022-10-07T00:00:00"/>
    <m/>
    <n v="216994"/>
    <n v="0"/>
    <n v="0"/>
    <n v="0"/>
    <n v="0"/>
    <n v="216994"/>
  </r>
  <r>
    <n v="900242742"/>
    <s v="FABILU S.A.S"/>
    <s v="FS"/>
    <n v="205416"/>
    <s v="FS205416"/>
    <s v="900242742_FS205416"/>
    <d v="2022-09-19T10:33:00"/>
    <d v="2022-10-07T00:00:00"/>
    <n v="216994"/>
    <n v="216994"/>
    <s v="COVID"/>
    <s v="Factura pendiente en programacion de pago"/>
    <s v="Factura pendiente en programacion de pago"/>
    <s v="ACUERDO"/>
    <x v="6"/>
    <n v="212654"/>
    <n v="1222314739"/>
    <m/>
    <m/>
    <n v="0"/>
    <n v="0"/>
    <n v="0"/>
    <m/>
    <m/>
    <n v="0"/>
    <s v="Finalizada"/>
    <d v="2022-09-19T00:00:00"/>
    <d v="2022-10-07T00:00:00"/>
    <m/>
    <n v="216994"/>
    <n v="0"/>
    <n v="0"/>
    <n v="0"/>
    <n v="0"/>
    <n v="216994"/>
  </r>
  <r>
    <n v="900242742"/>
    <s v="FABILU S.A.S"/>
    <s v="FS"/>
    <n v="205529"/>
    <s v="FS205529"/>
    <s v="900242742_FS205529"/>
    <d v="2022-09-19T14:13:00"/>
    <d v="2022-10-07T00:00:00"/>
    <n v="216994"/>
    <n v="216994"/>
    <s v="COVID"/>
    <s v="Factura pendiente en programacion de pago"/>
    <s v="Factura pendiente en programacion de pago"/>
    <s v="ACUERDO"/>
    <x v="6"/>
    <n v="212654"/>
    <n v="1222314740"/>
    <m/>
    <m/>
    <n v="0"/>
    <n v="0"/>
    <n v="0"/>
    <m/>
    <m/>
    <n v="0"/>
    <s v="Finalizada"/>
    <d v="2022-09-19T00:00:00"/>
    <d v="2022-10-07T00:00:00"/>
    <m/>
    <n v="216994"/>
    <n v="0"/>
    <n v="0"/>
    <n v="0"/>
    <n v="0"/>
    <n v="216994"/>
  </r>
  <r>
    <n v="900242742"/>
    <s v="FABILU S.A.S"/>
    <s v="FS"/>
    <n v="219443"/>
    <s v="FS219443"/>
    <s v="900242742_FS219443"/>
    <d v="2022-11-08T14:08:00"/>
    <d v="2022-11-18T00:00:00"/>
    <n v="216994"/>
    <n v="216994"/>
    <s v="COVID"/>
    <s v="Factura pendiente en programacion de pago"/>
    <s v="Factura pendiente en programacion de pago"/>
    <s v="ACUERDO"/>
    <x v="6"/>
    <n v="212654"/>
    <n v="1222314745"/>
    <m/>
    <m/>
    <n v="0"/>
    <n v="0"/>
    <n v="0"/>
    <m/>
    <m/>
    <n v="0"/>
    <s v="Finalizada"/>
    <d v="2022-11-08T00:00:00"/>
    <d v="2022-11-18T00:00:00"/>
    <m/>
    <n v="216994"/>
    <n v="0"/>
    <n v="0"/>
    <n v="0"/>
    <n v="0"/>
    <n v="216994"/>
  </r>
  <r>
    <n v="900242742"/>
    <s v="FABILU S.A.S"/>
    <s v="FS"/>
    <n v="217963"/>
    <s v="FS217963"/>
    <s v="900242742_FS217963"/>
    <d v="2022-11-02T14:38:00"/>
    <d v="2022-11-18T00:00:00"/>
    <n v="216994"/>
    <n v="216994"/>
    <s v="COVID"/>
    <s v="Factura pendiente en programacion de pago"/>
    <s v="Factura pendiente en programacion de pago"/>
    <s v="ACUERDO"/>
    <x v="6"/>
    <n v="212654"/>
    <n v="1222314744"/>
    <m/>
    <m/>
    <n v="0"/>
    <n v="0"/>
    <n v="0"/>
    <m/>
    <m/>
    <n v="0"/>
    <s v="Finalizada"/>
    <d v="2022-11-02T00:00:00"/>
    <d v="2022-11-18T00:00:00"/>
    <m/>
    <n v="216994"/>
    <n v="0"/>
    <n v="0"/>
    <n v="0"/>
    <n v="0"/>
    <n v="216994"/>
  </r>
  <r>
    <n v="900242742"/>
    <s v="FABILU S.A.S"/>
    <s v="FS"/>
    <n v="220482"/>
    <s v="FS220482"/>
    <s v="900242742_FS220482"/>
    <d v="2022-11-11T14:26:00"/>
    <d v="2022-12-19T00:00:00"/>
    <n v="216994"/>
    <n v="216994"/>
    <s v="COVID"/>
    <s v="Factura pendiente en programacion de pago"/>
    <s v="Factura pendiente en programacion de pago"/>
    <s v="ACUERDO"/>
    <x v="6"/>
    <n v="212654"/>
    <n v="1222314751"/>
    <m/>
    <m/>
    <n v="0"/>
    <n v="0"/>
    <n v="0"/>
    <m/>
    <m/>
    <n v="0"/>
    <s v="Finalizada"/>
    <d v="2022-11-11T00:00:00"/>
    <d v="2022-12-19T00:00:00"/>
    <m/>
    <n v="216994"/>
    <n v="0"/>
    <n v="0"/>
    <n v="0"/>
    <n v="0"/>
    <n v="216994"/>
  </r>
  <r>
    <n v="900242742"/>
    <s v="FABILU S.A.S"/>
    <s v="FS"/>
    <n v="217364"/>
    <s v="FS217364"/>
    <s v="900242742_FS217364"/>
    <d v="2022-11-01T11:29:00"/>
    <d v="2022-11-18T00:00:00"/>
    <n v="269900"/>
    <n v="194328"/>
    <s v="URGENCIA"/>
    <s v="Factura pendiente en programacion de pago"/>
    <s v="Factura pendiente en programacion de pago"/>
    <s v="ACUERDO"/>
    <x v="6"/>
    <n v="190441"/>
    <n v="1222314746"/>
    <m/>
    <m/>
    <n v="1"/>
    <n v="74061"/>
    <n v="0"/>
    <n v="2201366609"/>
    <d v="2023-03-24T00:00:00"/>
    <n v="74061"/>
    <s v="Finalizada"/>
    <d v="2022-11-01T00:00:00"/>
    <d v="2022-11-18T00:00:00"/>
    <m/>
    <n v="269900"/>
    <n v="0"/>
    <n v="0"/>
    <n v="0"/>
    <n v="0"/>
    <n v="269900"/>
  </r>
  <r>
    <n v="900242742"/>
    <s v="FABILU S.A.S"/>
    <s v="FS"/>
    <n v="186932"/>
    <s v="FS186932"/>
    <s v="900242742_FS186932"/>
    <d v="2022-06-23T14:29:00"/>
    <d v="2022-07-22T00:00:00"/>
    <n v="191919"/>
    <n v="191919"/>
    <s v="URGENCIA"/>
    <s v="Factura pendiente en programacion de pago"/>
    <s v="Factura pendiente en programacion de pago"/>
    <s v="ACUERDO"/>
    <x v="6"/>
    <n v="188081"/>
    <n v="1222314723"/>
    <m/>
    <m/>
    <n v="0"/>
    <n v="0"/>
    <n v="0"/>
    <m/>
    <m/>
    <n v="0"/>
    <s v="Finalizada"/>
    <d v="2022-06-23T00:00:00"/>
    <d v="2022-07-22T00:00:00"/>
    <m/>
    <n v="191919"/>
    <n v="0"/>
    <n v="0"/>
    <n v="0"/>
    <n v="0"/>
    <n v="191919"/>
  </r>
  <r>
    <n v="900242742"/>
    <s v="FABILU S.A.S"/>
    <s v="FS"/>
    <n v="191646"/>
    <s v="FS191646"/>
    <s v="900242742_FS191646"/>
    <d v="2022-07-19T10:30:00"/>
    <d v="2022-08-05T00:00:00"/>
    <n v="185700"/>
    <n v="185700"/>
    <s v="URGENCIA"/>
    <s v="Factura pendiente en programacion de pago"/>
    <s v="Factura pendiente en programacion de pago"/>
    <s v="ACUERDO"/>
    <x v="6"/>
    <n v="181986"/>
    <n v="1222314726"/>
    <m/>
    <m/>
    <n v="0"/>
    <n v="0"/>
    <n v="0"/>
    <m/>
    <m/>
    <n v="0"/>
    <s v="Finalizada"/>
    <d v="2022-07-19T00:00:00"/>
    <d v="2022-08-05T00:00:00"/>
    <m/>
    <n v="185700"/>
    <n v="0"/>
    <n v="0"/>
    <n v="0"/>
    <n v="0"/>
    <n v="185700"/>
  </r>
  <r>
    <n v="900242742"/>
    <s v="FABILU S.A.S"/>
    <s v="FS"/>
    <n v="224320"/>
    <s v="FS224320"/>
    <s v="900242742_FS224320"/>
    <d v="2022-11-25T14:09:00"/>
    <d v="2022-12-26T00:00:00"/>
    <n v="168881"/>
    <n v="168881"/>
    <s v="URGENCIA"/>
    <s v="Factura pendiente en programacion de pago"/>
    <s v="Factura pendiente en programacion de pago"/>
    <s v="ACUERDO"/>
    <x v="6"/>
    <n v="165503"/>
    <n v="1222314752"/>
    <m/>
    <m/>
    <n v="0"/>
    <n v="0"/>
    <n v="0"/>
    <m/>
    <m/>
    <n v="0"/>
    <s v="Finalizada"/>
    <d v="2022-11-25T00:00:00"/>
    <d v="2022-12-20T00:00:00"/>
    <m/>
    <n v="168881"/>
    <n v="0"/>
    <n v="0"/>
    <n v="0"/>
    <n v="0"/>
    <n v="168881"/>
  </r>
  <r>
    <n v="900242742"/>
    <s v="FABILU S.A.S"/>
    <s v="FS"/>
    <n v="221427"/>
    <s v="FS221427"/>
    <s v="900242742_FS221427"/>
    <d v="2022-11-17T07:48:00"/>
    <d v="2022-12-17T00:00:00"/>
    <n v="156347"/>
    <n v="156347"/>
    <s v="URGENCIA"/>
    <s v="Factura pendiente en programacion de pago"/>
    <s v="Factura pendiente en programacion de pago"/>
    <s v="ACUERDO"/>
    <x v="6"/>
    <n v="153220"/>
    <n v="1911362762"/>
    <m/>
    <m/>
    <n v="0"/>
    <n v="0"/>
    <n v="0"/>
    <m/>
    <m/>
    <n v="0"/>
    <s v="Finalizada"/>
    <d v="2022-11-17T00:00:00"/>
    <d v="2022-12-17T00:00:00"/>
    <m/>
    <n v="156347"/>
    <n v="0"/>
    <n v="0"/>
    <n v="0"/>
    <n v="0"/>
    <n v="156347"/>
  </r>
  <r>
    <n v="900242742"/>
    <s v="FABILU S.A.S"/>
    <s v="FS"/>
    <n v="181430"/>
    <s v="FS181430"/>
    <s v="900242742_FS181430"/>
    <d v="2022-05-26T10:03:00"/>
    <d v="2022-06-06T00:00:00"/>
    <n v="145700"/>
    <n v="145700"/>
    <s v="URGENCIA"/>
    <s v="Factura pendiente en programacion de pago"/>
    <s v="Factura pendiente en programacion de pago"/>
    <s v="ACUERDO"/>
    <x v="6"/>
    <n v="142786"/>
    <n v="1911362661"/>
    <m/>
    <m/>
    <n v="0"/>
    <n v="0"/>
    <n v="0"/>
    <m/>
    <m/>
    <n v="0"/>
    <s v="Finalizada"/>
    <d v="2022-05-26T00:00:00"/>
    <d v="2022-06-21T00:00:00"/>
    <m/>
    <n v="145700"/>
    <n v="0"/>
    <n v="0"/>
    <n v="0"/>
    <n v="0"/>
    <n v="145700"/>
  </r>
  <r>
    <n v="900242742"/>
    <s v="FABILU S.A.S"/>
    <s v="FS"/>
    <n v="76109"/>
    <s v="FS76109"/>
    <s v="900242742_FS76109"/>
    <d v="2021-02-15T10:37:00"/>
    <d v="2021-03-09T00:00:00"/>
    <n v="140800"/>
    <n v="140800"/>
    <s v="URGENCIA"/>
    <s v="Factura pendiente en programacion de pago"/>
    <s v="Factura pendiente en programacion de pago"/>
    <s v="ACUERDO"/>
    <x v="6"/>
    <n v="137984"/>
    <n v="1911362658"/>
    <m/>
    <m/>
    <n v="0"/>
    <n v="0"/>
    <n v="0"/>
    <m/>
    <m/>
    <n v="0"/>
    <s v="Finalizada"/>
    <d v="2021-02-15T00:00:00"/>
    <d v="2021-03-09T00:00:00"/>
    <m/>
    <n v="140800"/>
    <n v="0"/>
    <n v="0"/>
    <n v="0"/>
    <n v="0"/>
    <n v="140800"/>
  </r>
  <r>
    <n v="900242742"/>
    <s v="FABILU S.A.S"/>
    <s v="FS"/>
    <n v="121398"/>
    <s v="FS121398"/>
    <s v="900242742_FS121398"/>
    <d v="2021-09-16T16:05:00"/>
    <d v="2021-10-04T00:00:00"/>
    <n v="140304"/>
    <n v="140304"/>
    <s v="URGENCIA"/>
    <s v="Factura pendiente en programacion de pago"/>
    <s v="Factura pendiente en programacion de pago"/>
    <s v="ACUERDO"/>
    <x v="6"/>
    <n v="137498"/>
    <n v="1911362736"/>
    <m/>
    <m/>
    <n v="0"/>
    <n v="0"/>
    <n v="0"/>
    <m/>
    <m/>
    <n v="0"/>
    <s v="Finalizada"/>
    <d v="2021-09-16T00:00:00"/>
    <d v="2021-10-04T00:00:00"/>
    <m/>
    <n v="140304"/>
    <n v="0"/>
    <n v="0"/>
    <n v="0"/>
    <n v="0"/>
    <n v="140304"/>
  </r>
  <r>
    <n v="900242742"/>
    <s v="FABILU S.A.S"/>
    <s v="FS"/>
    <n v="231080"/>
    <s v="FS231080"/>
    <s v="900242742_FS231080"/>
    <d v="2023-01-04T14:07:00"/>
    <d v="2023-01-11T00:00:00"/>
    <n v="133849"/>
    <n v="133849"/>
    <s v="COVID"/>
    <s v="Factura pendiente en programacion de pago"/>
    <e v="#N/A"/>
    <s v="PARA PAGO"/>
    <x v="9"/>
    <n v="131172"/>
    <n v="1222315123"/>
    <m/>
    <m/>
    <n v="0"/>
    <n v="0"/>
    <n v="0"/>
    <m/>
    <m/>
    <n v="0"/>
    <s v="Finalizada"/>
    <d v="2023-01-04T00:00:00"/>
    <d v="2023-01-11T00:00:00"/>
    <m/>
    <n v="133849"/>
    <n v="0"/>
    <n v="0"/>
    <n v="0"/>
    <n v="0"/>
    <n v="133849"/>
  </r>
  <r>
    <n v="900242742"/>
    <s v="FABILU S.A.S"/>
    <s v="FS"/>
    <n v="231074"/>
    <s v="FS231074"/>
    <s v="900242742_FS231074"/>
    <d v="2023-01-04T14:00:00"/>
    <d v="2023-01-11T00:00:00"/>
    <n v="133849"/>
    <n v="133849"/>
    <s v="COVID"/>
    <s v="Factura pendiente en programacion de pago"/>
    <e v="#N/A"/>
    <s v="PARA PAGO"/>
    <x v="9"/>
    <n v="131172"/>
    <n v="1222315122"/>
    <m/>
    <m/>
    <n v="0"/>
    <n v="0"/>
    <n v="0"/>
    <m/>
    <m/>
    <n v="0"/>
    <s v="Finalizada"/>
    <d v="2023-01-04T00:00:00"/>
    <d v="2023-01-11T00:00:00"/>
    <m/>
    <n v="133849"/>
    <n v="0"/>
    <n v="0"/>
    <n v="0"/>
    <n v="0"/>
    <n v="133849"/>
  </r>
  <r>
    <n v="900242742"/>
    <s v="FABILU S.A.S"/>
    <s v="FS"/>
    <n v="244548"/>
    <s v="FS244548"/>
    <s v="900242742_FS244548"/>
    <d v="2023-02-22T09:01:00"/>
    <d v="2023-03-17T00:00:00"/>
    <n v="133849"/>
    <n v="133849"/>
    <s v="COVID"/>
    <s v="Factura pendiente en programacion de pago"/>
    <e v="#N/A"/>
    <s v="PARA PAGO"/>
    <x v="9"/>
    <n v="131172"/>
    <n v="1222315966"/>
    <m/>
    <m/>
    <n v="0"/>
    <n v="0"/>
    <n v="0"/>
    <m/>
    <m/>
    <n v="0"/>
    <s v="Finalizada"/>
    <d v="2023-02-22T00:00:00"/>
    <d v="2023-03-17T00:00:00"/>
    <m/>
    <n v="133849"/>
    <n v="0"/>
    <n v="0"/>
    <n v="0"/>
    <n v="0"/>
    <n v="133849"/>
  </r>
  <r>
    <n v="900242742"/>
    <s v="FABILU S.A.S"/>
    <s v="FS"/>
    <n v="244530"/>
    <s v="FS244530"/>
    <s v="900242742_FS244530"/>
    <d v="2023-02-22T08:12:00"/>
    <d v="2023-03-17T00:00:00"/>
    <n v="133849"/>
    <n v="133849"/>
    <s v="COVID"/>
    <s v="Factura pendiente en programacion de pago"/>
    <e v="#N/A"/>
    <s v="PARA PAGO"/>
    <x v="9"/>
    <n v="131172"/>
    <n v="1222315964"/>
    <m/>
    <m/>
    <n v="0"/>
    <n v="0"/>
    <n v="0"/>
    <m/>
    <m/>
    <n v="0"/>
    <s v="Finalizada"/>
    <d v="2023-02-22T00:00:00"/>
    <d v="2023-03-17T00:00:00"/>
    <m/>
    <n v="133849"/>
    <n v="0"/>
    <n v="0"/>
    <n v="0"/>
    <n v="0"/>
    <n v="133849"/>
  </r>
  <r>
    <n v="900242742"/>
    <s v="FABILU S.A.S"/>
    <s v="FS"/>
    <n v="244544"/>
    <s v="FS244544"/>
    <s v="900242742_FS244544"/>
    <d v="2023-02-22T08:49:00"/>
    <d v="2023-03-17T00:00:00"/>
    <n v="133849"/>
    <n v="133849"/>
    <s v="COVID"/>
    <s v="Factura pendiente en programacion de pago"/>
    <e v="#N/A"/>
    <s v="PARA PAGO"/>
    <x v="9"/>
    <n v="131172"/>
    <n v="1222315965"/>
    <m/>
    <m/>
    <n v="0"/>
    <n v="0"/>
    <n v="0"/>
    <m/>
    <m/>
    <n v="0"/>
    <s v="Finalizada"/>
    <d v="2023-02-22T00:00:00"/>
    <d v="2023-03-17T00:00:00"/>
    <m/>
    <n v="133849"/>
    <n v="0"/>
    <n v="0"/>
    <n v="0"/>
    <n v="0"/>
    <n v="133849"/>
  </r>
  <r>
    <n v="900242742"/>
    <s v="FABILU S.A.S"/>
    <s v="FS"/>
    <n v="228940"/>
    <s v="FS228940"/>
    <s v="900242742_FS228940"/>
    <d v="2022-12-13T14:20:00"/>
    <d v="2023-01-05T00:00:00"/>
    <n v="133849"/>
    <n v="133849"/>
    <s v="COVID"/>
    <s v="Factura pendiente en programacion de pago"/>
    <e v="#N/A"/>
    <s v="PARA PAGO"/>
    <x v="9"/>
    <n v="131172"/>
    <n v="1222314933"/>
    <m/>
    <m/>
    <n v="0"/>
    <n v="0"/>
    <n v="0"/>
    <m/>
    <m/>
    <n v="0"/>
    <s v="Finalizada"/>
    <d v="2022-12-13T00:00:00"/>
    <d v="2023-01-05T00:00:00"/>
    <m/>
    <n v="133849"/>
    <n v="0"/>
    <n v="0"/>
    <n v="0"/>
    <n v="0"/>
    <n v="133849"/>
  </r>
  <r>
    <n v="900242742"/>
    <s v="FABILU S.A.S"/>
    <s v="FS"/>
    <n v="236223"/>
    <s v="FS236223"/>
    <s v="900242742_FS236223"/>
    <d v="2023-01-23T10:18:00"/>
    <d v="2023-02-22T00:00:00"/>
    <n v="133849"/>
    <n v="133849"/>
    <s v="COVID"/>
    <s v="Factura pendiente en programacion de pago"/>
    <e v="#N/A"/>
    <s v="PARA PAGO"/>
    <x v="9"/>
    <n v="131172"/>
    <n v="1222315539"/>
    <m/>
    <m/>
    <n v="0"/>
    <n v="0"/>
    <n v="0"/>
    <m/>
    <m/>
    <n v="0"/>
    <s v="Finalizada"/>
    <d v="2023-01-23T00:00:00"/>
    <d v="2023-02-22T00:00:00"/>
    <m/>
    <n v="133849"/>
    <n v="0"/>
    <n v="0"/>
    <n v="0"/>
    <n v="0"/>
    <n v="133849"/>
  </r>
  <r>
    <n v="900242742"/>
    <s v="FABILU S.A.S"/>
    <s v="FS"/>
    <n v="236236"/>
    <s v="FS236236"/>
    <s v="900242742_FS236236"/>
    <d v="2023-01-23T10:41:00"/>
    <d v="2023-02-22T00:00:00"/>
    <n v="133849"/>
    <n v="133849"/>
    <s v="COVID"/>
    <s v="Factura pendiente en programacion de pago"/>
    <e v="#N/A"/>
    <s v="PARA PAGO"/>
    <x v="9"/>
    <n v="131172"/>
    <n v="1222315540"/>
    <m/>
    <m/>
    <n v="0"/>
    <n v="0"/>
    <n v="0"/>
    <m/>
    <m/>
    <n v="0"/>
    <s v="Finalizada"/>
    <d v="2023-01-23T00:00:00"/>
    <d v="2023-02-22T00:00:00"/>
    <m/>
    <n v="133849"/>
    <n v="0"/>
    <n v="0"/>
    <n v="0"/>
    <n v="0"/>
    <n v="133849"/>
  </r>
  <r>
    <n v="900242742"/>
    <s v="FABILU S.A.S"/>
    <s v="FS"/>
    <n v="240164"/>
    <s v="FS240164"/>
    <s v="900242742_FS240164"/>
    <d v="2023-02-07T13:53:00"/>
    <d v="2023-02-22T00:00:00"/>
    <n v="133849"/>
    <n v="133849"/>
    <s v="COVID"/>
    <s v="Factura pendiente en programacion de pago"/>
    <e v="#N/A"/>
    <s v="PARA PAGO"/>
    <x v="9"/>
    <n v="131172"/>
    <n v="1222315541"/>
    <m/>
    <m/>
    <n v="0"/>
    <n v="0"/>
    <n v="0"/>
    <m/>
    <m/>
    <n v="0"/>
    <s v="Finalizada"/>
    <d v="2023-02-07T00:00:00"/>
    <d v="2023-02-22T00:00:00"/>
    <m/>
    <n v="133849"/>
    <n v="0"/>
    <n v="0"/>
    <n v="0"/>
    <n v="0"/>
    <n v="133849"/>
  </r>
  <r>
    <n v="900242742"/>
    <s v="FABILU S.A.S"/>
    <s v="FS"/>
    <n v="21248"/>
    <s v="FS21248"/>
    <s v="900242742_FS21248"/>
    <d v="2020-06-04T18:02:00"/>
    <d v="2020-07-13T00:00:00"/>
    <n v="128472"/>
    <n v="128472"/>
    <s v="URGENCIA"/>
    <s v="Factura pendiente en programacion de pago"/>
    <s v="Factura pendiente en programacion de pago"/>
    <s v="ACUERDO"/>
    <x v="6"/>
    <n v="125903"/>
    <n v="1911362686"/>
    <m/>
    <m/>
    <n v="0"/>
    <n v="0"/>
    <n v="0"/>
    <m/>
    <m/>
    <n v="0"/>
    <s v="Finalizada"/>
    <d v="2020-06-04T00:00:00"/>
    <d v="2020-07-13T00:00:00"/>
    <m/>
    <n v="128472"/>
    <n v="0"/>
    <n v="0"/>
    <n v="0"/>
    <n v="0"/>
    <n v="128472"/>
  </r>
  <r>
    <n v="900242742"/>
    <s v="FABILU S.A.S"/>
    <s v="FS"/>
    <n v="191849"/>
    <s v="FS191849"/>
    <s v="900242742_FS191849"/>
    <d v="2022-07-20T11:40:00"/>
    <d v="2022-08-05T00:00:00"/>
    <n v="126986"/>
    <n v="126986"/>
    <s v="URGENCIA"/>
    <s v="Factura pendiente en programacion de pago"/>
    <s v="Factura pendiente en programacion de pago"/>
    <s v="ACUERDO"/>
    <x v="6"/>
    <n v="124446"/>
    <n v="1911362768"/>
    <m/>
    <m/>
    <n v="0"/>
    <n v="0"/>
    <n v="0"/>
    <m/>
    <m/>
    <n v="0"/>
    <s v="Finalizada"/>
    <d v="2022-07-20T00:00:00"/>
    <d v="2022-08-05T00:00:00"/>
    <m/>
    <n v="126986"/>
    <n v="0"/>
    <n v="0"/>
    <n v="0"/>
    <n v="0"/>
    <n v="126986"/>
  </r>
  <r>
    <n v="900242742"/>
    <s v="FABILU S.A.S"/>
    <s v="FS"/>
    <n v="207811"/>
    <s v="FS207811"/>
    <s v="900242742_FS207811"/>
    <d v="2022-09-28T02:30:00"/>
    <d v="2022-10-12T00:00:00"/>
    <n v="106496"/>
    <n v="106496"/>
    <s v="URGENCIA"/>
    <s v="Factura pendiente en programacion de pago"/>
    <s v="Factura pendiente en programacion de pago"/>
    <s v="ACUERDO"/>
    <x v="6"/>
    <n v="104366"/>
    <n v="1222314742"/>
    <m/>
    <m/>
    <n v="0"/>
    <n v="0"/>
    <n v="0"/>
    <m/>
    <m/>
    <n v="0"/>
    <s v="Finalizada"/>
    <d v="2022-09-28T00:00:00"/>
    <d v="2022-10-12T00:00:00"/>
    <m/>
    <n v="106496"/>
    <n v="0"/>
    <n v="0"/>
    <n v="0"/>
    <n v="0"/>
    <n v="106496"/>
  </r>
  <r>
    <n v="900242742"/>
    <s v="FABILU S.A.S"/>
    <s v="FS"/>
    <n v="230706"/>
    <s v="FS230706"/>
    <s v="900242742_FS230706"/>
    <d v="2023-01-03T14:33:00"/>
    <d v="2023-01-05T00:00:00"/>
    <n v="87702"/>
    <n v="87702"/>
    <s v="COVID"/>
    <s v="Factura pendiente en programacion de pago"/>
    <e v="#N/A"/>
    <s v="PARA PAGO"/>
    <x v="9"/>
    <n v="85948"/>
    <n v="1222314934"/>
    <m/>
    <m/>
    <n v="0"/>
    <n v="0"/>
    <n v="0"/>
    <m/>
    <m/>
    <n v="0"/>
    <s v="Finalizada"/>
    <d v="2023-01-03T00:00:00"/>
    <d v="2023-01-05T00:00:00"/>
    <m/>
    <n v="87702"/>
    <n v="0"/>
    <n v="0"/>
    <n v="0"/>
    <n v="0"/>
    <n v="87702"/>
  </r>
  <r>
    <n v="900242742"/>
    <s v="FABILU S.A.S"/>
    <s v="FS"/>
    <n v="231013"/>
    <s v="FS231013"/>
    <s v="900242742_FS231013"/>
    <d v="2023-01-04T11:44:00"/>
    <d v="2023-01-11T00:00:00"/>
    <n v="87702"/>
    <n v="87702"/>
    <s v="COVID"/>
    <s v="Factura pendiente en programacion de pago"/>
    <e v="#N/A"/>
    <s v="PARA PAGO"/>
    <x v="9"/>
    <n v="85948"/>
    <n v="1222315121"/>
    <m/>
    <m/>
    <n v="0"/>
    <n v="0"/>
    <n v="0"/>
    <m/>
    <m/>
    <n v="0"/>
    <s v="Finalizada"/>
    <d v="2023-01-04T00:00:00"/>
    <d v="2023-01-11T00:00:00"/>
    <m/>
    <n v="87702"/>
    <n v="0"/>
    <n v="0"/>
    <n v="0"/>
    <n v="0"/>
    <n v="87702"/>
  </r>
  <r>
    <n v="900242742"/>
    <s v="FABILU S.A.S"/>
    <s v="FS"/>
    <n v="240392"/>
    <s v="FS240392"/>
    <s v="900242742_FS240392"/>
    <d v="2023-02-08T10:10:00"/>
    <d v="2023-02-22T00:00:00"/>
    <n v="87702"/>
    <n v="87702"/>
    <s v="COVID"/>
    <s v="Factura pendiente en programacion de pago"/>
    <e v="#N/A"/>
    <s v="PARA PAGO"/>
    <x v="9"/>
    <n v="85948"/>
    <n v="1222315543"/>
    <m/>
    <m/>
    <n v="0"/>
    <n v="0"/>
    <n v="0"/>
    <m/>
    <m/>
    <n v="0"/>
    <s v="Finalizada"/>
    <d v="2023-02-08T00:00:00"/>
    <d v="2023-02-22T00:00:00"/>
    <m/>
    <n v="87702"/>
    <n v="0"/>
    <n v="0"/>
    <n v="0"/>
    <n v="0"/>
    <n v="87702"/>
  </r>
  <r>
    <n v="900242742"/>
    <s v="FABILU S.A.S"/>
    <s v="FS"/>
    <n v="199152"/>
    <s v="FS199152"/>
    <s v="900242742_FS199152"/>
    <d v="2022-08-22T11:28:00"/>
    <d v="2022-09-23T00:00:00"/>
    <n v="80832"/>
    <n v="80832"/>
    <s v="COVID"/>
    <s v="Factura pendiente en programacion de pago"/>
    <s v="Factura pendiente en programacion de pago"/>
    <s v="ACUERDO"/>
    <x v="6"/>
    <n v="79215"/>
    <n v="1222314735"/>
    <m/>
    <m/>
    <n v="0"/>
    <n v="0"/>
    <n v="0"/>
    <m/>
    <m/>
    <n v="0"/>
    <s v="Finalizada"/>
    <d v="2022-08-22T00:00:00"/>
    <d v="2022-09-23T00:00:00"/>
    <m/>
    <n v="80832"/>
    <n v="0"/>
    <n v="0"/>
    <n v="0"/>
    <n v="0"/>
    <n v="80832"/>
  </r>
  <r>
    <n v="900242742"/>
    <s v="FABILU S.A.S"/>
    <s v="FS"/>
    <n v="209156"/>
    <s v="FS209156"/>
    <s v="900242742_FS209156"/>
    <d v="2022-10-03T14:49:00"/>
    <d v="2022-10-07T00:00:00"/>
    <n v="80832"/>
    <n v="80832"/>
    <s v="COVID"/>
    <s v="Factura pendiente en programacion de pago"/>
    <s v="Factura pendiente en programacion de pago"/>
    <s v="ACUERDO"/>
    <x v="6"/>
    <n v="79215"/>
    <n v="1222314741"/>
    <m/>
    <m/>
    <n v="0"/>
    <n v="0"/>
    <n v="0"/>
    <m/>
    <m/>
    <n v="0"/>
    <s v="Finalizada"/>
    <d v="2022-10-03T00:00:00"/>
    <d v="2022-10-07T00:00:00"/>
    <m/>
    <n v="80832"/>
    <n v="0"/>
    <n v="0"/>
    <n v="0"/>
    <n v="0"/>
    <n v="80832"/>
  </r>
  <r>
    <n v="900242742"/>
    <s v="FABILU S.A.S"/>
    <s v="FS"/>
    <n v="198869"/>
    <s v="FS198869"/>
    <s v="900242742_FS198869"/>
    <d v="2022-08-19T19:55:00"/>
    <d v="2022-09-12T00:00:00"/>
    <n v="67566"/>
    <n v="67566"/>
    <s v="URGENCIA"/>
    <s v="Factura pendiente en programacion de pago"/>
    <s v="Factura pendiente en programacion de pago"/>
    <s v="ACUERDO"/>
    <x v="6"/>
    <n v="66215"/>
    <n v="1911362770"/>
    <m/>
    <m/>
    <n v="0"/>
    <n v="0"/>
    <n v="0"/>
    <m/>
    <m/>
    <n v="0"/>
    <s v="Finalizada"/>
    <d v="2022-08-19T00:00:00"/>
    <d v="2022-09-12T00:00:00"/>
    <m/>
    <n v="67566"/>
    <n v="0"/>
    <n v="0"/>
    <n v="0"/>
    <n v="0"/>
    <n v="67566"/>
  </r>
  <r>
    <n v="900242742"/>
    <s v="FABILU S.A.S"/>
    <s v="FS"/>
    <n v="163060"/>
    <s v="FS163060"/>
    <s v="900242742_FS163060"/>
    <d v="2022-03-03T21:29:00"/>
    <d v="2022-03-14T00:00:00"/>
    <n v="65700"/>
    <n v="65700"/>
    <s v="URGENCIA"/>
    <s v="Factura pendiente en programacion de pago"/>
    <s v="Factura pendiente en programacion de pago"/>
    <s v="ACUERDO"/>
    <x v="6"/>
    <n v="64386"/>
    <n v="1911362767"/>
    <m/>
    <m/>
    <n v="0"/>
    <n v="0"/>
    <n v="0"/>
    <m/>
    <m/>
    <n v="0"/>
    <s v="Finalizada"/>
    <d v="2022-03-03T00:00:00"/>
    <d v="2022-12-17T00:00:00"/>
    <m/>
    <n v="65700"/>
    <n v="0"/>
    <n v="0"/>
    <n v="0"/>
    <n v="0"/>
    <n v="65700"/>
  </r>
  <r>
    <n v="900242742"/>
    <s v="FABILU S.A.S"/>
    <s v="FS"/>
    <n v="60173"/>
    <s v="FS60173"/>
    <s v="900242742_FS60173"/>
    <d v="2021-01-04T20:32:00"/>
    <d v="2021-01-12T00:00:00"/>
    <n v="57600"/>
    <n v="57600"/>
    <s v="URGENCIA"/>
    <s v="Factura pendiente en programacion de pago"/>
    <s v="Factura pendiente en programacion de pago"/>
    <s v="ACUERDO"/>
    <x v="6"/>
    <n v="56448"/>
    <n v="1911362690"/>
    <m/>
    <m/>
    <n v="0"/>
    <n v="0"/>
    <n v="0"/>
    <m/>
    <m/>
    <n v="0"/>
    <s v="Finalizada"/>
    <d v="2021-01-04T00:00:00"/>
    <d v="2021-01-12T00:00:00"/>
    <m/>
    <n v="57600"/>
    <n v="0"/>
    <n v="0"/>
    <n v="0"/>
    <n v="0"/>
    <n v="57600"/>
  </r>
  <r>
    <n v="900242742"/>
    <s v="FABILU S.A.S"/>
    <s v="FS"/>
    <n v="60562"/>
    <s v="FS60562"/>
    <s v="900242742_FS60562"/>
    <d v="2021-01-05T10:35:00"/>
    <d v="2021-01-12T00:00:00"/>
    <n v="57600"/>
    <n v="57600"/>
    <s v="URGENCIA"/>
    <s v="Factura pendiente en programacion de pago"/>
    <s v="Factura pendiente en programacion de pago"/>
    <s v="ACUERDO"/>
    <x v="6"/>
    <n v="56448"/>
    <n v="1911362689"/>
    <m/>
    <m/>
    <n v="0"/>
    <n v="0"/>
    <n v="0"/>
    <m/>
    <m/>
    <n v="0"/>
    <s v="Finalizada"/>
    <d v="2021-01-05T00:00:00"/>
    <d v="2021-01-12T00:00:00"/>
    <m/>
    <n v="57600"/>
    <n v="0"/>
    <n v="0"/>
    <n v="0"/>
    <n v="0"/>
    <n v="57600"/>
  </r>
  <r>
    <n v="900242742"/>
    <s v="FABILU S.A.S"/>
    <s v="FS"/>
    <n v="68997"/>
    <s v="FS68997"/>
    <s v="900242742_FS68997"/>
    <d v="2021-01-29T11:27:00"/>
    <d v="2021-02-03T00:00:00"/>
    <n v="57600"/>
    <n v="57600"/>
    <s v="URGENCIA"/>
    <s v="Factura pendiente en programacion de pago"/>
    <s v="Factura pendiente en programacion de pago"/>
    <s v="ACUERDO"/>
    <x v="6"/>
    <n v="56448"/>
    <n v="1911362687"/>
    <m/>
    <m/>
    <n v="0"/>
    <n v="0"/>
    <n v="0"/>
    <m/>
    <m/>
    <n v="0"/>
    <s v="Finalizada"/>
    <d v="2021-01-29T00:00:00"/>
    <d v="2021-02-03T00:00:00"/>
    <m/>
    <n v="57600"/>
    <n v="0"/>
    <n v="0"/>
    <n v="0"/>
    <n v="0"/>
    <n v="57600"/>
  </r>
  <r>
    <n v="900242742"/>
    <s v="FABILU S.A.S"/>
    <s v="FS"/>
    <n v="102093"/>
    <s v="FS102093"/>
    <s v="900242742_FS102093"/>
    <d v="2021-06-28T15:41:00"/>
    <d v="2021-07-14T00:00:00"/>
    <n v="57600"/>
    <n v="57600"/>
    <s v="URGENCIA"/>
    <s v="Factura pendiente en programacion de pago"/>
    <s v="Factura pendiente en programacion de pago"/>
    <s v="ACUERDO"/>
    <x v="6"/>
    <n v="56448"/>
    <n v="1911362691"/>
    <m/>
    <m/>
    <n v="0"/>
    <n v="0"/>
    <n v="0"/>
    <m/>
    <m/>
    <n v="0"/>
    <s v="Finalizada"/>
    <d v="2021-06-28T00:00:00"/>
    <d v="2021-07-14T00:00:00"/>
    <m/>
    <n v="57600"/>
    <n v="0"/>
    <n v="0"/>
    <n v="0"/>
    <n v="0"/>
    <n v="57600"/>
  </r>
  <r>
    <n v="900242742"/>
    <s v="FABILU S.A.S"/>
    <s v="FS"/>
    <n v="66712"/>
    <s v="FS66712"/>
    <s v="900242742_FS66712"/>
    <d v="2021-01-20T08:13:00"/>
    <d v="2021-02-01T00:00:00"/>
    <n v="57600"/>
    <n v="57600"/>
    <s v="URGENCIA"/>
    <s v="Factura pendiente en programacion de pago"/>
    <s v="Factura pendiente en programacion de pago"/>
    <s v="ACUERDO"/>
    <x v="6"/>
    <n v="56448"/>
    <n v="1911362688"/>
    <m/>
    <m/>
    <n v="0"/>
    <n v="0"/>
    <n v="0"/>
    <m/>
    <m/>
    <n v="0"/>
    <s v="Finalizada"/>
    <d v="2021-01-20T00:00:00"/>
    <d v="2021-02-01T00:00:00"/>
    <m/>
    <n v="57600"/>
    <n v="0"/>
    <n v="0"/>
    <n v="0"/>
    <n v="0"/>
    <n v="57600"/>
  </r>
  <r>
    <n v="900242742"/>
    <s v="FABILU S.A.S"/>
    <s v="FS"/>
    <n v="101360"/>
    <s v="FS101360"/>
    <s v="900242742_FS101360"/>
    <d v="2021-06-24T14:17:00"/>
    <d v="2021-07-14T00:00:00"/>
    <n v="57600"/>
    <n v="57600"/>
    <s v="URGENCIA"/>
    <s v="Factura pendiente en programacion de pago"/>
    <s v="Factura pendiente en programacion de pago"/>
    <s v="ACUERDO"/>
    <x v="6"/>
    <n v="56448"/>
    <n v="1911362692"/>
    <m/>
    <m/>
    <n v="0"/>
    <n v="0"/>
    <n v="0"/>
    <m/>
    <m/>
    <n v="0"/>
    <s v="Finalizada"/>
    <d v="2021-06-24T00:00:00"/>
    <d v="2021-07-14T00:00:00"/>
    <m/>
    <n v="57600"/>
    <n v="0"/>
    <n v="0"/>
    <n v="0"/>
    <n v="0"/>
    <n v="57600"/>
  </r>
  <r>
    <n v="900242742"/>
    <s v="FABILU S.A.S"/>
    <s v="FS"/>
    <n v="41318"/>
    <s v="FS41318"/>
    <s v="900242742_FS41318"/>
    <d v="2020-09-23T17:12:00"/>
    <d v="2020-10-16T00:00:00"/>
    <n v="222600"/>
    <n v="57600"/>
    <s v="URGENCIA"/>
    <s v="Factura pendiente en programacion de pago"/>
    <s v="Factura pendiente en programacion de pago"/>
    <s v="ACUERDO"/>
    <x v="6"/>
    <n v="56448"/>
    <n v="1911118153"/>
    <m/>
    <m/>
    <n v="0"/>
    <n v="0"/>
    <n v="0"/>
    <m/>
    <m/>
    <n v="0"/>
    <s v="Finalizada"/>
    <d v="2020-09-23T00:00:00"/>
    <d v="2020-10-16T00:00:00"/>
    <m/>
    <n v="222600"/>
    <n v="0"/>
    <n v="0"/>
    <n v="0"/>
    <n v="0"/>
    <n v="222600"/>
  </r>
  <r>
    <n v="900242742"/>
    <s v="FABILU S.A.S"/>
    <s v="FS"/>
    <n v="41875"/>
    <s v="FS41875"/>
    <s v="900242742_FS41875"/>
    <d v="2020-09-28T14:21:00"/>
    <d v="2020-10-16T00:00:00"/>
    <n v="222600"/>
    <n v="57600"/>
    <s v="URGENCIA"/>
    <s v="Factura pendiente en programacion de pago"/>
    <s v="Factura pendiente en programacion de pago"/>
    <s v="ACUERDO"/>
    <x v="6"/>
    <n v="56448"/>
    <n v="1911118155"/>
    <m/>
    <m/>
    <n v="0"/>
    <n v="0"/>
    <n v="0"/>
    <m/>
    <m/>
    <n v="0"/>
    <s v="Finalizada"/>
    <d v="2020-09-28T00:00:00"/>
    <d v="2020-10-16T00:00:00"/>
    <m/>
    <n v="222600"/>
    <n v="0"/>
    <n v="0"/>
    <n v="0"/>
    <n v="0"/>
    <n v="222600"/>
  </r>
  <r>
    <n v="900242742"/>
    <s v="FABILU S.A.S"/>
    <s v="FS"/>
    <n v="41873"/>
    <s v="FS41873"/>
    <s v="900242742_FS41873"/>
    <d v="2020-09-28T14:14:00"/>
    <d v="2020-10-16T00:00:00"/>
    <n v="222600"/>
    <n v="57600"/>
    <s v="URGENCIA"/>
    <s v="Factura pendiente en programacion de pago"/>
    <s v="Factura pendiente en programacion de pago"/>
    <s v="ACUERDO"/>
    <x v="6"/>
    <n v="56448"/>
    <n v="1911118154"/>
    <m/>
    <m/>
    <n v="0"/>
    <n v="0"/>
    <n v="0"/>
    <m/>
    <m/>
    <n v="0"/>
    <s v="Finalizada"/>
    <d v="2020-09-28T00:00:00"/>
    <d v="2020-10-16T00:00:00"/>
    <m/>
    <n v="222600"/>
    <n v="0"/>
    <n v="0"/>
    <n v="0"/>
    <n v="0"/>
    <n v="222600"/>
  </r>
  <r>
    <n v="900242742"/>
    <s v="FABILU S.A.S"/>
    <s v="FS"/>
    <n v="182835"/>
    <s v="FS182835"/>
    <s v="900242742_FS182835"/>
    <d v="2022-06-02T10:08:00"/>
    <d v="2022-07-01T00:00:00"/>
    <n v="54044"/>
    <n v="54044"/>
    <s v="URGENCIA"/>
    <s v="Factura pendiente en programacion de pago"/>
    <s v="Factura pendiente en programacion de pago"/>
    <s v="ACUERDO"/>
    <x v="6"/>
    <n v="52963"/>
    <n v="1222287141"/>
    <m/>
    <m/>
    <n v="0"/>
    <n v="0"/>
    <n v="0"/>
    <m/>
    <m/>
    <n v="0"/>
    <s v="Finalizada"/>
    <d v="2022-06-02T00:00:00"/>
    <d v="2022-07-01T00:00:00"/>
    <m/>
    <n v="54044"/>
    <n v="0"/>
    <n v="0"/>
    <n v="0"/>
    <n v="0"/>
    <n v="54044"/>
  </r>
  <r>
    <n v="900242742"/>
    <s v="FABILU S.A.S"/>
    <s v="FS"/>
    <n v="96871"/>
    <s v="FS96871"/>
    <s v="900242742_FS96871"/>
    <d v="2021-06-01T16:40:00"/>
    <d v="2021-07-01T00:00:00"/>
    <n v="1474172"/>
    <n v="49700"/>
    <s v="URGENCIA"/>
    <s v="Factura pendiente en programacion de pago"/>
    <s v="Factura pendiente en programacion de pago"/>
    <s v="ACUERDO"/>
    <x v="6"/>
    <n v="48706"/>
    <n v="1911362671"/>
    <m/>
    <m/>
    <n v="1"/>
    <n v="1395983"/>
    <n v="0"/>
    <n v="2201230542"/>
    <d v="2022-05-24T00:00:00"/>
    <n v="120725067"/>
    <s v="Finalizada"/>
    <d v="2021-06-01T00:00:00"/>
    <d v="2021-07-01T00:00:00"/>
    <m/>
    <n v="1474172"/>
    <n v="0"/>
    <n v="0"/>
    <n v="49700"/>
    <n v="0"/>
    <n v="1474172"/>
  </r>
  <r>
    <n v="900242742"/>
    <s v="FABILU S.A.S"/>
    <s v="FS"/>
    <n v="52135"/>
    <s v="FS52135"/>
    <s v="900242742_FS52135"/>
    <d v="2020-11-14T12:43:00"/>
    <d v="2020-12-01T00:00:00"/>
    <n v="222600"/>
    <n v="28800"/>
    <s v="URGENCIA"/>
    <e v="#N/A"/>
    <e v="#N/A"/>
    <e v="#N/A"/>
    <x v="6"/>
    <n v="28224"/>
    <n v="1911362664"/>
    <m/>
    <m/>
    <n v="0"/>
    <n v="0"/>
    <n v="0"/>
    <m/>
    <m/>
    <n v="0"/>
    <s v="Finalizada"/>
    <d v="2020-11-14T00:00:00"/>
    <d v="2020-12-01T00:00:00"/>
    <m/>
    <n v="222600"/>
    <n v="0"/>
    <n v="0"/>
    <n v="0"/>
    <n v="0"/>
    <n v="222600"/>
  </r>
  <r>
    <n v="900242742"/>
    <s v="FABILU S.A.S"/>
    <s v="FS"/>
    <n v="124451"/>
    <s v="FS124451"/>
    <s v="900242742_FS124451"/>
    <d v="2021-09-30T11:16:00"/>
    <d v="2021-11-10T00:00:00"/>
    <n v="13783581"/>
    <n v="9400"/>
    <s v="URGENCIA"/>
    <e v="#N/A"/>
    <s v="Factura no presentada en cartera"/>
    <e v="#N/A"/>
    <x v="6"/>
    <n v="9212"/>
    <n v="1911362665"/>
    <m/>
    <m/>
    <n v="1"/>
    <n v="13498697"/>
    <n v="271168"/>
    <n v="2201378441"/>
    <d v="2023-04-24T00:00:00"/>
    <n v="500169069.13999999"/>
    <s v="Finalizada"/>
    <d v="2021-09-30T00:00:00"/>
    <d v="2021-11-10T00:00:00"/>
    <m/>
    <n v="13783581"/>
    <n v="0"/>
    <n v="0"/>
    <n v="0"/>
    <n v="0"/>
    <n v="13783581"/>
  </r>
  <r>
    <n v="900242742"/>
    <s v="FABILU S.A.S"/>
    <s v="FS"/>
    <n v="116115"/>
    <s v="FS116115"/>
    <s v="900242742_FS116115"/>
    <d v="2021-08-30T11:19:00"/>
    <d v="2021-09-01T00:00:00"/>
    <n v="21947165"/>
    <n v="602850"/>
    <s v="URGENCIA"/>
    <s v="Factura pendiente en programacion de pago"/>
    <e v="#N/A"/>
    <s v="PARA PAGO"/>
    <x v="6"/>
    <n v="0"/>
    <m/>
    <m/>
    <m/>
    <n v="0"/>
    <n v="0"/>
    <n v="0"/>
    <m/>
    <m/>
    <n v="0"/>
    <s v="Finalizada"/>
    <d v="2021-08-30T00:00:00"/>
    <d v="2021-09-01T00:00:00"/>
    <m/>
    <n v="21947165"/>
    <n v="0"/>
    <n v="0"/>
    <n v="0"/>
    <n v="0"/>
    <n v="21947165"/>
  </r>
  <r>
    <n v="900242742"/>
    <s v="FABILU S.A.S"/>
    <s v="FS"/>
    <n v="155899"/>
    <s v="FS155899"/>
    <s v="900242742_FS155899"/>
    <d v="2022-02-04T07:34:00"/>
    <d v="2022-02-21T00:00:00"/>
    <n v="65700"/>
    <n v="65700"/>
    <s v="URGENCIA"/>
    <s v="Factura devuelta"/>
    <e v="#N/A"/>
    <s v="DEVOLUCION"/>
    <x v="6"/>
    <n v="0"/>
    <m/>
    <m/>
    <m/>
    <n v="0"/>
    <n v="0"/>
    <n v="0"/>
    <m/>
    <m/>
    <n v="0"/>
    <s v="Finalizada"/>
    <d v="2022-02-04T00:00:00"/>
    <d v="2023-09-01T00:00:00"/>
    <m/>
    <n v="65700"/>
    <n v="0"/>
    <n v="0"/>
    <n v="0"/>
    <n v="0"/>
    <n v="65700"/>
  </r>
  <r>
    <n v="900242742"/>
    <s v="FABILU S.A.S"/>
    <s v="FS"/>
    <n v="241258"/>
    <s v="FS241258"/>
    <s v="900242742_FS241258"/>
    <d v="2023-02-10T13:28:00"/>
    <d v="2023-02-20T00:00:00"/>
    <n v="324264"/>
    <n v="324264"/>
    <s v="URGENCIA"/>
    <s v="Factura devuelta"/>
    <e v="#N/A"/>
    <s v="DEVOLUCION"/>
    <x v="6"/>
    <n v="0"/>
    <m/>
    <m/>
    <m/>
    <n v="0"/>
    <n v="0"/>
    <n v="0"/>
    <m/>
    <m/>
    <n v="0"/>
    <s v="Finalizada"/>
    <d v="2023-02-10T00:00:00"/>
    <d v="2023-09-05T00:00:00"/>
    <m/>
    <n v="324264"/>
    <n v="6485"/>
    <n v="0"/>
    <n v="0"/>
    <n v="0"/>
    <n v="324264"/>
  </r>
  <r>
    <n v="900242742"/>
    <s v="FABILU S.A.S"/>
    <s v="FS"/>
    <n v="265112"/>
    <s v="FS265112"/>
    <s v="900242742_FS265112"/>
    <d v="2023-07-10T16:46:00"/>
    <d v="2023-10-02T00:00:00"/>
    <n v="1407079"/>
    <n v="1407079"/>
    <s v="URGENCIA"/>
    <s v="Factura en proceso interno"/>
    <e v="#N/A"/>
    <s v="PARA PAGO"/>
    <x v="6"/>
    <n v="0"/>
    <m/>
    <m/>
    <m/>
    <n v="0"/>
    <n v="0"/>
    <n v="0"/>
    <m/>
    <m/>
    <n v="0"/>
    <s v="Finalizada"/>
    <d v="2023-07-10T00:00:00"/>
    <d v="2023-10-02T00:00:00"/>
    <m/>
    <n v="1407079"/>
    <n v="28142"/>
    <n v="0"/>
    <n v="0"/>
    <n v="0"/>
    <n v="1407079"/>
  </r>
  <r>
    <n v="900242742"/>
    <s v="FABILU S.A.S"/>
    <s v="FS"/>
    <n v="277265"/>
    <s v="FS277265"/>
    <s v="900242742_FS277265"/>
    <d v="2023-09-20T17:21:00"/>
    <d v="2023-10-12T00:00:00"/>
    <n v="144829"/>
    <n v="144829"/>
    <s v="URGENCIA"/>
    <s v="Factura en proceso interno"/>
    <e v="#N/A"/>
    <s v="PARA PAGO"/>
    <x v="6"/>
    <n v="0"/>
    <m/>
    <m/>
    <m/>
    <n v="0"/>
    <n v="0"/>
    <n v="0"/>
    <m/>
    <m/>
    <n v="0"/>
    <s v="Finalizada"/>
    <d v="2023-09-20T00:00:00"/>
    <d v="2023-10-12T00:00:00"/>
    <m/>
    <n v="144829"/>
    <n v="0"/>
    <n v="0"/>
    <n v="0"/>
    <n v="0"/>
    <n v="144829"/>
  </r>
  <r>
    <n v="900242742"/>
    <s v="FABILU S.A.S"/>
    <s v="FS"/>
    <n v="8704"/>
    <s v="FS8704"/>
    <s v="900242742_FS8704"/>
    <d v="2020-04-14T15:57:00"/>
    <d v="2020-05-04T00:00:00"/>
    <n v="14795174"/>
    <n v="1737795"/>
    <s v="URGENCIA"/>
    <s v="Factura pendiente en programacion de pago"/>
    <s v="Factura pendiente en programacion de pago"/>
    <s v="PARA PAGO"/>
    <x v="6"/>
    <n v="0"/>
    <m/>
    <m/>
    <m/>
    <n v="1"/>
    <n v="12228552"/>
    <n v="249562"/>
    <n v="2201453703"/>
    <d v="2023-11-27T00:00:00"/>
    <n v="112197245"/>
    <s v="Finalizada"/>
    <d v="2020-04-14T00:00:00"/>
    <d v="2020-05-04T00:00:00"/>
    <m/>
    <n v="14795174"/>
    <n v="0"/>
    <n v="0"/>
    <n v="0"/>
    <n v="0"/>
    <n v="14795174"/>
  </r>
  <r>
    <n v="900242742"/>
    <s v="FABILU S.A.S"/>
    <s v="CC"/>
    <n v="238947"/>
    <s v="CC238947"/>
    <s v="900242742_CC238947"/>
    <d v="2016-09-02T18:55:00"/>
    <d v="2016-11-18T00:00:00"/>
    <n v="1705708"/>
    <n v="38072"/>
    <s v="URGENCIA"/>
    <s v="Factura pendiente en programacion de pago"/>
    <e v="#N/A"/>
    <s v="PARA PAGO"/>
    <x v="6"/>
    <n v="0"/>
    <m/>
    <m/>
    <m/>
    <n v="1"/>
    <n v="1629564"/>
    <n v="0"/>
    <n v="2200693548"/>
    <d v="2019-08-02T00:00:00"/>
    <n v="182369289"/>
    <s v="Finalizada"/>
    <d v="2016-09-02T00:00:00"/>
    <d v="2016-11-18T00:00:00"/>
    <m/>
    <n v="1903582"/>
    <n v="0"/>
    <n v="0"/>
    <n v="0"/>
    <n v="0"/>
    <n v="1667636"/>
  </r>
  <r>
    <n v="900242742"/>
    <s v="FABILU S.A.S"/>
    <s v="CC"/>
    <n v="238573"/>
    <s v="CC238573"/>
    <s v="900242742_CC238573"/>
    <d v="2016-09-02T08:45:00"/>
    <d v="2016-09-07T00:00:00"/>
    <n v="62638615"/>
    <n v="1252772"/>
    <s v="URGENCIA"/>
    <s v="Factura pendiente en programacion de pago"/>
    <e v="#N/A"/>
    <s v="PARA PAGO"/>
    <x v="6"/>
    <n v="0"/>
    <m/>
    <m/>
    <m/>
    <n v="2"/>
    <n v="57655740"/>
    <n v="0"/>
    <n v="2201215315"/>
    <d v="2022-04-26T00:00:00"/>
    <n v="131147416"/>
    <s v="Finalizada"/>
    <d v="2016-09-02T00:00:00"/>
    <d v="2016-09-07T00:00:00"/>
    <m/>
    <n v="61385843"/>
    <n v="0"/>
    <n v="0"/>
    <n v="0"/>
    <n v="0"/>
    <n v="61385843"/>
  </r>
  <r>
    <n v="900242742"/>
    <s v="FABILU S.A.S"/>
    <s v="CC"/>
    <n v="239304"/>
    <s v="CC239304"/>
    <s v="900242742_CC239304"/>
    <d v="2016-09-04T14:11:00"/>
    <d v="2016-09-07T00:00:00"/>
    <n v="10730988"/>
    <n v="210327"/>
    <s v="URGENCIA"/>
    <s v="Factura pendiente en programacion de pago"/>
    <e v="#N/A"/>
    <s v="PARA PAGO"/>
    <x v="6"/>
    <n v="0"/>
    <m/>
    <m/>
    <m/>
    <n v="1"/>
    <n v="10306041"/>
    <n v="0"/>
    <n v="2200775766"/>
    <d v="2019-12-26T00:00:00"/>
    <n v="83006240"/>
    <s v="Finalizada"/>
    <d v="2016-09-04T00:00:00"/>
    <d v="2016-09-07T00:00:00"/>
    <m/>
    <n v="10516368"/>
    <n v="0"/>
    <n v="0"/>
    <n v="0"/>
    <n v="0"/>
    <n v="10516368"/>
  </r>
  <r>
    <n v="900242742"/>
    <s v="FABILU S.A.S"/>
    <s v="CC"/>
    <n v="393040"/>
    <s v="CC393040"/>
    <s v="900242742_CC393040"/>
    <d v="2018-07-17T10:00:00"/>
    <d v="2018-08-17T00:00:00"/>
    <n v="12946072"/>
    <n v="925268"/>
    <s v="URGENCIA"/>
    <s v="Factura pendiente en programacion de pago"/>
    <e v="#N/A"/>
    <s v="PARA PAGO"/>
    <x v="6"/>
    <n v="0"/>
    <m/>
    <m/>
    <m/>
    <n v="1"/>
    <n v="11478133"/>
    <n v="0"/>
    <n v="2201065786"/>
    <d v="2021-06-21T00:00:00"/>
    <n v="45162770"/>
    <s v="Para cargar RIPS o soportes"/>
    <d v="2018-07-17T00:00:00"/>
    <m/>
    <m/>
    <n v="12946072"/>
    <n v="0"/>
    <n v="0"/>
    <n v="0"/>
    <n v="0"/>
    <n v="0"/>
  </r>
  <r>
    <n v="900242742"/>
    <s v="FABILU S.A.S"/>
    <s v="FS"/>
    <n v="205823"/>
    <s v="FS205823"/>
    <s v="900242742_FS205823"/>
    <d v="2022-09-20T12:00:00"/>
    <d v="2022-11-18T00:00:00"/>
    <n v="9062476"/>
    <n v="1242638"/>
    <s v="URGENCIA"/>
    <s v="Factura pendiente en programacion de pago"/>
    <s v="Factura pendiente en programacion de pago"/>
    <s v="ACUERDO"/>
    <x v="10"/>
    <n v="0"/>
    <m/>
    <m/>
    <m/>
    <n v="1"/>
    <n v="7663503"/>
    <n v="0"/>
    <n v="4800060850"/>
    <d v="2023-08-17T00:00:00"/>
    <n v="7663503"/>
    <s v="Para respuesta prestador"/>
    <d v="2022-09-20T00:00:00"/>
    <d v="2022-11-18T00:00:00"/>
    <m/>
    <n v="9062476"/>
    <n v="0"/>
    <n v="0"/>
    <n v="1242575"/>
    <n v="0"/>
    <n v="7819901"/>
  </r>
  <r>
    <n v="900242742"/>
    <s v="FABILU S.A.S"/>
    <s v="FS"/>
    <n v="212052"/>
    <s v="FS212052"/>
    <s v="900242742_FS212052"/>
    <d v="2022-10-13T07:34:00"/>
    <d v="2022-11-18T00:00:00"/>
    <n v="116102974"/>
    <n v="116102974"/>
    <s v="URGENCIA"/>
    <s v="Factura pendiente en programacion de pago - Glosa por responder IPS"/>
    <s v="Factura pendiente en programacion de pago - Glosa por responder IPS"/>
    <s v="ACUERDO"/>
    <x v="7"/>
    <n v="91313430"/>
    <n v="1911362754"/>
    <m/>
    <m/>
    <n v="0"/>
    <n v="0"/>
    <n v="0"/>
    <m/>
    <m/>
    <n v="0"/>
    <s v="Para respuesta prestador"/>
    <d v="2022-10-13T00:00:00"/>
    <d v="2022-11-18T00:00:00"/>
    <m/>
    <n v="116102974"/>
    <n v="0"/>
    <n v="0"/>
    <n v="22926005"/>
    <n v="0"/>
    <n v="93176969"/>
  </r>
  <r>
    <n v="900242742"/>
    <s v="FABILU S.A.S"/>
    <s v="FS"/>
    <n v="101397"/>
    <s v="FS101397"/>
    <s v="900242742_FS101397"/>
    <d v="2021-06-24T15:21:00"/>
    <d v="2021-07-02T00:00:00"/>
    <n v="31319046"/>
    <n v="31319046"/>
    <s v="URGENCIA"/>
    <s v="Factura pendiente en programacion de pago - Glosa por responder IPS"/>
    <s v="Factura pendiente en programacion de pago - Glosa por responder IPS"/>
    <s v="ACUERDO"/>
    <x v="7"/>
    <n v="25223749"/>
    <n v="1911362772"/>
    <m/>
    <m/>
    <n v="0"/>
    <n v="0"/>
    <n v="0"/>
    <m/>
    <m/>
    <n v="0"/>
    <s v="Para respuesta prestador"/>
    <d v="2021-06-24T00:00:00"/>
    <d v="2021-07-02T00:00:00"/>
    <m/>
    <n v="31319046"/>
    <n v="0"/>
    <n v="0"/>
    <n v="5580527"/>
    <n v="0"/>
    <n v="25738519"/>
  </r>
  <r>
    <n v="900242742"/>
    <s v="FABILU S.A.S"/>
    <s v="FS"/>
    <n v="209527"/>
    <s v="FS209527"/>
    <s v="900242742_FS209527"/>
    <d v="2022-10-04T15:02:00"/>
    <d v="2022-10-19T00:00:00"/>
    <n v="21931332"/>
    <n v="21931332"/>
    <s v="URGENCIA"/>
    <s v="Factura pendiente en programacion de pago - Glosa por responder IPS"/>
    <s v="Factura pendiente en programacion de pago - Glosa por responder IPS"/>
    <s v="ACUERDO"/>
    <x v="7"/>
    <n v="20829196"/>
    <n v="1911362753"/>
    <m/>
    <m/>
    <n v="0"/>
    <n v="0"/>
    <n v="0"/>
    <m/>
    <m/>
    <n v="0"/>
    <s v="Para respuesta prestador"/>
    <d v="2022-10-04T00:00:00"/>
    <d v="2022-10-19T00:00:00"/>
    <m/>
    <n v="21931332"/>
    <n v="0"/>
    <n v="0"/>
    <n v="677050"/>
    <n v="0"/>
    <n v="21254282"/>
  </r>
  <r>
    <n v="900242742"/>
    <s v="FABILU S.A.S"/>
    <s v="FS"/>
    <n v="216664"/>
    <s v="FS216664"/>
    <s v="900242742_FS216664"/>
    <d v="2022-10-30T09:04:00"/>
    <d v="2022-11-18T00:00:00"/>
    <n v="20695931"/>
    <n v="20695931"/>
    <s v="URGENCIA"/>
    <s v="Factura pendiente en programacion de pago - Glosa por responder IPS"/>
    <s v="Factura pendiente en programacion de pago - Glosa por responder IPS"/>
    <s v="ACUERDO"/>
    <x v="7"/>
    <n v="18604546"/>
    <n v="1911362759"/>
    <m/>
    <m/>
    <n v="0"/>
    <n v="0"/>
    <n v="0"/>
    <m/>
    <m/>
    <n v="0"/>
    <s v="Para respuesta prestador"/>
    <d v="2022-10-30T00:00:00"/>
    <d v="2022-11-18T00:00:00"/>
    <m/>
    <n v="20695931"/>
    <n v="0"/>
    <n v="0"/>
    <n v="1711700"/>
    <n v="0"/>
    <n v="18984231"/>
  </r>
  <r>
    <n v="900242742"/>
    <s v="FABILU S.A.S"/>
    <s v="FS"/>
    <n v="186318"/>
    <s v="FS186318"/>
    <s v="900242742_FS186318"/>
    <d v="2022-06-21T11:32:00"/>
    <d v="2022-07-01T00:00:00"/>
    <n v="69875648"/>
    <n v="69875648"/>
    <s v="URGENCIA"/>
    <s v="Factura pendiente en programacion de pago - Glosa por responder IPS"/>
    <s v="Factura pendiente en programacion de pago - Glosa por responder IPS"/>
    <s v="ACUERDO"/>
    <x v="7"/>
    <n v="15859489"/>
    <n v="1911362740"/>
    <m/>
    <m/>
    <n v="0"/>
    <n v="0"/>
    <n v="0"/>
    <m/>
    <m/>
    <n v="0"/>
    <s v="Para respuesta prestador"/>
    <d v="2022-06-21T00:00:00"/>
    <d v="2022-07-01T00:00:00"/>
    <m/>
    <n v="69875648"/>
    <n v="0"/>
    <n v="0"/>
    <n v="53692496"/>
    <n v="0"/>
    <n v="16183152"/>
  </r>
  <r>
    <n v="900242742"/>
    <s v="FABILU S.A.S"/>
    <s v="FS"/>
    <n v="214347"/>
    <s v="FS214347"/>
    <s v="900242742_FS214347"/>
    <d v="2022-10-21T15:08:00"/>
    <d v="2022-12-19T00:00:00"/>
    <n v="15908441"/>
    <n v="15908441"/>
    <s v="URGENCIA"/>
    <s v="Factura pendiente en programacion de pago - Glosa por responder IPS"/>
    <s v="Factura pendiente en programacion de pago - Glosa por responder IPS"/>
    <s v="ACUERDO"/>
    <x v="7"/>
    <n v="15323712"/>
    <n v="1911362756"/>
    <m/>
    <m/>
    <n v="0"/>
    <n v="0"/>
    <n v="0"/>
    <m/>
    <m/>
    <n v="0"/>
    <s v="Para respuesta prestador"/>
    <d v="2022-10-21T00:00:00"/>
    <d v="2022-12-19T00:00:00"/>
    <m/>
    <n v="15908441"/>
    <n v="0"/>
    <n v="0"/>
    <n v="272000"/>
    <n v="0"/>
    <n v="15636441"/>
  </r>
  <r>
    <n v="900242742"/>
    <s v="FABILU S.A.S"/>
    <s v="FS"/>
    <n v="216912"/>
    <s v="FS216912"/>
    <s v="900242742_FS216912"/>
    <d v="2022-10-31T10:21:00"/>
    <d v="2022-11-18T00:00:00"/>
    <n v="12004645"/>
    <n v="12004645"/>
    <s v="URGENCIA"/>
    <s v="Factura pendiente en programacion de pago - Glosa por responder IPS"/>
    <s v="Factura pendiente en programacion de pago - Glosa por responder IPS"/>
    <s v="ACUERDO"/>
    <x v="7"/>
    <n v="8212679"/>
    <n v="1911362760"/>
    <m/>
    <m/>
    <n v="0"/>
    <n v="0"/>
    <n v="0"/>
    <m/>
    <m/>
    <n v="0"/>
    <s v="Para respuesta prestador"/>
    <d v="2022-10-31T00:00:00"/>
    <d v="2022-11-18T00:00:00"/>
    <m/>
    <n v="12004645"/>
    <n v="0"/>
    <n v="0"/>
    <n v="3624360"/>
    <n v="0"/>
    <n v="8380285"/>
  </r>
  <r>
    <n v="900242742"/>
    <s v="FABILU S.A.S"/>
    <s v="FS"/>
    <n v="155576"/>
    <s v="FS155576"/>
    <s v="900242742_FS155576"/>
    <d v="2022-02-03T09:38:00"/>
    <d v="2022-02-21T00:00:00"/>
    <n v="105613879"/>
    <n v="105613879"/>
    <s v="URGENCIA"/>
    <s v="Factura devuelta"/>
    <e v="#N/A"/>
    <s v="GLOSA"/>
    <x v="7"/>
    <n v="0"/>
    <m/>
    <m/>
    <m/>
    <n v="0"/>
    <n v="0"/>
    <n v="0"/>
    <m/>
    <m/>
    <n v="0"/>
    <s v="Para respuesta prestador"/>
    <d v="2022-02-03T00:00:00"/>
    <d v="2023-09-01T00:00:00"/>
    <m/>
    <n v="105613879"/>
    <n v="483881"/>
    <n v="0"/>
    <n v="81419802"/>
    <n v="0"/>
    <n v="24194077"/>
  </r>
  <r>
    <n v="900242742"/>
    <s v="FABILU S.A.S"/>
    <s v="FS"/>
    <n v="104145"/>
    <s v="FS104145"/>
    <s v="900242742_FS104145"/>
    <d v="2021-07-08T16:12:00"/>
    <d v="2021-07-14T00:00:00"/>
    <n v="178464087"/>
    <n v="1290000"/>
    <s v="URGENCIA"/>
    <e v="#N/A"/>
    <e v="#N/A"/>
    <e v="#N/A"/>
    <x v="10"/>
    <n v="0"/>
    <m/>
    <m/>
    <m/>
    <n v="1"/>
    <n v="173209205"/>
    <n v="0"/>
    <n v="2201273969"/>
    <d v="2022-08-01T00:00:00"/>
    <n v="189284340"/>
    <s v="Para respuesta prestador"/>
    <d v="2021-07-08T00:00:00"/>
    <d v="2021-07-14T00:00:00"/>
    <d v="2021-07-22T00:00:00"/>
    <n v="178464087"/>
    <n v="0"/>
    <n v="0"/>
    <n v="1720000"/>
    <n v="0"/>
    <n v="1767440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2:F14" firstHeaderRow="0" firstDataRow="1" firstDataCol="1"/>
  <pivotFields count="3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dataField="1" compact="0" numFmtId="165" outline="0" showAll="0"/>
    <pivotField compact="0" outline="0" showAll="0"/>
    <pivotField compact="0" outline="0" showAll="0"/>
    <pivotField compact="0" outline="0" showAll="0" defaultSubtotal="0"/>
    <pivotField compact="0" outline="0" showAll="0"/>
    <pivotField axis="axisRow" compact="0" outline="0" showAll="0">
      <items count="12">
        <item x="0"/>
        <item x="1"/>
        <item x="2"/>
        <item x="3"/>
        <item x="4"/>
        <item x="5"/>
        <item x="6"/>
        <item x="7"/>
        <item x="10"/>
        <item x="8"/>
        <item x="9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</pivotFields>
  <rowFields count="1">
    <field x="14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" fld="5" subtotal="count" baseField="0" baseItem="0"/>
    <dataField name="SALDO IPS" fld="9" baseField="0" baseItem="0" numFmtId="169"/>
    <dataField name="GLOSA" fld="32" baseField="0" baseItem="0" numFmtId="169"/>
    <dataField name="DEVOLUCION" fld="33" baseField="0" baseItem="0" numFmtId="169"/>
    <dataField name="GLOSA ACEP" fld="31" baseField="0" baseItem="0"/>
  </dataFields>
  <formats count="26">
    <format dxfId="2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4">
      <pivotArea outline="0" collapsedLevelsAreSubtotals="1" fieldPosition="0">
        <references count="1">
          <reference field="4294967294" count="2" selected="0">
            <x v="2"/>
            <x v="3"/>
          </reference>
        </references>
      </pivotArea>
    </format>
    <format dxfId="23">
      <pivotArea outline="0" fieldPosition="0">
        <references count="2">
          <reference field="4294967294" count="1" selected="0">
            <x v="4"/>
          </reference>
          <reference field="14" count="1" selected="0">
            <x v="0"/>
          </reference>
        </references>
      </pivotArea>
    </format>
    <format dxfId="22">
      <pivotArea field="14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0">
      <pivotArea field="14" type="button" dataOnly="0" labelOnly="1" outline="0" axis="axisRow" fieldPosition="0"/>
    </format>
    <format dxfId="1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4" type="button" dataOnly="0" labelOnly="1" outline="0" axis="axisRow" fieldPosition="0"/>
    </format>
    <format dxfId="15">
      <pivotArea dataOnly="0" labelOnly="1" outline="0" fieldPosition="0">
        <references count="1">
          <reference field="14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4" type="button" dataOnly="0" labelOnly="1" outline="0" axis="axisRow" fieldPosition="0"/>
    </format>
    <format dxfId="9">
      <pivotArea dataOnly="0" labelOnly="1" outline="0" fieldPosition="0">
        <references count="1">
          <reference field="14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4" type="button" dataOnly="0" labelOnly="1" outline="0" axis="axisRow" fieldPosition="0"/>
    </format>
    <format dxfId="3">
      <pivotArea dataOnly="0" labelOnly="1" outline="0" fieldPosition="0">
        <references count="1">
          <reference field="14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0">
      <pivotArea outline="0" fieldPosition="0">
        <references count="2">
          <reference field="4294967294" count="1" selected="0">
            <x v="4"/>
          </reference>
          <reference field="1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406"/>
  <sheetViews>
    <sheetView showGridLines="0" zoomScale="120" zoomScaleNormal="120" workbookViewId="0">
      <selection sqref="A1:K1"/>
    </sheetView>
  </sheetViews>
  <sheetFormatPr baseColWidth="10" defaultRowHeight="15" x14ac:dyDescent="0.25"/>
  <cols>
    <col min="2" max="2" width="25.5703125" bestFit="1" customWidth="1"/>
    <col min="3" max="3" width="9" customWidth="1"/>
    <col min="4" max="4" width="8.85546875" customWidth="1"/>
    <col min="5" max="6" width="11.85546875" bestFit="1" customWidth="1"/>
    <col min="7" max="8" width="17.7109375" style="9" bestFit="1" customWidth="1"/>
    <col min="9" max="9" width="16.28515625" bestFit="1" customWidth="1"/>
    <col min="10" max="10" width="11.42578125" customWidth="1"/>
    <col min="11" max="11" width="47.28515625" bestFit="1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7" t="s">
        <v>4</v>
      </c>
      <c r="H1" s="7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3">
        <v>900242742</v>
      </c>
      <c r="B2" s="3" t="s">
        <v>19</v>
      </c>
      <c r="C2" s="4" t="s">
        <v>14</v>
      </c>
      <c r="D2" s="4">
        <v>116115</v>
      </c>
      <c r="E2" s="6">
        <v>44438.47152777778</v>
      </c>
      <c r="F2" s="6">
        <v>44440</v>
      </c>
      <c r="G2" s="8">
        <v>21947165</v>
      </c>
      <c r="H2" s="8">
        <v>602850</v>
      </c>
      <c r="I2" s="5" t="s">
        <v>20</v>
      </c>
      <c r="J2" s="5" t="s">
        <v>16</v>
      </c>
      <c r="K2" s="5" t="s">
        <v>21</v>
      </c>
    </row>
    <row r="3" spans="1:11" x14ac:dyDescent="0.25">
      <c r="A3" s="3">
        <v>900242742</v>
      </c>
      <c r="B3" s="3" t="s">
        <v>19</v>
      </c>
      <c r="C3" s="4" t="s">
        <v>14</v>
      </c>
      <c r="D3" s="4">
        <v>121398</v>
      </c>
      <c r="E3" s="6">
        <v>44455.670138888891</v>
      </c>
      <c r="F3" s="6">
        <v>44473</v>
      </c>
      <c r="G3" s="8">
        <v>140304</v>
      </c>
      <c r="H3" s="8">
        <v>140304</v>
      </c>
      <c r="I3" s="5" t="s">
        <v>20</v>
      </c>
      <c r="J3" s="5" t="s">
        <v>16</v>
      </c>
      <c r="K3" s="5" t="s">
        <v>21</v>
      </c>
    </row>
    <row r="4" spans="1:11" x14ac:dyDescent="0.25">
      <c r="A4" s="3">
        <v>900242742</v>
      </c>
      <c r="B4" s="3" t="s">
        <v>19</v>
      </c>
      <c r="C4" s="4" t="s">
        <v>14</v>
      </c>
      <c r="D4" s="4">
        <v>118181</v>
      </c>
      <c r="E4" s="6">
        <v>44447.470138888886</v>
      </c>
      <c r="F4" s="6">
        <v>44459</v>
      </c>
      <c r="G4" s="8">
        <v>1266800</v>
      </c>
      <c r="H4" s="8">
        <v>1266800</v>
      </c>
      <c r="I4" s="5" t="s">
        <v>20</v>
      </c>
      <c r="J4" s="5" t="s">
        <v>16</v>
      </c>
      <c r="K4" s="5" t="s">
        <v>21</v>
      </c>
    </row>
    <row r="5" spans="1:11" x14ac:dyDescent="0.25">
      <c r="A5" s="3">
        <v>900242742</v>
      </c>
      <c r="B5" s="3" t="s">
        <v>19</v>
      </c>
      <c r="C5" s="4" t="s">
        <v>14</v>
      </c>
      <c r="D5" s="4">
        <v>112599</v>
      </c>
      <c r="E5" s="6">
        <v>44424.486805555556</v>
      </c>
      <c r="F5" s="6">
        <v>44440</v>
      </c>
      <c r="G5" s="8">
        <v>13814935</v>
      </c>
      <c r="H5" s="8">
        <v>13814935</v>
      </c>
      <c r="I5" s="5" t="s">
        <v>20</v>
      </c>
      <c r="J5" s="5" t="s">
        <v>16</v>
      </c>
      <c r="K5" s="5" t="s">
        <v>21</v>
      </c>
    </row>
    <row r="6" spans="1:11" x14ac:dyDescent="0.25">
      <c r="A6" s="3">
        <v>900242742</v>
      </c>
      <c r="B6" s="3" t="s">
        <v>19</v>
      </c>
      <c r="C6" s="4" t="s">
        <v>14</v>
      </c>
      <c r="D6" s="4">
        <v>125645</v>
      </c>
      <c r="E6" s="6">
        <v>44474.640972222223</v>
      </c>
      <c r="F6" s="6">
        <v>44490</v>
      </c>
      <c r="G6" s="8">
        <v>17050004</v>
      </c>
      <c r="H6" s="8">
        <v>115250</v>
      </c>
      <c r="I6" s="5" t="s">
        <v>20</v>
      </c>
      <c r="J6" s="5" t="s">
        <v>16</v>
      </c>
      <c r="K6" s="5" t="s">
        <v>21</v>
      </c>
    </row>
    <row r="7" spans="1:11" x14ac:dyDescent="0.25">
      <c r="A7" s="3">
        <v>900242742</v>
      </c>
      <c r="B7" s="3" t="s">
        <v>19</v>
      </c>
      <c r="C7" s="4" t="s">
        <v>14</v>
      </c>
      <c r="D7" s="4">
        <v>119958</v>
      </c>
      <c r="E7" s="6">
        <v>44452.583333333336</v>
      </c>
      <c r="F7" s="6">
        <v>44473</v>
      </c>
      <c r="G7" s="8">
        <v>13483969</v>
      </c>
      <c r="H7" s="8">
        <v>13483969</v>
      </c>
      <c r="I7" s="5" t="s">
        <v>20</v>
      </c>
      <c r="J7" s="5" t="s">
        <v>16</v>
      </c>
      <c r="K7" s="5" t="s">
        <v>21</v>
      </c>
    </row>
    <row r="8" spans="1:11" x14ac:dyDescent="0.25">
      <c r="A8" s="3">
        <v>900242742</v>
      </c>
      <c r="B8" s="3" t="s">
        <v>19</v>
      </c>
      <c r="C8" s="4" t="s">
        <v>14</v>
      </c>
      <c r="D8" s="4">
        <v>130910</v>
      </c>
      <c r="E8" s="6">
        <v>44494.625694444447</v>
      </c>
      <c r="F8" s="6">
        <v>44504</v>
      </c>
      <c r="G8" s="8">
        <v>59700</v>
      </c>
      <c r="H8" s="8">
        <v>59700</v>
      </c>
      <c r="I8" s="5" t="s">
        <v>20</v>
      </c>
      <c r="J8" s="5" t="s">
        <v>16</v>
      </c>
      <c r="K8" s="5" t="s">
        <v>21</v>
      </c>
    </row>
    <row r="9" spans="1:11" x14ac:dyDescent="0.25">
      <c r="A9" s="3">
        <v>900242742</v>
      </c>
      <c r="B9" s="3" t="s">
        <v>19</v>
      </c>
      <c r="C9" s="4" t="s">
        <v>14</v>
      </c>
      <c r="D9" s="4">
        <v>124013</v>
      </c>
      <c r="E9" s="6">
        <v>44468.102083333331</v>
      </c>
      <c r="F9" s="6">
        <v>44510</v>
      </c>
      <c r="G9" s="8">
        <v>24735338</v>
      </c>
      <c r="H9" s="8">
        <v>24735338</v>
      </c>
      <c r="I9" s="5" t="s">
        <v>20</v>
      </c>
      <c r="J9" s="5" t="s">
        <v>16</v>
      </c>
      <c r="K9" s="5" t="s">
        <v>21</v>
      </c>
    </row>
    <row r="10" spans="1:11" x14ac:dyDescent="0.25">
      <c r="A10" s="3">
        <v>900242742</v>
      </c>
      <c r="B10" s="3" t="s">
        <v>19</v>
      </c>
      <c r="C10" s="4" t="s">
        <v>14</v>
      </c>
      <c r="D10" s="4">
        <v>137593</v>
      </c>
      <c r="E10" s="6">
        <v>44517.602777777778</v>
      </c>
      <c r="F10" s="6">
        <v>44533</v>
      </c>
      <c r="G10" s="8">
        <v>528400</v>
      </c>
      <c r="H10" s="8">
        <v>528400</v>
      </c>
      <c r="I10" s="5" t="s">
        <v>20</v>
      </c>
      <c r="J10" s="5" t="s">
        <v>16</v>
      </c>
      <c r="K10" s="5" t="s">
        <v>21</v>
      </c>
    </row>
    <row r="11" spans="1:11" x14ac:dyDescent="0.25">
      <c r="A11" s="3">
        <v>900242742</v>
      </c>
      <c r="B11" s="3" t="s">
        <v>19</v>
      </c>
      <c r="C11" s="4" t="s">
        <v>14</v>
      </c>
      <c r="D11" s="4">
        <v>138828</v>
      </c>
      <c r="E11" s="6">
        <v>44522.46597222222</v>
      </c>
      <c r="F11" s="6">
        <v>44533</v>
      </c>
      <c r="G11" s="8">
        <v>13783477</v>
      </c>
      <c r="H11" s="8">
        <v>13783477</v>
      </c>
      <c r="I11" s="5" t="s">
        <v>20</v>
      </c>
      <c r="J11" s="5" t="s">
        <v>16</v>
      </c>
      <c r="K11" s="5" t="s">
        <v>21</v>
      </c>
    </row>
    <row r="12" spans="1:11" x14ac:dyDescent="0.25">
      <c r="A12" s="3">
        <v>900242742</v>
      </c>
      <c r="B12" s="3" t="s">
        <v>19</v>
      </c>
      <c r="C12" s="4" t="s">
        <v>14</v>
      </c>
      <c r="D12" s="4">
        <v>132577</v>
      </c>
      <c r="E12" s="6">
        <v>44498.476388888892</v>
      </c>
      <c r="F12" s="6">
        <v>44504</v>
      </c>
      <c r="G12" s="8">
        <v>104753440</v>
      </c>
      <c r="H12" s="8">
        <v>104753440</v>
      </c>
      <c r="I12" s="5" t="s">
        <v>20</v>
      </c>
      <c r="J12" s="5" t="s">
        <v>16</v>
      </c>
      <c r="K12" s="5" t="s">
        <v>21</v>
      </c>
    </row>
    <row r="13" spans="1:11" x14ac:dyDescent="0.25">
      <c r="A13" s="3">
        <v>900242742</v>
      </c>
      <c r="B13" s="3" t="s">
        <v>19</v>
      </c>
      <c r="C13" s="4" t="s">
        <v>14</v>
      </c>
      <c r="D13" s="4">
        <v>135979</v>
      </c>
      <c r="E13" s="6">
        <v>44510.667361111111</v>
      </c>
      <c r="F13" s="6">
        <v>44540</v>
      </c>
      <c r="G13" s="8">
        <v>51884794</v>
      </c>
      <c r="H13" s="8">
        <v>51884794</v>
      </c>
      <c r="I13" s="5" t="s">
        <v>20</v>
      </c>
      <c r="J13" s="5" t="s">
        <v>16</v>
      </c>
      <c r="K13" s="5" t="s">
        <v>21</v>
      </c>
    </row>
    <row r="14" spans="1:11" x14ac:dyDescent="0.25">
      <c r="A14" s="3">
        <v>900242742</v>
      </c>
      <c r="B14" s="3" t="s">
        <v>19</v>
      </c>
      <c r="C14" s="4" t="s">
        <v>14</v>
      </c>
      <c r="D14" s="4">
        <v>135558</v>
      </c>
      <c r="E14" s="6">
        <v>44509.668749999997</v>
      </c>
      <c r="F14" s="6">
        <v>44512</v>
      </c>
      <c r="G14" s="8">
        <v>2706998</v>
      </c>
      <c r="H14" s="8">
        <v>2706998</v>
      </c>
      <c r="I14" s="5" t="s">
        <v>20</v>
      </c>
      <c r="J14" s="5" t="s">
        <v>16</v>
      </c>
      <c r="K14" s="5" t="s">
        <v>21</v>
      </c>
    </row>
    <row r="15" spans="1:11" x14ac:dyDescent="0.25">
      <c r="A15" s="3">
        <v>900242742</v>
      </c>
      <c r="B15" s="3" t="s">
        <v>19</v>
      </c>
      <c r="C15" s="4" t="s">
        <v>14</v>
      </c>
      <c r="D15" s="4">
        <v>145372</v>
      </c>
      <c r="E15" s="6">
        <v>44562.522916666669</v>
      </c>
      <c r="F15" s="6">
        <v>44573</v>
      </c>
      <c r="G15" s="8">
        <v>4429525</v>
      </c>
      <c r="H15" s="8">
        <v>4429525</v>
      </c>
      <c r="I15" s="5" t="s">
        <v>20</v>
      </c>
      <c r="J15" s="5" t="s">
        <v>16</v>
      </c>
      <c r="K15" s="5" t="s">
        <v>21</v>
      </c>
    </row>
    <row r="16" spans="1:11" x14ac:dyDescent="0.25">
      <c r="A16" s="3">
        <v>900242742</v>
      </c>
      <c r="B16" s="3" t="s">
        <v>19</v>
      </c>
      <c r="C16" s="4" t="s">
        <v>14</v>
      </c>
      <c r="D16" s="4">
        <v>107425</v>
      </c>
      <c r="E16" s="6">
        <v>44401.392361111109</v>
      </c>
      <c r="F16" s="6">
        <v>44431</v>
      </c>
      <c r="G16" s="8">
        <v>741484</v>
      </c>
      <c r="H16" s="8">
        <v>741484</v>
      </c>
      <c r="I16" s="5" t="s">
        <v>20</v>
      </c>
      <c r="J16" s="5" t="s">
        <v>16</v>
      </c>
      <c r="K16" s="5" t="s">
        <v>21</v>
      </c>
    </row>
    <row r="17" spans="1:11" x14ac:dyDescent="0.25">
      <c r="A17" s="3">
        <v>900242742</v>
      </c>
      <c r="B17" s="3" t="s">
        <v>19</v>
      </c>
      <c r="C17" s="4" t="s">
        <v>14</v>
      </c>
      <c r="D17" s="4">
        <v>136623</v>
      </c>
      <c r="E17" s="6">
        <v>44512.646527777775</v>
      </c>
      <c r="F17" s="6">
        <v>44533</v>
      </c>
      <c r="G17" s="8">
        <v>1430200</v>
      </c>
      <c r="H17" s="8">
        <v>1430200</v>
      </c>
      <c r="I17" s="5" t="s">
        <v>20</v>
      </c>
      <c r="J17" s="5" t="s">
        <v>16</v>
      </c>
      <c r="K17" s="5" t="s">
        <v>21</v>
      </c>
    </row>
    <row r="18" spans="1:11" x14ac:dyDescent="0.25">
      <c r="A18" s="3">
        <v>900242742</v>
      </c>
      <c r="B18" s="3" t="s">
        <v>19</v>
      </c>
      <c r="C18" s="4" t="s">
        <v>14</v>
      </c>
      <c r="D18" s="4">
        <v>137064</v>
      </c>
      <c r="E18" s="6">
        <v>44516.395138888889</v>
      </c>
      <c r="F18" s="6">
        <v>44540</v>
      </c>
      <c r="G18" s="8">
        <v>18401723</v>
      </c>
      <c r="H18" s="8">
        <v>18401723</v>
      </c>
      <c r="I18" s="5" t="s">
        <v>20</v>
      </c>
      <c r="J18" s="5" t="s">
        <v>16</v>
      </c>
      <c r="K18" s="5" t="s">
        <v>21</v>
      </c>
    </row>
    <row r="19" spans="1:11" x14ac:dyDescent="0.25">
      <c r="A19" s="3">
        <v>900242742</v>
      </c>
      <c r="B19" s="3" t="s">
        <v>19</v>
      </c>
      <c r="C19" s="4" t="s">
        <v>14</v>
      </c>
      <c r="D19" s="4">
        <v>143283</v>
      </c>
      <c r="E19" s="6">
        <v>44537.602777777778</v>
      </c>
      <c r="F19" s="6">
        <v>44550</v>
      </c>
      <c r="G19" s="8">
        <v>1035554</v>
      </c>
      <c r="H19" s="8">
        <v>1035554</v>
      </c>
      <c r="I19" s="5" t="s">
        <v>20</v>
      </c>
      <c r="J19" s="5" t="s">
        <v>16</v>
      </c>
      <c r="K19" s="5" t="s">
        <v>21</v>
      </c>
    </row>
    <row r="20" spans="1:11" x14ac:dyDescent="0.25">
      <c r="A20" s="3">
        <v>900242742</v>
      </c>
      <c r="B20" s="3" t="s">
        <v>19</v>
      </c>
      <c r="C20" s="4" t="s">
        <v>14</v>
      </c>
      <c r="D20" s="4">
        <v>143488</v>
      </c>
      <c r="E20" s="6">
        <v>44539.35833333333</v>
      </c>
      <c r="F20" s="6">
        <v>44550</v>
      </c>
      <c r="G20" s="8">
        <v>21721612</v>
      </c>
      <c r="H20" s="8">
        <v>21721612</v>
      </c>
      <c r="I20" s="5" t="s">
        <v>20</v>
      </c>
      <c r="J20" s="5" t="s">
        <v>16</v>
      </c>
      <c r="K20" s="5" t="s">
        <v>21</v>
      </c>
    </row>
    <row r="21" spans="1:11" x14ac:dyDescent="0.25">
      <c r="A21" s="3">
        <v>900242742</v>
      </c>
      <c r="B21" s="3" t="s">
        <v>19</v>
      </c>
      <c r="C21" s="4" t="s">
        <v>14</v>
      </c>
      <c r="D21" s="4">
        <v>144290</v>
      </c>
      <c r="E21" s="6">
        <v>44543.423611111109</v>
      </c>
      <c r="F21" s="6">
        <v>44550</v>
      </c>
      <c r="G21" s="8">
        <v>17700884</v>
      </c>
      <c r="H21" s="8">
        <v>17700884</v>
      </c>
      <c r="I21" s="5" t="s">
        <v>20</v>
      </c>
      <c r="J21" s="5" t="s">
        <v>16</v>
      </c>
      <c r="K21" s="5" t="s">
        <v>21</v>
      </c>
    </row>
    <row r="22" spans="1:11" x14ac:dyDescent="0.25">
      <c r="A22" s="3">
        <v>900242742</v>
      </c>
      <c r="B22" s="3" t="s">
        <v>19</v>
      </c>
      <c r="C22" s="4" t="s">
        <v>14</v>
      </c>
      <c r="D22" s="4">
        <v>146003</v>
      </c>
      <c r="E22" s="6">
        <v>44564.452777777777</v>
      </c>
      <c r="F22" s="6">
        <v>44573</v>
      </c>
      <c r="G22" s="8">
        <v>27152492</v>
      </c>
      <c r="H22" s="8">
        <v>27152492</v>
      </c>
      <c r="I22" s="5" t="s">
        <v>20</v>
      </c>
      <c r="J22" s="5" t="s">
        <v>16</v>
      </c>
      <c r="K22" s="5" t="s">
        <v>21</v>
      </c>
    </row>
    <row r="23" spans="1:11" x14ac:dyDescent="0.25">
      <c r="A23" s="3">
        <v>900242742</v>
      </c>
      <c r="B23" s="3" t="s">
        <v>19</v>
      </c>
      <c r="C23" s="4" t="s">
        <v>14</v>
      </c>
      <c r="D23" s="4">
        <v>144172</v>
      </c>
      <c r="E23" s="6">
        <v>44541.586805555555</v>
      </c>
      <c r="F23" s="6">
        <v>44550</v>
      </c>
      <c r="G23" s="8">
        <v>26535539</v>
      </c>
      <c r="H23" s="8">
        <v>26535539</v>
      </c>
      <c r="I23" s="5" t="s">
        <v>20</v>
      </c>
      <c r="J23" s="5" t="s">
        <v>16</v>
      </c>
      <c r="K23" s="5" t="s">
        <v>21</v>
      </c>
    </row>
    <row r="24" spans="1:11" x14ac:dyDescent="0.25">
      <c r="A24" s="3">
        <v>900242742</v>
      </c>
      <c r="B24" s="3" t="s">
        <v>19</v>
      </c>
      <c r="C24" s="4" t="s">
        <v>14</v>
      </c>
      <c r="D24" s="4">
        <v>140166</v>
      </c>
      <c r="E24" s="6">
        <v>44526.347222222219</v>
      </c>
      <c r="F24" s="6">
        <v>44533</v>
      </c>
      <c r="G24" s="8">
        <v>586603</v>
      </c>
      <c r="H24" s="8">
        <v>586603</v>
      </c>
      <c r="I24" s="5" t="s">
        <v>20</v>
      </c>
      <c r="J24" s="5" t="s">
        <v>16</v>
      </c>
      <c r="K24" s="5" t="s">
        <v>21</v>
      </c>
    </row>
    <row r="25" spans="1:11" x14ac:dyDescent="0.25">
      <c r="A25" s="3">
        <v>900242742</v>
      </c>
      <c r="B25" s="3" t="s">
        <v>19</v>
      </c>
      <c r="C25" s="4" t="s">
        <v>14</v>
      </c>
      <c r="D25" s="4">
        <v>144362</v>
      </c>
      <c r="E25" s="6">
        <v>44543.574305555558</v>
      </c>
      <c r="F25" s="6">
        <v>44550</v>
      </c>
      <c r="G25" s="8">
        <v>251037</v>
      </c>
      <c r="H25" s="8">
        <v>251037</v>
      </c>
      <c r="I25" s="5" t="s">
        <v>20</v>
      </c>
      <c r="J25" s="5" t="s">
        <v>16</v>
      </c>
      <c r="K25" s="5" t="s">
        <v>21</v>
      </c>
    </row>
    <row r="26" spans="1:11" x14ac:dyDescent="0.25">
      <c r="A26" s="3">
        <v>900242742</v>
      </c>
      <c r="B26" s="3" t="s">
        <v>19</v>
      </c>
      <c r="C26" s="4" t="s">
        <v>14</v>
      </c>
      <c r="D26" s="4">
        <v>155229</v>
      </c>
      <c r="E26" s="6">
        <v>44594.427083333336</v>
      </c>
      <c r="F26" s="6">
        <v>44622</v>
      </c>
      <c r="G26" s="8">
        <v>18034886</v>
      </c>
      <c r="H26" s="8">
        <v>18034886</v>
      </c>
      <c r="I26" s="5" t="s">
        <v>20</v>
      </c>
      <c r="J26" s="5" t="s">
        <v>16</v>
      </c>
      <c r="K26" s="5" t="s">
        <v>21</v>
      </c>
    </row>
    <row r="27" spans="1:11" x14ac:dyDescent="0.25">
      <c r="A27" s="3">
        <v>900242742</v>
      </c>
      <c r="B27" s="3" t="s">
        <v>19</v>
      </c>
      <c r="C27" s="4" t="s">
        <v>14</v>
      </c>
      <c r="D27" s="4">
        <v>147290</v>
      </c>
      <c r="E27" s="6">
        <v>44566.631944444445</v>
      </c>
      <c r="F27" s="6">
        <v>44573</v>
      </c>
      <c r="G27" s="8">
        <v>811505</v>
      </c>
      <c r="H27" s="8">
        <v>811505</v>
      </c>
      <c r="I27" s="5" t="s">
        <v>20</v>
      </c>
      <c r="J27" s="5" t="s">
        <v>16</v>
      </c>
      <c r="K27" s="5" t="s">
        <v>21</v>
      </c>
    </row>
    <row r="28" spans="1:11" x14ac:dyDescent="0.25">
      <c r="A28" s="3">
        <v>900242742</v>
      </c>
      <c r="B28" s="3" t="s">
        <v>19</v>
      </c>
      <c r="C28" s="4" t="s">
        <v>14</v>
      </c>
      <c r="D28" s="4">
        <v>146825</v>
      </c>
      <c r="E28" s="6">
        <v>44565.588194444441</v>
      </c>
      <c r="F28" s="6">
        <v>44573</v>
      </c>
      <c r="G28" s="8">
        <v>3631027</v>
      </c>
      <c r="H28" s="8">
        <v>3631027</v>
      </c>
      <c r="I28" s="5" t="s">
        <v>20</v>
      </c>
      <c r="J28" s="5" t="s">
        <v>16</v>
      </c>
      <c r="K28" s="5" t="s">
        <v>21</v>
      </c>
    </row>
    <row r="29" spans="1:11" x14ac:dyDescent="0.25">
      <c r="A29" s="3">
        <v>900242742</v>
      </c>
      <c r="B29" s="3" t="s">
        <v>19</v>
      </c>
      <c r="C29" s="4" t="s">
        <v>14</v>
      </c>
      <c r="D29" s="4">
        <v>156722</v>
      </c>
      <c r="E29" s="6">
        <v>44599.477083333331</v>
      </c>
      <c r="F29" s="6">
        <v>44613</v>
      </c>
      <c r="G29" s="8">
        <v>45095814</v>
      </c>
      <c r="H29" s="8">
        <v>45095814</v>
      </c>
      <c r="I29" s="5" t="s">
        <v>20</v>
      </c>
      <c r="J29" s="5" t="s">
        <v>16</v>
      </c>
      <c r="K29" s="5" t="s">
        <v>21</v>
      </c>
    </row>
    <row r="30" spans="1:11" x14ac:dyDescent="0.25">
      <c r="A30" s="3">
        <v>900242742</v>
      </c>
      <c r="B30" s="3" t="s">
        <v>19</v>
      </c>
      <c r="C30" s="4" t="s">
        <v>14</v>
      </c>
      <c r="D30" s="4">
        <v>158467</v>
      </c>
      <c r="E30" s="6">
        <v>44604.704861111109</v>
      </c>
      <c r="F30" s="6">
        <v>44613</v>
      </c>
      <c r="G30" s="8">
        <v>102035940</v>
      </c>
      <c r="H30" s="8">
        <v>101623570</v>
      </c>
      <c r="I30" s="5" t="s">
        <v>20</v>
      </c>
      <c r="J30" s="5" t="s">
        <v>16</v>
      </c>
      <c r="K30" s="5" t="s">
        <v>21</v>
      </c>
    </row>
    <row r="31" spans="1:11" x14ac:dyDescent="0.25">
      <c r="A31" s="3">
        <v>900242742</v>
      </c>
      <c r="B31" s="3" t="s">
        <v>19</v>
      </c>
      <c r="C31" s="4" t="s">
        <v>14</v>
      </c>
      <c r="D31" s="4">
        <v>152923</v>
      </c>
      <c r="E31" s="6">
        <v>44586.436805555553</v>
      </c>
      <c r="F31" s="6">
        <v>44593</v>
      </c>
      <c r="G31" s="8">
        <v>1825491</v>
      </c>
      <c r="H31" s="8">
        <v>1724450</v>
      </c>
      <c r="I31" s="5" t="s">
        <v>20</v>
      </c>
      <c r="J31" s="5" t="s">
        <v>16</v>
      </c>
      <c r="K31" s="5" t="s">
        <v>21</v>
      </c>
    </row>
    <row r="32" spans="1:11" x14ac:dyDescent="0.25">
      <c r="A32" s="3">
        <v>900242742</v>
      </c>
      <c r="B32" s="3" t="s">
        <v>19</v>
      </c>
      <c r="C32" s="4" t="s">
        <v>14</v>
      </c>
      <c r="D32" s="4">
        <v>149677</v>
      </c>
      <c r="E32" s="6">
        <v>44574.379166666666</v>
      </c>
      <c r="F32" s="6">
        <v>44593</v>
      </c>
      <c r="G32" s="8">
        <v>9788158</v>
      </c>
      <c r="H32" s="8">
        <v>9788158</v>
      </c>
      <c r="I32" s="5" t="s">
        <v>20</v>
      </c>
      <c r="J32" s="5" t="s">
        <v>16</v>
      </c>
      <c r="K32" s="5" t="s">
        <v>21</v>
      </c>
    </row>
    <row r="33" spans="1:11" x14ac:dyDescent="0.25">
      <c r="A33" s="3">
        <v>900242742</v>
      </c>
      <c r="B33" s="3" t="s">
        <v>19</v>
      </c>
      <c r="C33" s="4" t="s">
        <v>14</v>
      </c>
      <c r="D33" s="4">
        <v>155117</v>
      </c>
      <c r="E33" s="6">
        <v>44593.712500000001</v>
      </c>
      <c r="F33" s="6">
        <v>44622</v>
      </c>
      <c r="G33" s="8">
        <v>14177015</v>
      </c>
      <c r="H33" s="8">
        <v>14177015</v>
      </c>
      <c r="I33" s="5" t="s">
        <v>20</v>
      </c>
      <c r="J33" s="5" t="s">
        <v>16</v>
      </c>
      <c r="K33" s="5" t="s">
        <v>21</v>
      </c>
    </row>
    <row r="34" spans="1:11" x14ac:dyDescent="0.25">
      <c r="A34" s="3">
        <v>900242742</v>
      </c>
      <c r="B34" s="3" t="s">
        <v>19</v>
      </c>
      <c r="C34" s="4" t="s">
        <v>14</v>
      </c>
      <c r="D34" s="4">
        <v>160047</v>
      </c>
      <c r="E34" s="6">
        <v>44610.647222222222</v>
      </c>
      <c r="F34" s="6">
        <v>44628</v>
      </c>
      <c r="G34" s="8">
        <v>18452635</v>
      </c>
      <c r="H34" s="8">
        <v>18452635</v>
      </c>
      <c r="I34" s="5" t="s">
        <v>20</v>
      </c>
      <c r="J34" s="5" t="s">
        <v>16</v>
      </c>
      <c r="K34" s="5" t="s">
        <v>21</v>
      </c>
    </row>
    <row r="35" spans="1:11" x14ac:dyDescent="0.25">
      <c r="A35" s="3">
        <v>900242742</v>
      </c>
      <c r="B35" s="3" t="s">
        <v>19</v>
      </c>
      <c r="C35" s="4" t="s">
        <v>14</v>
      </c>
      <c r="D35" s="4">
        <v>159589</v>
      </c>
      <c r="E35" s="6">
        <v>44609.427777777775</v>
      </c>
      <c r="F35" s="6">
        <v>44625</v>
      </c>
      <c r="G35" s="8">
        <v>59027340</v>
      </c>
      <c r="H35" s="8">
        <v>59027340</v>
      </c>
      <c r="I35" s="5" t="s">
        <v>20</v>
      </c>
      <c r="J35" s="5" t="s">
        <v>16</v>
      </c>
      <c r="K35" s="5" t="s">
        <v>21</v>
      </c>
    </row>
    <row r="36" spans="1:11" x14ac:dyDescent="0.25">
      <c r="A36" s="3">
        <v>900242742</v>
      </c>
      <c r="B36" s="3" t="s">
        <v>19</v>
      </c>
      <c r="C36" s="4" t="s">
        <v>14</v>
      </c>
      <c r="D36" s="4">
        <v>153363</v>
      </c>
      <c r="E36" s="6">
        <v>44587.668055555558</v>
      </c>
      <c r="F36" s="6">
        <v>44593</v>
      </c>
      <c r="G36" s="8">
        <v>1014577</v>
      </c>
      <c r="H36" s="8">
        <v>1014577</v>
      </c>
      <c r="I36" s="5" t="s">
        <v>20</v>
      </c>
      <c r="J36" s="5" t="s">
        <v>16</v>
      </c>
      <c r="K36" s="5" t="s">
        <v>21</v>
      </c>
    </row>
    <row r="37" spans="1:11" x14ac:dyDescent="0.25">
      <c r="A37" s="3">
        <v>900242742</v>
      </c>
      <c r="B37" s="3" t="s">
        <v>19</v>
      </c>
      <c r="C37" s="4" t="s">
        <v>14</v>
      </c>
      <c r="D37" s="4">
        <v>170688</v>
      </c>
      <c r="E37" s="6">
        <v>44658.459722222222</v>
      </c>
      <c r="F37" s="6">
        <v>44663</v>
      </c>
      <c r="G37" s="8">
        <v>26729275</v>
      </c>
      <c r="H37" s="8">
        <v>26729275</v>
      </c>
      <c r="I37" s="5" t="s">
        <v>20</v>
      </c>
      <c r="J37" s="5" t="s">
        <v>16</v>
      </c>
      <c r="K37" s="5" t="s">
        <v>21</v>
      </c>
    </row>
    <row r="38" spans="1:11" x14ac:dyDescent="0.25">
      <c r="A38" s="3">
        <v>900242742</v>
      </c>
      <c r="B38" s="3" t="s">
        <v>19</v>
      </c>
      <c r="C38" s="4" t="s">
        <v>14</v>
      </c>
      <c r="D38" s="4">
        <v>155899</v>
      </c>
      <c r="E38" s="6">
        <v>44596.31527777778</v>
      </c>
      <c r="F38" s="6">
        <v>44613</v>
      </c>
      <c r="G38" s="8">
        <v>65700</v>
      </c>
      <c r="H38" s="8">
        <v>65700</v>
      </c>
      <c r="I38" s="5" t="s">
        <v>20</v>
      </c>
      <c r="J38" s="5" t="s">
        <v>16</v>
      </c>
      <c r="K38" s="5" t="s">
        <v>21</v>
      </c>
    </row>
    <row r="39" spans="1:11" x14ac:dyDescent="0.25">
      <c r="A39" s="3">
        <v>900242742</v>
      </c>
      <c r="B39" s="3" t="s">
        <v>19</v>
      </c>
      <c r="C39" s="4" t="s">
        <v>14</v>
      </c>
      <c r="D39" s="4">
        <v>159013</v>
      </c>
      <c r="E39" s="6">
        <v>44607.363888888889</v>
      </c>
      <c r="F39" s="6">
        <v>44628</v>
      </c>
      <c r="G39" s="8">
        <v>62675525</v>
      </c>
      <c r="H39" s="8">
        <v>62675525</v>
      </c>
      <c r="I39" s="5" t="s">
        <v>20</v>
      </c>
      <c r="J39" s="5" t="s">
        <v>16</v>
      </c>
      <c r="K39" s="5" t="s">
        <v>21</v>
      </c>
    </row>
    <row r="40" spans="1:11" x14ac:dyDescent="0.25">
      <c r="A40" s="3">
        <v>900242742</v>
      </c>
      <c r="B40" s="3" t="s">
        <v>19</v>
      </c>
      <c r="C40" s="4" t="s">
        <v>14</v>
      </c>
      <c r="D40" s="4">
        <v>153462</v>
      </c>
      <c r="E40" s="6">
        <v>44588.36041666667</v>
      </c>
      <c r="F40" s="6">
        <v>44593</v>
      </c>
      <c r="G40" s="8">
        <v>293100</v>
      </c>
      <c r="H40" s="8">
        <v>293100</v>
      </c>
      <c r="I40" s="5" t="s">
        <v>20</v>
      </c>
      <c r="J40" s="5" t="s">
        <v>16</v>
      </c>
      <c r="K40" s="5" t="s">
        <v>21</v>
      </c>
    </row>
    <row r="41" spans="1:11" x14ac:dyDescent="0.25">
      <c r="A41" s="3">
        <v>900242742</v>
      </c>
      <c r="B41" s="3" t="s">
        <v>19</v>
      </c>
      <c r="C41" s="4" t="s">
        <v>14</v>
      </c>
      <c r="D41" s="4">
        <v>155576</v>
      </c>
      <c r="E41" s="6">
        <v>44595.401388888888</v>
      </c>
      <c r="F41" s="6">
        <v>44613</v>
      </c>
      <c r="G41" s="8">
        <v>105613879</v>
      </c>
      <c r="H41" s="8">
        <v>105613879</v>
      </c>
      <c r="I41" s="5" t="s">
        <v>20</v>
      </c>
      <c r="J41" s="5" t="s">
        <v>16</v>
      </c>
      <c r="K41" s="5" t="s">
        <v>21</v>
      </c>
    </row>
    <row r="42" spans="1:11" x14ac:dyDescent="0.25">
      <c r="A42" s="3">
        <v>900242742</v>
      </c>
      <c r="B42" s="3" t="s">
        <v>19</v>
      </c>
      <c r="C42" s="4" t="s">
        <v>14</v>
      </c>
      <c r="D42" s="4">
        <v>154015</v>
      </c>
      <c r="E42" s="6">
        <v>44589.59375</v>
      </c>
      <c r="F42" s="6">
        <v>44593</v>
      </c>
      <c r="G42" s="8">
        <v>42312720</v>
      </c>
      <c r="H42" s="8">
        <v>40817070</v>
      </c>
      <c r="I42" s="5" t="s">
        <v>20</v>
      </c>
      <c r="J42" s="5" t="s">
        <v>16</v>
      </c>
      <c r="K42" s="5" t="s">
        <v>21</v>
      </c>
    </row>
    <row r="43" spans="1:11" x14ac:dyDescent="0.25">
      <c r="A43" s="3">
        <v>900242742</v>
      </c>
      <c r="B43" s="3" t="s">
        <v>19</v>
      </c>
      <c r="C43" s="4" t="s">
        <v>14</v>
      </c>
      <c r="D43" s="4">
        <v>167502</v>
      </c>
      <c r="E43" s="6">
        <v>44644.376388888886</v>
      </c>
      <c r="F43" s="6">
        <v>44671</v>
      </c>
      <c r="G43" s="8">
        <v>21076112</v>
      </c>
      <c r="H43" s="8">
        <v>21076112</v>
      </c>
      <c r="I43" s="5" t="s">
        <v>20</v>
      </c>
      <c r="J43" s="5" t="s">
        <v>16</v>
      </c>
      <c r="K43" s="5" t="s">
        <v>21</v>
      </c>
    </row>
    <row r="44" spans="1:11" x14ac:dyDescent="0.25">
      <c r="A44" s="3">
        <v>900242742</v>
      </c>
      <c r="B44" s="3" t="s">
        <v>19</v>
      </c>
      <c r="C44" s="4" t="s">
        <v>14</v>
      </c>
      <c r="D44" s="4">
        <v>155856</v>
      </c>
      <c r="E44" s="6">
        <v>44595.749305555553</v>
      </c>
      <c r="F44" s="6">
        <v>44613</v>
      </c>
      <c r="G44" s="8">
        <v>6588456</v>
      </c>
      <c r="H44" s="8">
        <v>6588456</v>
      </c>
      <c r="I44" s="5" t="s">
        <v>20</v>
      </c>
      <c r="J44" s="5" t="s">
        <v>16</v>
      </c>
      <c r="K44" s="5" t="s">
        <v>21</v>
      </c>
    </row>
    <row r="45" spans="1:11" x14ac:dyDescent="0.25">
      <c r="A45" s="3">
        <v>900242742</v>
      </c>
      <c r="B45" s="3" t="s">
        <v>19</v>
      </c>
      <c r="C45" s="4" t="s">
        <v>14</v>
      </c>
      <c r="D45" s="4">
        <v>159850</v>
      </c>
      <c r="E45" s="6">
        <v>44610.42083333333</v>
      </c>
      <c r="F45" s="6">
        <v>44625</v>
      </c>
      <c r="G45" s="8">
        <v>3748280</v>
      </c>
      <c r="H45" s="8">
        <v>3748280</v>
      </c>
      <c r="I45" s="5" t="s">
        <v>20</v>
      </c>
      <c r="J45" s="5" t="s">
        <v>16</v>
      </c>
      <c r="K45" s="5" t="s">
        <v>21</v>
      </c>
    </row>
    <row r="46" spans="1:11" x14ac:dyDescent="0.25">
      <c r="A46" s="3">
        <v>900242742</v>
      </c>
      <c r="B46" s="3" t="s">
        <v>19</v>
      </c>
      <c r="C46" s="4" t="s">
        <v>14</v>
      </c>
      <c r="D46" s="4">
        <v>167475</v>
      </c>
      <c r="E46" s="6">
        <v>44644.311805555553</v>
      </c>
      <c r="F46" s="6">
        <v>44671</v>
      </c>
      <c r="G46" s="8">
        <v>3467187</v>
      </c>
      <c r="H46" s="8">
        <v>3467187</v>
      </c>
      <c r="I46" s="5" t="s">
        <v>20</v>
      </c>
      <c r="J46" s="5" t="s">
        <v>16</v>
      </c>
      <c r="K46" s="5" t="s">
        <v>21</v>
      </c>
    </row>
    <row r="47" spans="1:11" x14ac:dyDescent="0.25">
      <c r="A47" s="3">
        <v>900242742</v>
      </c>
      <c r="B47" s="3" t="s">
        <v>19</v>
      </c>
      <c r="C47" s="4" t="s">
        <v>14</v>
      </c>
      <c r="D47" s="4">
        <v>155747</v>
      </c>
      <c r="E47" s="6">
        <v>44595.59652777778</v>
      </c>
      <c r="F47" s="6">
        <v>44610</v>
      </c>
      <c r="G47" s="8">
        <v>16800390</v>
      </c>
      <c r="H47" s="8">
        <v>16800390</v>
      </c>
      <c r="I47" s="5" t="s">
        <v>20</v>
      </c>
      <c r="J47" s="5" t="s">
        <v>16</v>
      </c>
      <c r="K47" s="5" t="s">
        <v>21</v>
      </c>
    </row>
    <row r="48" spans="1:11" x14ac:dyDescent="0.25">
      <c r="A48" s="3">
        <v>900242742</v>
      </c>
      <c r="B48" s="3" t="s">
        <v>19</v>
      </c>
      <c r="C48" s="4" t="s">
        <v>14</v>
      </c>
      <c r="D48" s="4">
        <v>157926</v>
      </c>
      <c r="E48" s="6">
        <v>44602.698611111111</v>
      </c>
      <c r="F48" s="6">
        <v>44610</v>
      </c>
      <c r="G48" s="8">
        <v>1732691</v>
      </c>
      <c r="H48" s="8">
        <v>1732691</v>
      </c>
      <c r="I48" s="5" t="s">
        <v>20</v>
      </c>
      <c r="J48" s="5" t="s">
        <v>16</v>
      </c>
      <c r="K48" s="5" t="s">
        <v>21</v>
      </c>
    </row>
    <row r="49" spans="1:11" x14ac:dyDescent="0.25">
      <c r="A49" s="3">
        <v>900242742</v>
      </c>
      <c r="B49" s="3" t="s">
        <v>19</v>
      </c>
      <c r="C49" s="4" t="s">
        <v>14</v>
      </c>
      <c r="D49" s="4">
        <v>159108</v>
      </c>
      <c r="E49" s="6">
        <v>44607.507638888892</v>
      </c>
      <c r="F49" s="6">
        <v>44625</v>
      </c>
      <c r="G49" s="8">
        <v>136300</v>
      </c>
      <c r="H49" s="8">
        <v>136300</v>
      </c>
      <c r="I49" s="5" t="s">
        <v>20</v>
      </c>
      <c r="J49" s="5" t="s">
        <v>16</v>
      </c>
      <c r="K49" s="5" t="s">
        <v>21</v>
      </c>
    </row>
    <row r="50" spans="1:11" x14ac:dyDescent="0.25">
      <c r="A50" s="3">
        <v>900242742</v>
      </c>
      <c r="B50" s="3" t="s">
        <v>19</v>
      </c>
      <c r="C50" s="4" t="s">
        <v>14</v>
      </c>
      <c r="D50" s="4">
        <v>159660</v>
      </c>
      <c r="E50" s="6">
        <v>44609.612500000003</v>
      </c>
      <c r="F50" s="6">
        <v>44625</v>
      </c>
      <c r="G50" s="8">
        <v>74352991</v>
      </c>
      <c r="H50" s="8">
        <v>74352991</v>
      </c>
      <c r="I50" s="5" t="s">
        <v>20</v>
      </c>
      <c r="J50" s="5" t="s">
        <v>16</v>
      </c>
      <c r="K50" s="5" t="s">
        <v>21</v>
      </c>
    </row>
    <row r="51" spans="1:11" x14ac:dyDescent="0.25">
      <c r="A51" s="3">
        <v>900242742</v>
      </c>
      <c r="B51" s="3" t="s">
        <v>19</v>
      </c>
      <c r="C51" s="4" t="s">
        <v>14</v>
      </c>
      <c r="D51" s="4">
        <v>162021</v>
      </c>
      <c r="E51" s="6">
        <v>44620.456944444442</v>
      </c>
      <c r="F51" s="6">
        <v>44634</v>
      </c>
      <c r="G51" s="8">
        <v>1182128</v>
      </c>
      <c r="H51" s="8">
        <v>1182128</v>
      </c>
      <c r="I51" s="5" t="s">
        <v>20</v>
      </c>
      <c r="J51" s="5" t="s">
        <v>16</v>
      </c>
      <c r="K51" s="5" t="s">
        <v>21</v>
      </c>
    </row>
    <row r="52" spans="1:11" x14ac:dyDescent="0.25">
      <c r="A52" s="3">
        <v>900242742</v>
      </c>
      <c r="B52" s="3" t="s">
        <v>19</v>
      </c>
      <c r="C52" s="4" t="s">
        <v>14</v>
      </c>
      <c r="D52" s="4">
        <v>163060</v>
      </c>
      <c r="E52" s="6">
        <v>44623.895138888889</v>
      </c>
      <c r="F52" s="6">
        <v>44634</v>
      </c>
      <c r="G52" s="8">
        <v>65700</v>
      </c>
      <c r="H52" s="8">
        <v>65700</v>
      </c>
      <c r="I52" s="5" t="s">
        <v>20</v>
      </c>
      <c r="J52" s="5" t="s">
        <v>16</v>
      </c>
      <c r="K52" s="5" t="s">
        <v>21</v>
      </c>
    </row>
    <row r="53" spans="1:11" x14ac:dyDescent="0.25">
      <c r="A53" s="3">
        <v>900242742</v>
      </c>
      <c r="B53" s="3" t="s">
        <v>19</v>
      </c>
      <c r="C53" s="4" t="s">
        <v>14</v>
      </c>
      <c r="D53" s="4">
        <v>164423</v>
      </c>
      <c r="E53" s="6">
        <v>44630.390972222223</v>
      </c>
      <c r="F53" s="6">
        <v>44643</v>
      </c>
      <c r="G53" s="8">
        <v>5616934</v>
      </c>
      <c r="H53" s="8">
        <v>5616934</v>
      </c>
      <c r="I53" s="5" t="s">
        <v>20</v>
      </c>
      <c r="J53" s="5" t="s">
        <v>16</v>
      </c>
      <c r="K53" s="5" t="s">
        <v>21</v>
      </c>
    </row>
    <row r="54" spans="1:11" x14ac:dyDescent="0.25">
      <c r="A54" s="3">
        <v>900242742</v>
      </c>
      <c r="B54" s="3" t="s">
        <v>19</v>
      </c>
      <c r="C54" s="4" t="s">
        <v>14</v>
      </c>
      <c r="D54" s="4">
        <v>168215</v>
      </c>
      <c r="E54" s="6">
        <v>44647.938888888886</v>
      </c>
      <c r="F54" s="6">
        <v>44671</v>
      </c>
      <c r="G54" s="8">
        <v>26249633</v>
      </c>
      <c r="H54" s="8">
        <v>26249633</v>
      </c>
      <c r="I54" s="5" t="s">
        <v>20</v>
      </c>
      <c r="J54" s="5" t="s">
        <v>16</v>
      </c>
      <c r="K54" s="5" t="s">
        <v>21</v>
      </c>
    </row>
    <row r="55" spans="1:11" x14ac:dyDescent="0.25">
      <c r="A55" s="3">
        <v>900242742</v>
      </c>
      <c r="B55" s="3" t="s">
        <v>19</v>
      </c>
      <c r="C55" s="4" t="s">
        <v>14</v>
      </c>
      <c r="D55" s="4">
        <v>168516</v>
      </c>
      <c r="E55" s="6">
        <v>44649.314583333333</v>
      </c>
      <c r="F55" s="6">
        <v>44655</v>
      </c>
      <c r="G55" s="8">
        <v>15458539</v>
      </c>
      <c r="H55" s="8">
        <v>15458539</v>
      </c>
      <c r="I55" s="5" t="s">
        <v>20</v>
      </c>
      <c r="J55" s="5" t="s">
        <v>16</v>
      </c>
      <c r="K55" s="5" t="s">
        <v>21</v>
      </c>
    </row>
    <row r="56" spans="1:11" x14ac:dyDescent="0.25">
      <c r="A56" s="3">
        <v>900242742</v>
      </c>
      <c r="B56" s="3" t="s">
        <v>19</v>
      </c>
      <c r="C56" s="4" t="s">
        <v>14</v>
      </c>
      <c r="D56" s="4">
        <v>167189</v>
      </c>
      <c r="E56" s="6">
        <v>44643.356944444444</v>
      </c>
      <c r="F56" s="6">
        <v>44671</v>
      </c>
      <c r="G56" s="8">
        <v>83006389</v>
      </c>
      <c r="H56" s="8">
        <v>83006389</v>
      </c>
      <c r="I56" s="5" t="s">
        <v>20</v>
      </c>
      <c r="J56" s="5" t="s">
        <v>16</v>
      </c>
      <c r="K56" s="5" t="s">
        <v>21</v>
      </c>
    </row>
    <row r="57" spans="1:11" x14ac:dyDescent="0.25">
      <c r="A57" s="3">
        <v>900242742</v>
      </c>
      <c r="B57" s="3" t="s">
        <v>19</v>
      </c>
      <c r="C57" s="4" t="s">
        <v>14</v>
      </c>
      <c r="D57" s="4">
        <v>173588</v>
      </c>
      <c r="E57" s="6">
        <v>44673.838888888888</v>
      </c>
      <c r="F57" s="6">
        <v>44691</v>
      </c>
      <c r="G57" s="8">
        <v>249300</v>
      </c>
      <c r="H57" s="8">
        <v>249300</v>
      </c>
      <c r="I57" s="5" t="s">
        <v>20</v>
      </c>
      <c r="J57" s="5" t="s">
        <v>16</v>
      </c>
      <c r="K57" s="5" t="s">
        <v>21</v>
      </c>
    </row>
    <row r="58" spans="1:11" x14ac:dyDescent="0.25">
      <c r="A58" s="3">
        <v>900242742</v>
      </c>
      <c r="B58" s="3" t="s">
        <v>19</v>
      </c>
      <c r="C58" s="4" t="s">
        <v>14</v>
      </c>
      <c r="D58" s="4">
        <v>165784</v>
      </c>
      <c r="E58" s="6">
        <v>44636.47152777778</v>
      </c>
      <c r="F58" s="6">
        <v>44671</v>
      </c>
      <c r="G58" s="8">
        <v>26782937</v>
      </c>
      <c r="H58" s="8">
        <v>26782937</v>
      </c>
      <c r="I58" s="5" t="s">
        <v>20</v>
      </c>
      <c r="J58" s="5" t="s">
        <v>16</v>
      </c>
      <c r="K58" s="5" t="s">
        <v>21</v>
      </c>
    </row>
    <row r="59" spans="1:11" x14ac:dyDescent="0.25">
      <c r="A59" s="3">
        <v>900242742</v>
      </c>
      <c r="B59" s="3" t="s">
        <v>19</v>
      </c>
      <c r="C59" s="4" t="s">
        <v>14</v>
      </c>
      <c r="D59" s="4">
        <v>166616</v>
      </c>
      <c r="E59" s="6">
        <v>44639.595833333333</v>
      </c>
      <c r="F59" s="6">
        <v>44671</v>
      </c>
      <c r="G59" s="8">
        <v>1767306</v>
      </c>
      <c r="H59" s="8">
        <v>1767306</v>
      </c>
      <c r="I59" s="5" t="s">
        <v>20</v>
      </c>
      <c r="J59" s="5" t="s">
        <v>16</v>
      </c>
      <c r="K59" s="5" t="s">
        <v>21</v>
      </c>
    </row>
    <row r="60" spans="1:11" x14ac:dyDescent="0.25">
      <c r="A60" s="3">
        <v>900242742</v>
      </c>
      <c r="B60" s="3" t="s">
        <v>19</v>
      </c>
      <c r="C60" s="4" t="s">
        <v>14</v>
      </c>
      <c r="D60" s="4">
        <v>172694</v>
      </c>
      <c r="E60" s="6">
        <v>44670.450694444444</v>
      </c>
      <c r="F60" s="6">
        <v>44691</v>
      </c>
      <c r="G60" s="8">
        <v>19104100</v>
      </c>
      <c r="H60" s="8">
        <v>19104100</v>
      </c>
      <c r="I60" s="5" t="s">
        <v>20</v>
      </c>
      <c r="J60" s="5" t="s">
        <v>16</v>
      </c>
      <c r="K60" s="5" t="s">
        <v>21</v>
      </c>
    </row>
    <row r="61" spans="1:11" x14ac:dyDescent="0.25">
      <c r="A61" s="3">
        <v>900242742</v>
      </c>
      <c r="B61" s="3" t="s">
        <v>19</v>
      </c>
      <c r="C61" s="4" t="s">
        <v>14</v>
      </c>
      <c r="D61" s="4">
        <v>172671</v>
      </c>
      <c r="E61" s="6">
        <v>44670.387499999997</v>
      </c>
      <c r="F61" s="6">
        <v>44691</v>
      </c>
      <c r="G61" s="8">
        <v>14483123</v>
      </c>
      <c r="H61" s="8">
        <v>14483123</v>
      </c>
      <c r="I61" s="5" t="s">
        <v>20</v>
      </c>
      <c r="J61" s="5" t="s">
        <v>16</v>
      </c>
      <c r="K61" s="5" t="s">
        <v>21</v>
      </c>
    </row>
    <row r="62" spans="1:11" x14ac:dyDescent="0.25">
      <c r="A62" s="3">
        <v>900242742</v>
      </c>
      <c r="B62" s="3" t="s">
        <v>19</v>
      </c>
      <c r="C62" s="4" t="s">
        <v>14</v>
      </c>
      <c r="D62" s="4">
        <v>169304</v>
      </c>
      <c r="E62" s="6">
        <v>44651.797222222223</v>
      </c>
      <c r="F62" s="6">
        <v>44663</v>
      </c>
      <c r="G62" s="8">
        <v>4182800</v>
      </c>
      <c r="H62" s="8">
        <v>4182800</v>
      </c>
      <c r="I62" s="5" t="s">
        <v>20</v>
      </c>
      <c r="J62" s="5" t="s">
        <v>16</v>
      </c>
      <c r="K62" s="5" t="s">
        <v>21</v>
      </c>
    </row>
    <row r="63" spans="1:11" x14ac:dyDescent="0.25">
      <c r="A63" s="3">
        <v>900242742</v>
      </c>
      <c r="B63" s="3" t="s">
        <v>19</v>
      </c>
      <c r="C63" s="4" t="s">
        <v>14</v>
      </c>
      <c r="D63" s="4">
        <v>170133</v>
      </c>
      <c r="E63" s="6">
        <v>44656.390972222223</v>
      </c>
      <c r="F63" s="6">
        <v>44663</v>
      </c>
      <c r="G63" s="8">
        <v>1816413</v>
      </c>
      <c r="H63" s="8">
        <v>1816413</v>
      </c>
      <c r="I63" s="5" t="s">
        <v>20</v>
      </c>
      <c r="J63" s="5" t="s">
        <v>16</v>
      </c>
      <c r="K63" s="5" t="s">
        <v>21</v>
      </c>
    </row>
    <row r="64" spans="1:11" x14ac:dyDescent="0.25">
      <c r="A64" s="3">
        <v>900242742</v>
      </c>
      <c r="B64" s="3" t="s">
        <v>19</v>
      </c>
      <c r="C64" s="4" t="s">
        <v>14</v>
      </c>
      <c r="D64" s="4">
        <v>180824</v>
      </c>
      <c r="E64" s="6">
        <v>44705.484027777777</v>
      </c>
      <c r="F64" s="6">
        <v>44718</v>
      </c>
      <c r="G64" s="8">
        <v>11661235</v>
      </c>
      <c r="H64" s="8">
        <v>11661235</v>
      </c>
      <c r="I64" s="5" t="s">
        <v>20</v>
      </c>
      <c r="J64" s="5" t="s">
        <v>16</v>
      </c>
      <c r="K64" s="5" t="s">
        <v>21</v>
      </c>
    </row>
    <row r="65" spans="1:11" x14ac:dyDescent="0.25">
      <c r="A65" s="3">
        <v>900242742</v>
      </c>
      <c r="B65" s="3" t="s">
        <v>19</v>
      </c>
      <c r="C65" s="4" t="s">
        <v>14</v>
      </c>
      <c r="D65" s="4">
        <v>173206</v>
      </c>
      <c r="E65" s="6">
        <v>44672.585416666669</v>
      </c>
      <c r="F65" s="6">
        <v>44691</v>
      </c>
      <c r="G65" s="8">
        <v>1172801</v>
      </c>
      <c r="H65" s="8">
        <v>1172801</v>
      </c>
      <c r="I65" s="5" t="s">
        <v>20</v>
      </c>
      <c r="J65" s="5" t="s">
        <v>16</v>
      </c>
      <c r="K65" s="5" t="s">
        <v>21</v>
      </c>
    </row>
    <row r="66" spans="1:11" x14ac:dyDescent="0.25">
      <c r="A66" s="3">
        <v>900242742</v>
      </c>
      <c r="B66" s="3" t="s">
        <v>19</v>
      </c>
      <c r="C66" s="4" t="s">
        <v>14</v>
      </c>
      <c r="D66" s="4">
        <v>175895</v>
      </c>
      <c r="E66" s="6">
        <v>44684.478472222225</v>
      </c>
      <c r="F66" s="6">
        <v>44719</v>
      </c>
      <c r="G66" s="8">
        <v>3071655</v>
      </c>
      <c r="H66" s="8">
        <v>3071655</v>
      </c>
      <c r="I66" s="5" t="s">
        <v>20</v>
      </c>
      <c r="J66" s="5" t="s">
        <v>16</v>
      </c>
      <c r="K66" s="5" t="s">
        <v>21</v>
      </c>
    </row>
    <row r="67" spans="1:11" x14ac:dyDescent="0.25">
      <c r="A67" s="3">
        <v>900242742</v>
      </c>
      <c r="B67" s="3" t="s">
        <v>19</v>
      </c>
      <c r="C67" s="4" t="s">
        <v>14</v>
      </c>
      <c r="D67" s="4">
        <v>174765</v>
      </c>
      <c r="E67" s="6">
        <v>44679.352777777778</v>
      </c>
      <c r="F67" s="6">
        <v>44691</v>
      </c>
      <c r="G67" s="8">
        <v>524893</v>
      </c>
      <c r="H67" s="8">
        <v>524893</v>
      </c>
      <c r="I67" s="5" t="s">
        <v>20</v>
      </c>
      <c r="J67" s="5" t="s">
        <v>16</v>
      </c>
      <c r="K67" s="5" t="s">
        <v>21</v>
      </c>
    </row>
    <row r="68" spans="1:11" x14ac:dyDescent="0.25">
      <c r="A68" s="3">
        <v>900242742</v>
      </c>
      <c r="B68" s="3" t="s">
        <v>19</v>
      </c>
      <c r="C68" s="4" t="s">
        <v>14</v>
      </c>
      <c r="D68" s="4">
        <v>181416</v>
      </c>
      <c r="E68" s="6">
        <v>44707.395833333336</v>
      </c>
      <c r="F68" s="6">
        <v>44718</v>
      </c>
      <c r="G68" s="8">
        <v>18737676</v>
      </c>
      <c r="H68" s="8">
        <v>18737676</v>
      </c>
      <c r="I68" s="5" t="s">
        <v>20</v>
      </c>
      <c r="J68" s="5" t="s">
        <v>16</v>
      </c>
      <c r="K68" s="5" t="s">
        <v>21</v>
      </c>
    </row>
    <row r="69" spans="1:11" x14ac:dyDescent="0.25">
      <c r="A69" s="3">
        <v>900242742</v>
      </c>
      <c r="B69" s="3" t="s">
        <v>19</v>
      </c>
      <c r="C69" s="4" t="s">
        <v>14</v>
      </c>
      <c r="D69" s="4">
        <v>183175</v>
      </c>
      <c r="E69" s="6">
        <v>44715.581944444442</v>
      </c>
      <c r="F69" s="6">
        <v>44760</v>
      </c>
      <c r="G69" s="8">
        <v>42663594</v>
      </c>
      <c r="H69" s="8">
        <v>42594144</v>
      </c>
      <c r="I69" s="5" t="s">
        <v>20</v>
      </c>
      <c r="J69" s="5" t="s">
        <v>16</v>
      </c>
      <c r="K69" s="5" t="s">
        <v>21</v>
      </c>
    </row>
    <row r="70" spans="1:11" x14ac:dyDescent="0.25">
      <c r="A70" s="3">
        <v>900242742</v>
      </c>
      <c r="B70" s="3" t="s">
        <v>19</v>
      </c>
      <c r="C70" s="4" t="s">
        <v>14</v>
      </c>
      <c r="D70" s="4">
        <v>176451</v>
      </c>
      <c r="E70" s="6">
        <v>44686.42291666667</v>
      </c>
      <c r="F70" s="6">
        <v>44719</v>
      </c>
      <c r="G70" s="8">
        <v>6189289</v>
      </c>
      <c r="H70" s="8">
        <v>6189289</v>
      </c>
      <c r="I70" s="5" t="s">
        <v>20</v>
      </c>
      <c r="J70" s="5" t="s">
        <v>16</v>
      </c>
      <c r="K70" s="5" t="s">
        <v>21</v>
      </c>
    </row>
    <row r="71" spans="1:11" x14ac:dyDescent="0.25">
      <c r="A71" s="3">
        <v>900242742</v>
      </c>
      <c r="B71" s="3" t="s">
        <v>19</v>
      </c>
      <c r="C71" s="4" t="s">
        <v>14</v>
      </c>
      <c r="D71" s="4">
        <v>181430</v>
      </c>
      <c r="E71" s="6">
        <v>44707.418749999997</v>
      </c>
      <c r="F71" s="6">
        <v>44718</v>
      </c>
      <c r="G71" s="8">
        <v>145700</v>
      </c>
      <c r="H71" s="8">
        <v>145700</v>
      </c>
      <c r="I71" s="5" t="s">
        <v>20</v>
      </c>
      <c r="J71" s="5" t="s">
        <v>16</v>
      </c>
      <c r="K71" s="5" t="s">
        <v>21</v>
      </c>
    </row>
    <row r="72" spans="1:11" x14ac:dyDescent="0.25">
      <c r="A72" s="3">
        <v>900242742</v>
      </c>
      <c r="B72" s="3" t="s">
        <v>19</v>
      </c>
      <c r="C72" s="4" t="s">
        <v>14</v>
      </c>
      <c r="D72" s="4">
        <v>179089</v>
      </c>
      <c r="E72" s="6">
        <v>44698.385416666664</v>
      </c>
      <c r="F72" s="6">
        <v>44718</v>
      </c>
      <c r="G72" s="8">
        <v>25869688</v>
      </c>
      <c r="H72" s="8">
        <v>25869688</v>
      </c>
      <c r="I72" s="5" t="s">
        <v>20</v>
      </c>
      <c r="J72" s="5" t="s">
        <v>16</v>
      </c>
      <c r="K72" s="5" t="s">
        <v>21</v>
      </c>
    </row>
    <row r="73" spans="1:11" x14ac:dyDescent="0.25">
      <c r="A73" s="3">
        <v>900242742</v>
      </c>
      <c r="B73" s="3" t="s">
        <v>19</v>
      </c>
      <c r="C73" s="4" t="s">
        <v>14</v>
      </c>
      <c r="D73" s="4">
        <v>186318</v>
      </c>
      <c r="E73" s="6">
        <v>44733.480555555558</v>
      </c>
      <c r="F73" s="6">
        <v>44743</v>
      </c>
      <c r="G73" s="8">
        <v>69875648</v>
      </c>
      <c r="H73" s="8">
        <v>69875648</v>
      </c>
      <c r="I73" s="5" t="s">
        <v>20</v>
      </c>
      <c r="J73" s="5" t="s">
        <v>16</v>
      </c>
      <c r="K73" s="5" t="s">
        <v>21</v>
      </c>
    </row>
    <row r="74" spans="1:11" x14ac:dyDescent="0.25">
      <c r="A74" s="3">
        <v>900242742</v>
      </c>
      <c r="B74" s="3" t="s">
        <v>19</v>
      </c>
      <c r="C74" s="4" t="s">
        <v>14</v>
      </c>
      <c r="D74" s="4">
        <v>180489</v>
      </c>
      <c r="E74" s="6">
        <v>44704.513194444444</v>
      </c>
      <c r="F74" s="6">
        <v>44718</v>
      </c>
      <c r="G74" s="8">
        <v>341771</v>
      </c>
      <c r="H74" s="8">
        <v>341771</v>
      </c>
      <c r="I74" s="5" t="s">
        <v>20</v>
      </c>
      <c r="J74" s="5" t="s">
        <v>16</v>
      </c>
      <c r="K74" s="5" t="s">
        <v>21</v>
      </c>
    </row>
    <row r="75" spans="1:11" x14ac:dyDescent="0.25">
      <c r="A75" s="3">
        <v>900242742</v>
      </c>
      <c r="B75" s="3" t="s">
        <v>19</v>
      </c>
      <c r="C75" s="4" t="s">
        <v>14</v>
      </c>
      <c r="D75" s="4">
        <v>182549</v>
      </c>
      <c r="E75" s="6">
        <v>44713.459027777775</v>
      </c>
      <c r="F75" s="6">
        <v>44760</v>
      </c>
      <c r="G75" s="8">
        <v>37520136</v>
      </c>
      <c r="H75" s="8">
        <v>37520136</v>
      </c>
      <c r="I75" s="5" t="s">
        <v>20</v>
      </c>
      <c r="J75" s="5" t="s">
        <v>16</v>
      </c>
      <c r="K75" s="5" t="s">
        <v>21</v>
      </c>
    </row>
    <row r="76" spans="1:11" x14ac:dyDescent="0.25">
      <c r="A76" s="3">
        <v>900242742</v>
      </c>
      <c r="B76" s="3" t="s">
        <v>19</v>
      </c>
      <c r="C76" s="4" t="s">
        <v>14</v>
      </c>
      <c r="D76" s="4">
        <v>185634</v>
      </c>
      <c r="E76" s="6">
        <v>44728.393055555556</v>
      </c>
      <c r="F76" s="6">
        <v>44743</v>
      </c>
      <c r="G76" s="8">
        <v>11662567</v>
      </c>
      <c r="H76" s="8">
        <v>11662567</v>
      </c>
      <c r="I76" s="5" t="s">
        <v>20</v>
      </c>
      <c r="J76" s="5" t="s">
        <v>16</v>
      </c>
      <c r="K76" s="5" t="s">
        <v>21</v>
      </c>
    </row>
    <row r="77" spans="1:11" x14ac:dyDescent="0.25">
      <c r="A77" s="3">
        <v>900242742</v>
      </c>
      <c r="B77" s="3" t="s">
        <v>19</v>
      </c>
      <c r="C77" s="4" t="s">
        <v>14</v>
      </c>
      <c r="D77" s="4">
        <v>194010</v>
      </c>
      <c r="E77" s="6">
        <v>44774.421527777777</v>
      </c>
      <c r="F77" s="6">
        <v>44791</v>
      </c>
      <c r="G77" s="8">
        <v>26942900</v>
      </c>
      <c r="H77" s="8">
        <v>26942900</v>
      </c>
      <c r="I77" s="5" t="s">
        <v>20</v>
      </c>
      <c r="J77" s="5" t="s">
        <v>16</v>
      </c>
      <c r="K77" s="5" t="s">
        <v>21</v>
      </c>
    </row>
    <row r="78" spans="1:11" x14ac:dyDescent="0.25">
      <c r="A78" s="3">
        <v>900242742</v>
      </c>
      <c r="B78" s="3" t="s">
        <v>19</v>
      </c>
      <c r="C78" s="4" t="s">
        <v>14</v>
      </c>
      <c r="D78" s="4">
        <v>182835</v>
      </c>
      <c r="E78" s="6">
        <v>44714.422222222223</v>
      </c>
      <c r="F78" s="6">
        <v>44743</v>
      </c>
      <c r="G78" s="8">
        <v>54044</v>
      </c>
      <c r="H78" s="8">
        <v>54044</v>
      </c>
      <c r="I78" s="5" t="s">
        <v>20</v>
      </c>
      <c r="J78" s="5" t="s">
        <v>16</v>
      </c>
      <c r="K78" s="5" t="s">
        <v>21</v>
      </c>
    </row>
    <row r="79" spans="1:11" x14ac:dyDescent="0.25">
      <c r="A79" s="3">
        <v>900242742</v>
      </c>
      <c r="B79" s="3" t="s">
        <v>19</v>
      </c>
      <c r="C79" s="4" t="s">
        <v>14</v>
      </c>
      <c r="D79" s="4">
        <v>182610</v>
      </c>
      <c r="E79" s="6">
        <v>44713.521527777775</v>
      </c>
      <c r="F79" s="6">
        <v>44760</v>
      </c>
      <c r="G79" s="8">
        <v>237500</v>
      </c>
      <c r="H79" s="8">
        <v>237500</v>
      </c>
      <c r="I79" s="5" t="s">
        <v>20</v>
      </c>
      <c r="J79" s="5" t="s">
        <v>16</v>
      </c>
      <c r="K79" s="5" t="s">
        <v>21</v>
      </c>
    </row>
    <row r="80" spans="1:11" x14ac:dyDescent="0.25">
      <c r="A80" s="3">
        <v>900242742</v>
      </c>
      <c r="B80" s="3" t="s">
        <v>19</v>
      </c>
      <c r="C80" s="4" t="s">
        <v>14</v>
      </c>
      <c r="D80" s="4">
        <v>183711</v>
      </c>
      <c r="E80" s="6">
        <v>44719.433333333334</v>
      </c>
      <c r="F80" s="6">
        <v>44760</v>
      </c>
      <c r="G80" s="8">
        <v>31324872</v>
      </c>
      <c r="H80" s="8">
        <v>31324872</v>
      </c>
      <c r="I80" s="5" t="s">
        <v>20</v>
      </c>
      <c r="J80" s="5" t="s">
        <v>16</v>
      </c>
      <c r="K80" s="5" t="s">
        <v>21</v>
      </c>
    </row>
    <row r="81" spans="1:11" x14ac:dyDescent="0.25">
      <c r="A81" s="3">
        <v>900242742</v>
      </c>
      <c r="B81" s="3" t="s">
        <v>19</v>
      </c>
      <c r="C81" s="4" t="s">
        <v>14</v>
      </c>
      <c r="D81" s="4">
        <v>184390</v>
      </c>
      <c r="E81" s="6">
        <v>44721.819444444445</v>
      </c>
      <c r="F81" s="6">
        <v>44743</v>
      </c>
      <c r="G81" s="8">
        <v>350937</v>
      </c>
      <c r="H81" s="8">
        <v>350937</v>
      </c>
      <c r="I81" s="5" t="s">
        <v>20</v>
      </c>
      <c r="J81" s="5" t="s">
        <v>16</v>
      </c>
      <c r="K81" s="5" t="s">
        <v>21</v>
      </c>
    </row>
    <row r="82" spans="1:11" x14ac:dyDescent="0.25">
      <c r="A82" s="3">
        <v>900242742</v>
      </c>
      <c r="B82" s="3" t="s">
        <v>19</v>
      </c>
      <c r="C82" s="4" t="s">
        <v>14</v>
      </c>
      <c r="D82" s="4">
        <v>184255</v>
      </c>
      <c r="E82" s="6">
        <v>44721.459027777775</v>
      </c>
      <c r="F82" s="6">
        <v>44743</v>
      </c>
      <c r="G82" s="8">
        <v>314671</v>
      </c>
      <c r="H82" s="8">
        <v>314671</v>
      </c>
      <c r="I82" s="5" t="s">
        <v>20</v>
      </c>
      <c r="J82" s="5" t="s">
        <v>16</v>
      </c>
      <c r="K82" s="5" t="s">
        <v>21</v>
      </c>
    </row>
    <row r="83" spans="1:11" x14ac:dyDescent="0.25">
      <c r="A83" s="3">
        <v>900242742</v>
      </c>
      <c r="B83" s="3" t="s">
        <v>19</v>
      </c>
      <c r="C83" s="4" t="s">
        <v>14</v>
      </c>
      <c r="D83" s="4">
        <v>195886</v>
      </c>
      <c r="E83" s="6">
        <v>44781.383333333331</v>
      </c>
      <c r="F83" s="6">
        <v>44791</v>
      </c>
      <c r="G83" s="8">
        <v>12190704</v>
      </c>
      <c r="H83" s="8">
        <v>12190704</v>
      </c>
      <c r="I83" s="5" t="s">
        <v>20</v>
      </c>
      <c r="J83" s="5" t="s">
        <v>16</v>
      </c>
      <c r="K83" s="5" t="s">
        <v>21</v>
      </c>
    </row>
    <row r="84" spans="1:11" x14ac:dyDescent="0.25">
      <c r="A84" s="3">
        <v>900242742</v>
      </c>
      <c r="B84" s="3" t="s">
        <v>19</v>
      </c>
      <c r="C84" s="4" t="s">
        <v>14</v>
      </c>
      <c r="D84" s="4">
        <v>184361</v>
      </c>
      <c r="E84" s="6">
        <v>44721.698611111111</v>
      </c>
      <c r="F84" s="6">
        <v>44743</v>
      </c>
      <c r="G84" s="8">
        <v>13549906</v>
      </c>
      <c r="H84" s="8">
        <v>13549906</v>
      </c>
      <c r="I84" s="5" t="s">
        <v>20</v>
      </c>
      <c r="J84" s="5" t="s">
        <v>16</v>
      </c>
      <c r="K84" s="5" t="s">
        <v>21</v>
      </c>
    </row>
    <row r="85" spans="1:11" x14ac:dyDescent="0.25">
      <c r="A85" s="3">
        <v>900242742</v>
      </c>
      <c r="B85" s="3" t="s">
        <v>19</v>
      </c>
      <c r="C85" s="4" t="s">
        <v>14</v>
      </c>
      <c r="D85" s="4">
        <v>184596</v>
      </c>
      <c r="E85" s="6">
        <v>44722.62222222222</v>
      </c>
      <c r="F85" s="6">
        <v>44743</v>
      </c>
      <c r="G85" s="8">
        <v>441688</v>
      </c>
      <c r="H85" s="8">
        <v>441688</v>
      </c>
      <c r="I85" s="5" t="s">
        <v>20</v>
      </c>
      <c r="J85" s="5" t="s">
        <v>16</v>
      </c>
      <c r="K85" s="5" t="s">
        <v>21</v>
      </c>
    </row>
    <row r="86" spans="1:11" x14ac:dyDescent="0.25">
      <c r="A86" s="3">
        <v>900242742</v>
      </c>
      <c r="B86" s="3" t="s">
        <v>19</v>
      </c>
      <c r="C86" s="4" t="s">
        <v>14</v>
      </c>
      <c r="D86" s="4">
        <v>184863</v>
      </c>
      <c r="E86" s="6">
        <v>44725.51458333333</v>
      </c>
      <c r="F86" s="6">
        <v>44764</v>
      </c>
      <c r="G86" s="8">
        <v>2268605</v>
      </c>
      <c r="H86" s="8">
        <v>2268605</v>
      </c>
      <c r="I86" s="5" t="s">
        <v>20</v>
      </c>
      <c r="J86" s="5" t="s">
        <v>16</v>
      </c>
      <c r="K86" s="5" t="s">
        <v>21</v>
      </c>
    </row>
    <row r="87" spans="1:11" x14ac:dyDescent="0.25">
      <c r="A87" s="3">
        <v>900242742</v>
      </c>
      <c r="B87" s="3" t="s">
        <v>19</v>
      </c>
      <c r="C87" s="4" t="s">
        <v>14</v>
      </c>
      <c r="D87" s="4">
        <v>185604</v>
      </c>
      <c r="E87" s="6">
        <v>44728.317361111112</v>
      </c>
      <c r="F87" s="6">
        <v>44743</v>
      </c>
      <c r="G87" s="8">
        <v>1296303</v>
      </c>
      <c r="H87" s="8">
        <v>1296303</v>
      </c>
      <c r="I87" s="5" t="s">
        <v>20</v>
      </c>
      <c r="J87" s="5" t="s">
        <v>16</v>
      </c>
      <c r="K87" s="5" t="s">
        <v>21</v>
      </c>
    </row>
    <row r="88" spans="1:11" x14ac:dyDescent="0.25">
      <c r="A88" s="3">
        <v>900242742</v>
      </c>
      <c r="B88" s="3" t="s">
        <v>19</v>
      </c>
      <c r="C88" s="4" t="s">
        <v>14</v>
      </c>
      <c r="D88" s="4">
        <v>186932</v>
      </c>
      <c r="E88" s="6">
        <v>44735.603472222225</v>
      </c>
      <c r="F88" s="6">
        <v>44764</v>
      </c>
      <c r="G88" s="8">
        <v>191919</v>
      </c>
      <c r="H88" s="8">
        <v>191919</v>
      </c>
      <c r="I88" s="5" t="s">
        <v>20</v>
      </c>
      <c r="J88" s="5" t="s">
        <v>16</v>
      </c>
      <c r="K88" s="5" t="s">
        <v>21</v>
      </c>
    </row>
    <row r="89" spans="1:11" x14ac:dyDescent="0.25">
      <c r="A89" s="3">
        <v>900242742</v>
      </c>
      <c r="B89" s="3" t="s">
        <v>19</v>
      </c>
      <c r="C89" s="4" t="s">
        <v>14</v>
      </c>
      <c r="D89" s="4">
        <v>186890</v>
      </c>
      <c r="E89" s="6">
        <v>44735.511805555558</v>
      </c>
      <c r="F89" s="6">
        <v>44764</v>
      </c>
      <c r="G89" s="8">
        <v>1586300</v>
      </c>
      <c r="H89" s="8">
        <v>1586300</v>
      </c>
      <c r="I89" s="5" t="s">
        <v>20</v>
      </c>
      <c r="J89" s="5" t="s">
        <v>16</v>
      </c>
      <c r="K89" s="5" t="s">
        <v>21</v>
      </c>
    </row>
    <row r="90" spans="1:11" x14ac:dyDescent="0.25">
      <c r="A90" s="3">
        <v>900242742</v>
      </c>
      <c r="B90" s="3" t="s">
        <v>19</v>
      </c>
      <c r="C90" s="4" t="s">
        <v>14</v>
      </c>
      <c r="D90" s="4">
        <v>187100</v>
      </c>
      <c r="E90" s="6">
        <v>44736.378472222219</v>
      </c>
      <c r="F90" s="6">
        <v>44764</v>
      </c>
      <c r="G90" s="8">
        <v>10354004</v>
      </c>
      <c r="H90" s="8">
        <v>10354004</v>
      </c>
      <c r="I90" s="5" t="s">
        <v>20</v>
      </c>
      <c r="J90" s="5" t="s">
        <v>16</v>
      </c>
      <c r="K90" s="5" t="s">
        <v>21</v>
      </c>
    </row>
    <row r="91" spans="1:11" x14ac:dyDescent="0.25">
      <c r="A91" s="3">
        <v>900242742</v>
      </c>
      <c r="B91" s="3" t="s">
        <v>19</v>
      </c>
      <c r="C91" s="4" t="s">
        <v>14</v>
      </c>
      <c r="D91" s="4">
        <v>186966</v>
      </c>
      <c r="E91" s="6">
        <v>44735.646527777775</v>
      </c>
      <c r="F91" s="6">
        <v>44764</v>
      </c>
      <c r="G91" s="8">
        <v>9153400</v>
      </c>
      <c r="H91" s="8">
        <v>9153400</v>
      </c>
      <c r="I91" s="5" t="s">
        <v>20</v>
      </c>
      <c r="J91" s="5" t="s">
        <v>16</v>
      </c>
      <c r="K91" s="5" t="s">
        <v>21</v>
      </c>
    </row>
    <row r="92" spans="1:11" x14ac:dyDescent="0.25">
      <c r="A92" s="3">
        <v>900242742</v>
      </c>
      <c r="B92" s="3" t="s">
        <v>19</v>
      </c>
      <c r="C92" s="4" t="s">
        <v>14</v>
      </c>
      <c r="D92" s="4">
        <v>189703</v>
      </c>
      <c r="E92" s="6">
        <v>44752.609722222223</v>
      </c>
      <c r="F92" s="6">
        <v>44764</v>
      </c>
      <c r="G92" s="8">
        <v>2036704</v>
      </c>
      <c r="H92" s="8">
        <v>2036704</v>
      </c>
      <c r="I92" s="5" t="s">
        <v>20</v>
      </c>
      <c r="J92" s="5" t="s">
        <v>16</v>
      </c>
      <c r="K92" s="5" t="s">
        <v>21</v>
      </c>
    </row>
    <row r="93" spans="1:11" x14ac:dyDescent="0.25">
      <c r="A93" s="3">
        <v>900242742</v>
      </c>
      <c r="B93" s="3" t="s">
        <v>19</v>
      </c>
      <c r="C93" s="4" t="s">
        <v>14</v>
      </c>
      <c r="D93" s="4">
        <v>189943</v>
      </c>
      <c r="E93" s="6">
        <v>44753.618055555555</v>
      </c>
      <c r="F93" s="6">
        <v>44764</v>
      </c>
      <c r="G93" s="8">
        <v>2327027</v>
      </c>
      <c r="H93" s="8">
        <v>2327027</v>
      </c>
      <c r="I93" s="5" t="s">
        <v>20</v>
      </c>
      <c r="J93" s="5" t="s">
        <v>16</v>
      </c>
      <c r="K93" s="5" t="s">
        <v>21</v>
      </c>
    </row>
    <row r="94" spans="1:11" x14ac:dyDescent="0.25">
      <c r="A94" s="3">
        <v>900242742</v>
      </c>
      <c r="B94" s="3" t="s">
        <v>19</v>
      </c>
      <c r="C94" s="4" t="s">
        <v>14</v>
      </c>
      <c r="D94" s="4">
        <v>189461</v>
      </c>
      <c r="E94" s="6">
        <v>44750.503472222219</v>
      </c>
      <c r="F94" s="6">
        <v>44764</v>
      </c>
      <c r="G94" s="8">
        <v>12529771</v>
      </c>
      <c r="H94" s="8">
        <v>12529771</v>
      </c>
      <c r="I94" s="5" t="s">
        <v>20</v>
      </c>
      <c r="J94" s="5" t="s">
        <v>16</v>
      </c>
      <c r="K94" s="5" t="s">
        <v>21</v>
      </c>
    </row>
    <row r="95" spans="1:11" x14ac:dyDescent="0.25">
      <c r="A95" s="3">
        <v>900242742</v>
      </c>
      <c r="B95" s="3" t="s">
        <v>19</v>
      </c>
      <c r="C95" s="4" t="s">
        <v>14</v>
      </c>
      <c r="D95" s="4">
        <v>200441</v>
      </c>
      <c r="E95" s="6">
        <v>44799.713888888888</v>
      </c>
      <c r="F95" s="6">
        <v>44818</v>
      </c>
      <c r="G95" s="8">
        <v>120858512</v>
      </c>
      <c r="H95" s="8">
        <v>120858512</v>
      </c>
      <c r="I95" s="5" t="s">
        <v>20</v>
      </c>
      <c r="J95" s="5" t="s">
        <v>16</v>
      </c>
      <c r="K95" s="5" t="s">
        <v>21</v>
      </c>
    </row>
    <row r="96" spans="1:11" x14ac:dyDescent="0.25">
      <c r="A96" s="3">
        <v>900242742</v>
      </c>
      <c r="B96" s="3" t="s">
        <v>19</v>
      </c>
      <c r="C96" s="4" t="s">
        <v>14</v>
      </c>
      <c r="D96" s="4">
        <v>190316</v>
      </c>
      <c r="E96" s="6">
        <v>44755.331250000003</v>
      </c>
      <c r="F96" s="6">
        <v>44764</v>
      </c>
      <c r="G96" s="8">
        <v>38279559</v>
      </c>
      <c r="H96" s="8">
        <v>38279559</v>
      </c>
      <c r="I96" s="5" t="s">
        <v>20</v>
      </c>
      <c r="J96" s="5" t="s">
        <v>16</v>
      </c>
      <c r="K96" s="5" t="s">
        <v>21</v>
      </c>
    </row>
    <row r="97" spans="1:11" x14ac:dyDescent="0.25">
      <c r="A97" s="3">
        <v>900242742</v>
      </c>
      <c r="B97" s="3" t="s">
        <v>19</v>
      </c>
      <c r="C97" s="4" t="s">
        <v>14</v>
      </c>
      <c r="D97" s="4">
        <v>190570</v>
      </c>
      <c r="E97" s="6">
        <v>44755.700694444444</v>
      </c>
      <c r="F97" s="6">
        <v>44778</v>
      </c>
      <c r="G97" s="8">
        <v>677050</v>
      </c>
      <c r="H97" s="8">
        <v>677050</v>
      </c>
      <c r="I97" s="5" t="s">
        <v>20</v>
      </c>
      <c r="J97" s="5" t="s">
        <v>16</v>
      </c>
      <c r="K97" s="5" t="s">
        <v>21</v>
      </c>
    </row>
    <row r="98" spans="1:11" x14ac:dyDescent="0.25">
      <c r="A98" s="3">
        <v>900242742</v>
      </c>
      <c r="B98" s="3" t="s">
        <v>19</v>
      </c>
      <c r="C98" s="4" t="s">
        <v>14</v>
      </c>
      <c r="D98" s="4">
        <v>190917</v>
      </c>
      <c r="E98" s="6">
        <v>44756.984722222223</v>
      </c>
      <c r="F98" s="6">
        <v>44778</v>
      </c>
      <c r="G98" s="8">
        <v>292905</v>
      </c>
      <c r="H98" s="8">
        <v>292905</v>
      </c>
      <c r="I98" s="5" t="s">
        <v>20</v>
      </c>
      <c r="J98" s="5" t="s">
        <v>16</v>
      </c>
      <c r="K98" s="5" t="s">
        <v>21</v>
      </c>
    </row>
    <row r="99" spans="1:11" x14ac:dyDescent="0.25">
      <c r="A99" s="3">
        <v>900242742</v>
      </c>
      <c r="B99" s="3" t="s">
        <v>19</v>
      </c>
      <c r="C99" s="4" t="s">
        <v>14</v>
      </c>
      <c r="D99" s="4">
        <v>199189</v>
      </c>
      <c r="E99" s="6">
        <v>44795.586805555555</v>
      </c>
      <c r="F99" s="6">
        <v>44816</v>
      </c>
      <c r="G99" s="8">
        <v>29986765</v>
      </c>
      <c r="H99" s="8">
        <v>29986765</v>
      </c>
      <c r="I99" s="5" t="s">
        <v>20</v>
      </c>
      <c r="J99" s="5" t="s">
        <v>16</v>
      </c>
      <c r="K99" s="5" t="s">
        <v>21</v>
      </c>
    </row>
    <row r="100" spans="1:11" x14ac:dyDescent="0.25">
      <c r="A100" s="3">
        <v>900242742</v>
      </c>
      <c r="B100" s="3" t="s">
        <v>19</v>
      </c>
      <c r="C100" s="4" t="s">
        <v>14</v>
      </c>
      <c r="D100" s="4">
        <v>191084</v>
      </c>
      <c r="E100" s="6">
        <v>44757.506249999999</v>
      </c>
      <c r="F100" s="6">
        <v>44781</v>
      </c>
      <c r="G100" s="8">
        <v>216994</v>
      </c>
      <c r="H100" s="8">
        <v>216994</v>
      </c>
      <c r="I100" s="5" t="s">
        <v>20</v>
      </c>
      <c r="J100" s="5" t="s">
        <v>16</v>
      </c>
      <c r="K100" s="5" t="s">
        <v>17</v>
      </c>
    </row>
    <row r="101" spans="1:11" x14ac:dyDescent="0.25">
      <c r="A101" s="3">
        <v>900242742</v>
      </c>
      <c r="B101" s="3" t="s">
        <v>19</v>
      </c>
      <c r="C101" s="4" t="s">
        <v>14</v>
      </c>
      <c r="D101" s="4">
        <v>191849</v>
      </c>
      <c r="E101" s="6">
        <v>44762.486111111109</v>
      </c>
      <c r="F101" s="6">
        <v>44778</v>
      </c>
      <c r="G101" s="8">
        <v>126986</v>
      </c>
      <c r="H101" s="8">
        <v>126986</v>
      </c>
      <c r="I101" s="5" t="s">
        <v>20</v>
      </c>
      <c r="J101" s="5" t="s">
        <v>16</v>
      </c>
      <c r="K101" s="5" t="s">
        <v>21</v>
      </c>
    </row>
    <row r="102" spans="1:11" x14ac:dyDescent="0.25">
      <c r="A102" s="3">
        <v>900242742</v>
      </c>
      <c r="B102" s="3" t="s">
        <v>19</v>
      </c>
      <c r="C102" s="4" t="s">
        <v>14</v>
      </c>
      <c r="D102" s="4">
        <v>191646</v>
      </c>
      <c r="E102" s="6">
        <v>44761.4375</v>
      </c>
      <c r="F102" s="6">
        <v>44778</v>
      </c>
      <c r="G102" s="8">
        <v>185700</v>
      </c>
      <c r="H102" s="8">
        <v>185700</v>
      </c>
      <c r="I102" s="5" t="s">
        <v>20</v>
      </c>
      <c r="J102" s="5" t="s">
        <v>16</v>
      </c>
      <c r="K102" s="5" t="s">
        <v>21</v>
      </c>
    </row>
    <row r="103" spans="1:11" x14ac:dyDescent="0.25">
      <c r="A103" s="3">
        <v>900242742</v>
      </c>
      <c r="B103" s="3" t="s">
        <v>19</v>
      </c>
      <c r="C103" s="4" t="s">
        <v>14</v>
      </c>
      <c r="D103" s="4">
        <v>192155</v>
      </c>
      <c r="E103" s="6">
        <v>44764.302777777775</v>
      </c>
      <c r="F103" s="6">
        <v>44778</v>
      </c>
      <c r="G103" s="8">
        <v>1487697</v>
      </c>
      <c r="H103" s="8">
        <v>1487697</v>
      </c>
      <c r="I103" s="5" t="s">
        <v>20</v>
      </c>
      <c r="J103" s="5" t="s">
        <v>16</v>
      </c>
      <c r="K103" s="5" t="s">
        <v>21</v>
      </c>
    </row>
    <row r="104" spans="1:11" x14ac:dyDescent="0.25">
      <c r="A104" s="3">
        <v>900242742</v>
      </c>
      <c r="B104" s="3" t="s">
        <v>19</v>
      </c>
      <c r="C104" s="4" t="s">
        <v>14</v>
      </c>
      <c r="D104" s="4">
        <v>201921</v>
      </c>
      <c r="E104" s="6">
        <v>44807.45</v>
      </c>
      <c r="F104" s="6">
        <v>44818</v>
      </c>
      <c r="G104" s="8">
        <v>10150861</v>
      </c>
      <c r="H104" s="8">
        <v>10150861</v>
      </c>
      <c r="I104" s="5" t="s">
        <v>20</v>
      </c>
      <c r="J104" s="5" t="s">
        <v>16</v>
      </c>
      <c r="K104" s="5" t="s">
        <v>21</v>
      </c>
    </row>
    <row r="105" spans="1:11" x14ac:dyDescent="0.25">
      <c r="A105" s="3">
        <v>900242742</v>
      </c>
      <c r="B105" s="3" t="s">
        <v>19</v>
      </c>
      <c r="C105" s="4" t="s">
        <v>14</v>
      </c>
      <c r="D105" s="4">
        <v>192341</v>
      </c>
      <c r="E105" s="6">
        <v>44764.65347222222</v>
      </c>
      <c r="F105" s="6">
        <v>44778</v>
      </c>
      <c r="G105" s="8">
        <v>2987664</v>
      </c>
      <c r="H105" s="8">
        <v>2987664</v>
      </c>
      <c r="I105" s="5" t="s">
        <v>20</v>
      </c>
      <c r="J105" s="5" t="s">
        <v>16</v>
      </c>
      <c r="K105" s="5" t="s">
        <v>21</v>
      </c>
    </row>
    <row r="106" spans="1:11" x14ac:dyDescent="0.25">
      <c r="A106" s="3">
        <v>900242742</v>
      </c>
      <c r="B106" s="3" t="s">
        <v>19</v>
      </c>
      <c r="C106" s="4" t="s">
        <v>14</v>
      </c>
      <c r="D106" s="4">
        <v>198141</v>
      </c>
      <c r="E106" s="6">
        <v>44791.341666666667</v>
      </c>
      <c r="F106" s="6">
        <v>44816</v>
      </c>
      <c r="G106" s="8">
        <v>3804157</v>
      </c>
      <c r="H106" s="8">
        <v>3804157</v>
      </c>
      <c r="I106" s="5" t="s">
        <v>20</v>
      </c>
      <c r="J106" s="5" t="s">
        <v>16</v>
      </c>
      <c r="K106" s="5" t="s">
        <v>21</v>
      </c>
    </row>
    <row r="107" spans="1:11" x14ac:dyDescent="0.25">
      <c r="A107" s="3">
        <v>900242742</v>
      </c>
      <c r="B107" s="3" t="s">
        <v>19</v>
      </c>
      <c r="C107" s="4" t="s">
        <v>14</v>
      </c>
      <c r="D107" s="4">
        <v>193215</v>
      </c>
      <c r="E107" s="6">
        <v>44769.61041666667</v>
      </c>
      <c r="F107" s="6">
        <v>44774</v>
      </c>
      <c r="G107" s="8">
        <v>29577576</v>
      </c>
      <c r="H107" s="8">
        <v>29577576</v>
      </c>
      <c r="I107" s="5" t="s">
        <v>20</v>
      </c>
      <c r="J107" s="5" t="s">
        <v>16</v>
      </c>
      <c r="K107" s="5" t="s">
        <v>21</v>
      </c>
    </row>
    <row r="108" spans="1:11" x14ac:dyDescent="0.25">
      <c r="A108" s="3">
        <v>900242742</v>
      </c>
      <c r="B108" s="3" t="s">
        <v>19</v>
      </c>
      <c r="C108" s="4" t="s">
        <v>14</v>
      </c>
      <c r="D108" s="4">
        <v>193969</v>
      </c>
      <c r="E108" s="6">
        <v>44774.368055555555</v>
      </c>
      <c r="F108" s="6">
        <v>44791</v>
      </c>
      <c r="G108" s="8">
        <v>216994</v>
      </c>
      <c r="H108" s="8">
        <v>216994</v>
      </c>
      <c r="I108" s="5" t="s">
        <v>20</v>
      </c>
      <c r="J108" s="5" t="s">
        <v>16</v>
      </c>
      <c r="K108" s="5" t="s">
        <v>17</v>
      </c>
    </row>
    <row r="109" spans="1:11" x14ac:dyDescent="0.25">
      <c r="A109" s="3">
        <v>900242742</v>
      </c>
      <c r="B109" s="3" t="s">
        <v>19</v>
      </c>
      <c r="C109" s="4" t="s">
        <v>14</v>
      </c>
      <c r="D109" s="4">
        <v>194846</v>
      </c>
      <c r="E109" s="6">
        <v>44777.334027777775</v>
      </c>
      <c r="F109" s="6">
        <v>44791</v>
      </c>
      <c r="G109" s="8">
        <v>216994</v>
      </c>
      <c r="H109" s="8">
        <v>216994</v>
      </c>
      <c r="I109" s="5" t="s">
        <v>20</v>
      </c>
      <c r="J109" s="5" t="s">
        <v>16</v>
      </c>
      <c r="K109" s="5" t="s">
        <v>17</v>
      </c>
    </row>
    <row r="110" spans="1:11" x14ac:dyDescent="0.25">
      <c r="A110" s="3">
        <v>900242742</v>
      </c>
      <c r="B110" s="3" t="s">
        <v>19</v>
      </c>
      <c r="C110" s="4" t="s">
        <v>14</v>
      </c>
      <c r="D110" s="4">
        <v>194317</v>
      </c>
      <c r="E110" s="6">
        <v>44775.45416666667</v>
      </c>
      <c r="F110" s="6">
        <v>44791</v>
      </c>
      <c r="G110" s="8">
        <v>1539528</v>
      </c>
      <c r="H110" s="8">
        <v>1539528</v>
      </c>
      <c r="I110" s="5" t="s">
        <v>20</v>
      </c>
      <c r="J110" s="5" t="s">
        <v>16</v>
      </c>
      <c r="K110" s="5" t="s">
        <v>21</v>
      </c>
    </row>
    <row r="111" spans="1:11" x14ac:dyDescent="0.25">
      <c r="A111" s="3">
        <v>900242742</v>
      </c>
      <c r="B111" s="3" t="s">
        <v>19</v>
      </c>
      <c r="C111" s="4" t="s">
        <v>14</v>
      </c>
      <c r="D111" s="4">
        <v>194708</v>
      </c>
      <c r="E111" s="6">
        <v>44776.589583333334</v>
      </c>
      <c r="F111" s="6">
        <v>44786</v>
      </c>
      <c r="G111" s="8">
        <v>42478665</v>
      </c>
      <c r="H111" s="8">
        <v>42478665</v>
      </c>
      <c r="I111" s="5" t="s">
        <v>20</v>
      </c>
      <c r="J111" s="5" t="s">
        <v>16</v>
      </c>
      <c r="K111" s="5" t="s">
        <v>21</v>
      </c>
    </row>
    <row r="112" spans="1:11" x14ac:dyDescent="0.25">
      <c r="A112" s="3">
        <v>900242742</v>
      </c>
      <c r="B112" s="3" t="s">
        <v>19</v>
      </c>
      <c r="C112" s="4" t="s">
        <v>14</v>
      </c>
      <c r="D112" s="4">
        <v>195308</v>
      </c>
      <c r="E112" s="6">
        <v>44778.492361111108</v>
      </c>
      <c r="F112" s="6">
        <v>44791</v>
      </c>
      <c r="G112" s="8">
        <v>1354100</v>
      </c>
      <c r="H112" s="8">
        <v>1354100</v>
      </c>
      <c r="I112" s="5" t="s">
        <v>20</v>
      </c>
      <c r="J112" s="5" t="s">
        <v>16</v>
      </c>
      <c r="K112" s="5" t="s">
        <v>21</v>
      </c>
    </row>
    <row r="113" spans="1:11" x14ac:dyDescent="0.25">
      <c r="A113" s="3">
        <v>900242742</v>
      </c>
      <c r="B113" s="3" t="s">
        <v>19</v>
      </c>
      <c r="C113" s="4" t="s">
        <v>14</v>
      </c>
      <c r="D113" s="4">
        <v>195619</v>
      </c>
      <c r="E113" s="6">
        <v>44779.684027777781</v>
      </c>
      <c r="F113" s="6">
        <v>44791</v>
      </c>
      <c r="G113" s="8">
        <v>1267400</v>
      </c>
      <c r="H113" s="8">
        <v>1267400</v>
      </c>
      <c r="I113" s="5" t="s">
        <v>20</v>
      </c>
      <c r="J113" s="5" t="s">
        <v>16</v>
      </c>
      <c r="K113" s="5" t="s">
        <v>21</v>
      </c>
    </row>
    <row r="114" spans="1:11" x14ac:dyDescent="0.25">
      <c r="A114" s="3">
        <v>900242742</v>
      </c>
      <c r="B114" s="3" t="s">
        <v>19</v>
      </c>
      <c r="C114" s="4" t="s">
        <v>14</v>
      </c>
      <c r="D114" s="4">
        <v>195940</v>
      </c>
      <c r="E114" s="6">
        <v>44781.439583333333</v>
      </c>
      <c r="F114" s="6">
        <v>44791</v>
      </c>
      <c r="G114" s="8">
        <v>4760696</v>
      </c>
      <c r="H114" s="8">
        <v>4760696</v>
      </c>
      <c r="I114" s="5" t="s">
        <v>20</v>
      </c>
      <c r="J114" s="5" t="s">
        <v>16</v>
      </c>
      <c r="K114" s="5" t="s">
        <v>21</v>
      </c>
    </row>
    <row r="115" spans="1:11" x14ac:dyDescent="0.25">
      <c r="A115" s="3">
        <v>900242742</v>
      </c>
      <c r="B115" s="3" t="s">
        <v>19</v>
      </c>
      <c r="C115" s="4" t="s">
        <v>14</v>
      </c>
      <c r="D115" s="4">
        <v>196296</v>
      </c>
      <c r="E115" s="6">
        <v>44782.533333333333</v>
      </c>
      <c r="F115" s="6">
        <v>44786</v>
      </c>
      <c r="G115" s="8">
        <v>9018742</v>
      </c>
      <c r="H115" s="8">
        <v>9018742</v>
      </c>
      <c r="I115" s="5" t="s">
        <v>20</v>
      </c>
      <c r="J115" s="5" t="s">
        <v>16</v>
      </c>
      <c r="K115" s="5" t="s">
        <v>21</v>
      </c>
    </row>
    <row r="116" spans="1:11" x14ac:dyDescent="0.25">
      <c r="A116" s="3">
        <v>900242742</v>
      </c>
      <c r="B116" s="3" t="s">
        <v>19</v>
      </c>
      <c r="C116" s="4" t="s">
        <v>14</v>
      </c>
      <c r="D116" s="4">
        <v>197533</v>
      </c>
      <c r="E116" s="6">
        <v>44789.378472222219</v>
      </c>
      <c r="F116" s="6">
        <v>44816</v>
      </c>
      <c r="G116" s="8">
        <v>517200</v>
      </c>
      <c r="H116" s="8">
        <v>517200</v>
      </c>
      <c r="I116" s="5" t="s">
        <v>20</v>
      </c>
      <c r="J116" s="5" t="s">
        <v>16</v>
      </c>
      <c r="K116" s="5" t="s">
        <v>21</v>
      </c>
    </row>
    <row r="117" spans="1:11" x14ac:dyDescent="0.25">
      <c r="A117" s="3">
        <v>900242742</v>
      </c>
      <c r="B117" s="3" t="s">
        <v>19</v>
      </c>
      <c r="C117" s="4" t="s">
        <v>14</v>
      </c>
      <c r="D117" s="4">
        <v>196170</v>
      </c>
      <c r="E117" s="6">
        <v>44782.372916666667</v>
      </c>
      <c r="F117" s="6">
        <v>44786</v>
      </c>
      <c r="G117" s="8">
        <v>216994</v>
      </c>
      <c r="H117" s="8">
        <v>216994</v>
      </c>
      <c r="I117" s="5" t="s">
        <v>20</v>
      </c>
      <c r="J117" s="5" t="s">
        <v>16</v>
      </c>
      <c r="K117" s="5" t="s">
        <v>17</v>
      </c>
    </row>
    <row r="118" spans="1:11" x14ac:dyDescent="0.25">
      <c r="A118" s="3">
        <v>900242742</v>
      </c>
      <c r="B118" s="3" t="s">
        <v>19</v>
      </c>
      <c r="C118" s="4" t="s">
        <v>14</v>
      </c>
      <c r="D118" s="4">
        <v>196509</v>
      </c>
      <c r="E118" s="6">
        <v>44783.436805555553</v>
      </c>
      <c r="F118" s="6">
        <v>44786</v>
      </c>
      <c r="G118" s="8">
        <v>9514833</v>
      </c>
      <c r="H118" s="8">
        <v>9514833</v>
      </c>
      <c r="I118" s="5" t="s">
        <v>20</v>
      </c>
      <c r="J118" s="5" t="s">
        <v>16</v>
      </c>
      <c r="K118" s="5" t="s">
        <v>21</v>
      </c>
    </row>
    <row r="119" spans="1:11" x14ac:dyDescent="0.25">
      <c r="A119" s="3">
        <v>900242742</v>
      </c>
      <c r="B119" s="3" t="s">
        <v>19</v>
      </c>
      <c r="C119" s="4" t="s">
        <v>14</v>
      </c>
      <c r="D119" s="4">
        <v>196832</v>
      </c>
      <c r="E119" s="6">
        <v>44784.459722222222</v>
      </c>
      <c r="F119" s="6">
        <v>44786</v>
      </c>
      <c r="G119" s="8">
        <v>216994</v>
      </c>
      <c r="H119" s="8">
        <v>216994</v>
      </c>
      <c r="I119" s="5" t="s">
        <v>20</v>
      </c>
      <c r="J119" s="5" t="s">
        <v>16</v>
      </c>
      <c r="K119" s="5" t="s">
        <v>17</v>
      </c>
    </row>
    <row r="120" spans="1:11" x14ac:dyDescent="0.25">
      <c r="A120" s="3">
        <v>900242742</v>
      </c>
      <c r="B120" s="3" t="s">
        <v>19</v>
      </c>
      <c r="C120" s="4" t="s">
        <v>14</v>
      </c>
      <c r="D120" s="4">
        <v>209527</v>
      </c>
      <c r="E120" s="6">
        <v>44838.626388888886</v>
      </c>
      <c r="F120" s="6">
        <v>44853</v>
      </c>
      <c r="G120" s="8">
        <v>21931332</v>
      </c>
      <c r="H120" s="8">
        <v>21931332</v>
      </c>
      <c r="I120" s="5" t="s">
        <v>20</v>
      </c>
      <c r="J120" s="5" t="s">
        <v>16</v>
      </c>
      <c r="K120" s="5" t="s">
        <v>21</v>
      </c>
    </row>
    <row r="121" spans="1:11" x14ac:dyDescent="0.25">
      <c r="A121" s="3">
        <v>900242742</v>
      </c>
      <c r="B121" s="3" t="s">
        <v>19</v>
      </c>
      <c r="C121" s="4" t="s">
        <v>14</v>
      </c>
      <c r="D121" s="4">
        <v>197371</v>
      </c>
      <c r="E121" s="6">
        <v>44787.4</v>
      </c>
      <c r="F121" s="6">
        <v>44816</v>
      </c>
      <c r="G121" s="8">
        <v>13752014</v>
      </c>
      <c r="H121" s="8">
        <v>13752014</v>
      </c>
      <c r="I121" s="5" t="s">
        <v>20</v>
      </c>
      <c r="J121" s="5" t="s">
        <v>16</v>
      </c>
      <c r="K121" s="5" t="s">
        <v>21</v>
      </c>
    </row>
    <row r="122" spans="1:11" x14ac:dyDescent="0.25">
      <c r="A122" s="3">
        <v>900242742</v>
      </c>
      <c r="B122" s="3" t="s">
        <v>19</v>
      </c>
      <c r="C122" s="4" t="s">
        <v>14</v>
      </c>
      <c r="D122" s="4">
        <v>197711</v>
      </c>
      <c r="E122" s="6">
        <v>44789.627083333333</v>
      </c>
      <c r="F122" s="6">
        <v>44816</v>
      </c>
      <c r="G122" s="8">
        <v>4111877</v>
      </c>
      <c r="H122" s="8">
        <v>3511670</v>
      </c>
      <c r="I122" s="5" t="s">
        <v>20</v>
      </c>
      <c r="J122" s="5" t="s">
        <v>16</v>
      </c>
      <c r="K122" s="5" t="s">
        <v>21</v>
      </c>
    </row>
    <row r="123" spans="1:11" x14ac:dyDescent="0.25">
      <c r="A123" s="3">
        <v>900242742</v>
      </c>
      <c r="B123" s="3" t="s">
        <v>19</v>
      </c>
      <c r="C123" s="4" t="s">
        <v>14</v>
      </c>
      <c r="D123" s="4">
        <v>204209</v>
      </c>
      <c r="E123" s="6">
        <v>44817.416666666664</v>
      </c>
      <c r="F123" s="6">
        <v>44824</v>
      </c>
      <c r="G123" s="8">
        <v>17089779</v>
      </c>
      <c r="H123" s="8">
        <v>17089779</v>
      </c>
      <c r="I123" s="5" t="s">
        <v>20</v>
      </c>
      <c r="J123" s="5" t="s">
        <v>16</v>
      </c>
      <c r="K123" s="5" t="s">
        <v>21</v>
      </c>
    </row>
    <row r="124" spans="1:11" x14ac:dyDescent="0.25">
      <c r="A124" s="3">
        <v>900242742</v>
      </c>
      <c r="B124" s="3" t="s">
        <v>19</v>
      </c>
      <c r="C124" s="4" t="s">
        <v>14</v>
      </c>
      <c r="D124" s="4">
        <v>197523</v>
      </c>
      <c r="E124" s="6">
        <v>44789.363194444442</v>
      </c>
      <c r="F124" s="6">
        <v>44823</v>
      </c>
      <c r="G124" s="8">
        <v>217330</v>
      </c>
      <c r="H124" s="8">
        <v>217330</v>
      </c>
      <c r="I124" s="5" t="s">
        <v>20</v>
      </c>
      <c r="J124" s="5" t="s">
        <v>16</v>
      </c>
      <c r="K124" s="5" t="s">
        <v>21</v>
      </c>
    </row>
    <row r="125" spans="1:11" x14ac:dyDescent="0.25">
      <c r="A125" s="3">
        <v>900242742</v>
      </c>
      <c r="B125" s="3" t="s">
        <v>19</v>
      </c>
      <c r="C125" s="4" t="s">
        <v>14</v>
      </c>
      <c r="D125" s="4">
        <v>211491</v>
      </c>
      <c r="E125" s="6">
        <v>44845.427777777775</v>
      </c>
      <c r="F125" s="6">
        <v>44853</v>
      </c>
      <c r="G125" s="8">
        <v>38471789</v>
      </c>
      <c r="H125" s="8">
        <v>38471789</v>
      </c>
      <c r="I125" s="5" t="s">
        <v>20</v>
      </c>
      <c r="J125" s="5" t="s">
        <v>16</v>
      </c>
      <c r="K125" s="5" t="s">
        <v>21</v>
      </c>
    </row>
    <row r="126" spans="1:11" x14ac:dyDescent="0.25">
      <c r="A126" s="3">
        <v>900242742</v>
      </c>
      <c r="B126" s="3" t="s">
        <v>19</v>
      </c>
      <c r="C126" s="4" t="s">
        <v>14</v>
      </c>
      <c r="D126" s="4">
        <v>198869</v>
      </c>
      <c r="E126" s="6">
        <v>44792.829861111109</v>
      </c>
      <c r="F126" s="6">
        <v>44816</v>
      </c>
      <c r="G126" s="8">
        <v>67566</v>
      </c>
      <c r="H126" s="8">
        <v>67566</v>
      </c>
      <c r="I126" s="5" t="s">
        <v>20</v>
      </c>
      <c r="J126" s="5" t="s">
        <v>16</v>
      </c>
      <c r="K126" s="5" t="s">
        <v>21</v>
      </c>
    </row>
    <row r="127" spans="1:11" x14ac:dyDescent="0.25">
      <c r="A127" s="3">
        <v>900242742</v>
      </c>
      <c r="B127" s="3" t="s">
        <v>19</v>
      </c>
      <c r="C127" s="4" t="s">
        <v>14</v>
      </c>
      <c r="D127" s="4">
        <v>199152</v>
      </c>
      <c r="E127" s="6">
        <v>44795.477777777778</v>
      </c>
      <c r="F127" s="6">
        <v>44827</v>
      </c>
      <c r="G127" s="8">
        <v>80832</v>
      </c>
      <c r="H127" s="8">
        <v>80832</v>
      </c>
      <c r="I127" s="5" t="s">
        <v>20</v>
      </c>
      <c r="J127" s="5" t="s">
        <v>16</v>
      </c>
      <c r="K127" s="5" t="s">
        <v>17</v>
      </c>
    </row>
    <row r="128" spans="1:11" x14ac:dyDescent="0.25">
      <c r="A128" s="3">
        <v>900242742</v>
      </c>
      <c r="B128" s="3" t="s">
        <v>19</v>
      </c>
      <c r="C128" s="4" t="s">
        <v>14</v>
      </c>
      <c r="D128" s="4">
        <v>205087</v>
      </c>
      <c r="E128" s="6">
        <v>44820.503472222219</v>
      </c>
      <c r="F128" s="6">
        <v>44841</v>
      </c>
      <c r="G128" s="8">
        <v>216994</v>
      </c>
      <c r="H128" s="8">
        <v>216994</v>
      </c>
      <c r="I128" s="5" t="s">
        <v>20</v>
      </c>
      <c r="J128" s="5" t="s">
        <v>16</v>
      </c>
      <c r="K128" s="5" t="s">
        <v>17</v>
      </c>
    </row>
    <row r="129" spans="1:11" x14ac:dyDescent="0.25">
      <c r="A129" s="3">
        <v>900242742</v>
      </c>
      <c r="B129" s="3" t="s">
        <v>19</v>
      </c>
      <c r="C129" s="4" t="s">
        <v>14</v>
      </c>
      <c r="D129" s="4">
        <v>200784</v>
      </c>
      <c r="E129" s="6">
        <v>44802.615972222222</v>
      </c>
      <c r="F129" s="6">
        <v>44827</v>
      </c>
      <c r="G129" s="8">
        <v>1695820</v>
      </c>
      <c r="H129" s="8">
        <v>1695820</v>
      </c>
      <c r="I129" s="5" t="s">
        <v>20</v>
      </c>
      <c r="J129" s="5" t="s">
        <v>16</v>
      </c>
      <c r="K129" s="5" t="s">
        <v>21</v>
      </c>
    </row>
    <row r="130" spans="1:11" x14ac:dyDescent="0.25">
      <c r="A130" s="3">
        <v>900242742</v>
      </c>
      <c r="B130" s="3" t="s">
        <v>19</v>
      </c>
      <c r="C130" s="4" t="s">
        <v>14</v>
      </c>
      <c r="D130" s="4">
        <v>214347</v>
      </c>
      <c r="E130" s="6">
        <v>44855.630555555559</v>
      </c>
      <c r="F130" s="6">
        <v>44914</v>
      </c>
      <c r="G130" s="8">
        <v>15908441</v>
      </c>
      <c r="H130" s="8">
        <v>15908441</v>
      </c>
      <c r="I130" s="5" t="s">
        <v>20</v>
      </c>
      <c r="J130" s="5" t="s">
        <v>16</v>
      </c>
      <c r="K130" s="5" t="s">
        <v>21</v>
      </c>
    </row>
    <row r="131" spans="1:11" x14ac:dyDescent="0.25">
      <c r="A131" s="3">
        <v>900242742</v>
      </c>
      <c r="B131" s="3" t="s">
        <v>19</v>
      </c>
      <c r="C131" s="4" t="s">
        <v>14</v>
      </c>
      <c r="D131" s="4">
        <v>205823</v>
      </c>
      <c r="E131" s="6">
        <v>44824.5</v>
      </c>
      <c r="F131" s="6">
        <v>44883</v>
      </c>
      <c r="G131" s="8">
        <v>9062476</v>
      </c>
      <c r="H131" s="8">
        <v>1242638</v>
      </c>
      <c r="I131" s="5" t="s">
        <v>20</v>
      </c>
      <c r="J131" s="5" t="s">
        <v>16</v>
      </c>
      <c r="K131" s="5" t="s">
        <v>21</v>
      </c>
    </row>
    <row r="132" spans="1:11" x14ac:dyDescent="0.25">
      <c r="A132" s="3">
        <v>900242742</v>
      </c>
      <c r="B132" s="3" t="s">
        <v>19</v>
      </c>
      <c r="C132" s="4" t="s">
        <v>14</v>
      </c>
      <c r="D132" s="4">
        <v>202869</v>
      </c>
      <c r="E132" s="6">
        <v>44811.691666666666</v>
      </c>
      <c r="F132" s="6">
        <v>44844</v>
      </c>
      <c r="G132" s="8">
        <v>1988361</v>
      </c>
      <c r="H132" s="8">
        <v>1988361</v>
      </c>
      <c r="I132" s="5" t="s">
        <v>20</v>
      </c>
      <c r="J132" s="5" t="s">
        <v>16</v>
      </c>
      <c r="K132" s="5" t="s">
        <v>21</v>
      </c>
    </row>
    <row r="133" spans="1:11" x14ac:dyDescent="0.25">
      <c r="A133" s="3">
        <v>900242742</v>
      </c>
      <c r="B133" s="3" t="s">
        <v>19</v>
      </c>
      <c r="C133" s="4" t="s">
        <v>14</v>
      </c>
      <c r="D133" s="4">
        <v>203698</v>
      </c>
      <c r="E133" s="6">
        <v>44815.509722222225</v>
      </c>
      <c r="F133" s="6">
        <v>44823</v>
      </c>
      <c r="G133" s="8">
        <v>8320632</v>
      </c>
      <c r="H133" s="8">
        <v>8320632</v>
      </c>
      <c r="I133" s="5" t="s">
        <v>20</v>
      </c>
      <c r="J133" s="5" t="s">
        <v>16</v>
      </c>
      <c r="K133" s="5" t="s">
        <v>21</v>
      </c>
    </row>
    <row r="134" spans="1:11" x14ac:dyDescent="0.25">
      <c r="A134" s="3">
        <v>900242742</v>
      </c>
      <c r="B134" s="3" t="s">
        <v>19</v>
      </c>
      <c r="C134" s="4" t="s">
        <v>14</v>
      </c>
      <c r="D134" s="4">
        <v>203115</v>
      </c>
      <c r="E134" s="6">
        <v>44812.604166666664</v>
      </c>
      <c r="F134" s="6">
        <v>44823</v>
      </c>
      <c r="G134" s="8">
        <v>720000</v>
      </c>
      <c r="H134" s="8">
        <v>720000</v>
      </c>
      <c r="I134" s="5" t="s">
        <v>20</v>
      </c>
      <c r="J134" s="5" t="s">
        <v>16</v>
      </c>
      <c r="K134" s="5" t="s">
        <v>21</v>
      </c>
    </row>
    <row r="135" spans="1:11" x14ac:dyDescent="0.25">
      <c r="A135" s="3">
        <v>900242742</v>
      </c>
      <c r="B135" s="3" t="s">
        <v>19</v>
      </c>
      <c r="C135" s="4" t="s">
        <v>14</v>
      </c>
      <c r="D135" s="4">
        <v>202964</v>
      </c>
      <c r="E135" s="6">
        <v>44812.361111111109</v>
      </c>
      <c r="F135" s="6">
        <v>44821</v>
      </c>
      <c r="G135" s="8">
        <v>216994</v>
      </c>
      <c r="H135" s="8">
        <v>216994</v>
      </c>
      <c r="I135" s="5" t="s">
        <v>20</v>
      </c>
      <c r="J135" s="5" t="s">
        <v>16</v>
      </c>
      <c r="K135" s="5" t="s">
        <v>17</v>
      </c>
    </row>
    <row r="136" spans="1:11" x14ac:dyDescent="0.25">
      <c r="A136" s="3">
        <v>900242742</v>
      </c>
      <c r="B136" s="3" t="s">
        <v>19</v>
      </c>
      <c r="C136" s="4" t="s">
        <v>14</v>
      </c>
      <c r="D136" s="4">
        <v>202841</v>
      </c>
      <c r="E136" s="6">
        <v>44811.635416666664</v>
      </c>
      <c r="F136" s="6">
        <v>44844</v>
      </c>
      <c r="G136" s="8">
        <v>538629</v>
      </c>
      <c r="H136" s="8">
        <v>538629</v>
      </c>
      <c r="I136" s="5" t="s">
        <v>20</v>
      </c>
      <c r="J136" s="5" t="s">
        <v>16</v>
      </c>
      <c r="K136" s="5" t="s">
        <v>21</v>
      </c>
    </row>
    <row r="137" spans="1:11" x14ac:dyDescent="0.25">
      <c r="A137" s="3">
        <v>900242742</v>
      </c>
      <c r="B137" s="3" t="s">
        <v>19</v>
      </c>
      <c r="C137" s="4" t="s">
        <v>14</v>
      </c>
      <c r="D137" s="4">
        <v>204115</v>
      </c>
      <c r="E137" s="6">
        <v>44817.336805555555</v>
      </c>
      <c r="F137" s="6">
        <v>44823</v>
      </c>
      <c r="G137" s="8">
        <v>216994</v>
      </c>
      <c r="H137" s="8">
        <v>216994</v>
      </c>
      <c r="I137" s="5" t="s">
        <v>20</v>
      </c>
      <c r="J137" s="5" t="s">
        <v>16</v>
      </c>
      <c r="K137" s="5" t="s">
        <v>17</v>
      </c>
    </row>
    <row r="138" spans="1:11" x14ac:dyDescent="0.25">
      <c r="A138" s="3">
        <v>900242742</v>
      </c>
      <c r="B138" s="3" t="s">
        <v>19</v>
      </c>
      <c r="C138" s="4" t="s">
        <v>14</v>
      </c>
      <c r="D138" s="4">
        <v>208784</v>
      </c>
      <c r="E138" s="6">
        <v>44835.510416666664</v>
      </c>
      <c r="F138" s="6">
        <v>44846</v>
      </c>
      <c r="G138" s="8">
        <v>17537697</v>
      </c>
      <c r="H138" s="8">
        <v>17537697</v>
      </c>
      <c r="I138" s="5" t="s">
        <v>20</v>
      </c>
      <c r="J138" s="5" t="s">
        <v>16</v>
      </c>
      <c r="K138" s="5" t="s">
        <v>21</v>
      </c>
    </row>
    <row r="139" spans="1:11" x14ac:dyDescent="0.25">
      <c r="A139" s="3">
        <v>900242742</v>
      </c>
      <c r="B139" s="3" t="s">
        <v>19</v>
      </c>
      <c r="C139" s="4" t="s">
        <v>14</v>
      </c>
      <c r="D139" s="4">
        <v>204130</v>
      </c>
      <c r="E139" s="6">
        <v>44817.347916666666</v>
      </c>
      <c r="F139" s="6">
        <v>44823</v>
      </c>
      <c r="G139" s="8">
        <v>216994</v>
      </c>
      <c r="H139" s="8">
        <v>216994</v>
      </c>
      <c r="I139" s="5" t="s">
        <v>20</v>
      </c>
      <c r="J139" s="5" t="s">
        <v>16</v>
      </c>
      <c r="K139" s="5" t="s">
        <v>17</v>
      </c>
    </row>
    <row r="140" spans="1:11" x14ac:dyDescent="0.25">
      <c r="A140" s="3">
        <v>900242742</v>
      </c>
      <c r="B140" s="3" t="s">
        <v>19</v>
      </c>
      <c r="C140" s="4" t="s">
        <v>14</v>
      </c>
      <c r="D140" s="4">
        <v>204312</v>
      </c>
      <c r="E140" s="6">
        <v>44817.602777777778</v>
      </c>
      <c r="F140" s="6">
        <v>44823</v>
      </c>
      <c r="G140" s="8">
        <v>216994</v>
      </c>
      <c r="H140" s="8">
        <v>216994</v>
      </c>
      <c r="I140" s="5" t="s">
        <v>20</v>
      </c>
      <c r="J140" s="5" t="s">
        <v>16</v>
      </c>
      <c r="K140" s="5" t="s">
        <v>17</v>
      </c>
    </row>
    <row r="141" spans="1:11" x14ac:dyDescent="0.25">
      <c r="A141" s="3">
        <v>900242742</v>
      </c>
      <c r="B141" s="3" t="s">
        <v>19</v>
      </c>
      <c r="C141" s="4" t="s">
        <v>14</v>
      </c>
      <c r="D141" s="4">
        <v>254622</v>
      </c>
      <c r="E141" s="6">
        <v>45021.582638888889</v>
      </c>
      <c r="F141" s="6">
        <v>45036</v>
      </c>
      <c r="G141" s="8">
        <v>10638132</v>
      </c>
      <c r="H141" s="8">
        <v>10638132</v>
      </c>
      <c r="I141" s="5" t="s">
        <v>20</v>
      </c>
      <c r="J141" s="5" t="s">
        <v>16</v>
      </c>
      <c r="K141" s="5" t="s">
        <v>21</v>
      </c>
    </row>
    <row r="142" spans="1:11" x14ac:dyDescent="0.25">
      <c r="A142" s="3">
        <v>900242742</v>
      </c>
      <c r="B142" s="3" t="s">
        <v>19</v>
      </c>
      <c r="C142" s="4" t="s">
        <v>14</v>
      </c>
      <c r="D142" s="4">
        <v>205025</v>
      </c>
      <c r="E142" s="6">
        <v>44820.423611111109</v>
      </c>
      <c r="F142" s="6">
        <v>44841</v>
      </c>
      <c r="G142" s="8">
        <v>216994</v>
      </c>
      <c r="H142" s="8">
        <v>216994</v>
      </c>
      <c r="I142" s="5" t="s">
        <v>20</v>
      </c>
      <c r="J142" s="5" t="s">
        <v>16</v>
      </c>
      <c r="K142" s="5" t="s">
        <v>17</v>
      </c>
    </row>
    <row r="143" spans="1:11" x14ac:dyDescent="0.25">
      <c r="A143" s="3">
        <v>900242742</v>
      </c>
      <c r="B143" s="3" t="s">
        <v>19</v>
      </c>
      <c r="C143" s="4" t="s">
        <v>14</v>
      </c>
      <c r="D143" s="4">
        <v>205416</v>
      </c>
      <c r="E143" s="6">
        <v>44823.439583333333</v>
      </c>
      <c r="F143" s="6">
        <v>44841</v>
      </c>
      <c r="G143" s="8">
        <v>216994</v>
      </c>
      <c r="H143" s="8">
        <v>216994</v>
      </c>
      <c r="I143" s="5" t="s">
        <v>20</v>
      </c>
      <c r="J143" s="5" t="s">
        <v>16</v>
      </c>
      <c r="K143" s="5" t="s">
        <v>17</v>
      </c>
    </row>
    <row r="144" spans="1:11" x14ac:dyDescent="0.25">
      <c r="A144" s="3">
        <v>900242742</v>
      </c>
      <c r="B144" s="3" t="s">
        <v>19</v>
      </c>
      <c r="C144" s="4" t="s">
        <v>14</v>
      </c>
      <c r="D144" s="4">
        <v>208670</v>
      </c>
      <c r="E144" s="6">
        <v>44834.618055555555</v>
      </c>
      <c r="F144" s="6">
        <v>44846</v>
      </c>
      <c r="G144" s="8">
        <v>357501</v>
      </c>
      <c r="H144" s="8">
        <v>357501</v>
      </c>
      <c r="I144" s="5" t="s">
        <v>20</v>
      </c>
      <c r="J144" s="5" t="s">
        <v>16</v>
      </c>
      <c r="K144" s="5" t="s">
        <v>21</v>
      </c>
    </row>
    <row r="145" spans="1:11" x14ac:dyDescent="0.25">
      <c r="A145" s="3">
        <v>900242742</v>
      </c>
      <c r="B145" s="3" t="s">
        <v>19</v>
      </c>
      <c r="C145" s="4" t="s">
        <v>14</v>
      </c>
      <c r="D145" s="4">
        <v>205529</v>
      </c>
      <c r="E145" s="6">
        <v>44823.592361111114</v>
      </c>
      <c r="F145" s="6">
        <v>44841</v>
      </c>
      <c r="G145" s="8">
        <v>216994</v>
      </c>
      <c r="H145" s="8">
        <v>216994</v>
      </c>
      <c r="I145" s="5" t="s">
        <v>20</v>
      </c>
      <c r="J145" s="5" t="s">
        <v>16</v>
      </c>
      <c r="K145" s="5" t="s">
        <v>17</v>
      </c>
    </row>
    <row r="146" spans="1:11" x14ac:dyDescent="0.25">
      <c r="A146" s="3">
        <v>900242742</v>
      </c>
      <c r="B146" s="3" t="s">
        <v>19</v>
      </c>
      <c r="C146" s="4" t="s">
        <v>14</v>
      </c>
      <c r="D146" s="4">
        <v>205734</v>
      </c>
      <c r="E146" s="6">
        <v>44824.401388888888</v>
      </c>
      <c r="F146" s="6">
        <v>44846</v>
      </c>
      <c r="G146" s="8">
        <v>7343315</v>
      </c>
      <c r="H146" s="8">
        <v>7343315</v>
      </c>
      <c r="I146" s="5" t="s">
        <v>20</v>
      </c>
      <c r="J146" s="5" t="s">
        <v>16</v>
      </c>
      <c r="K146" s="5" t="s">
        <v>21</v>
      </c>
    </row>
    <row r="147" spans="1:11" x14ac:dyDescent="0.25">
      <c r="A147" s="3">
        <v>900242742</v>
      </c>
      <c r="B147" s="3" t="s">
        <v>19</v>
      </c>
      <c r="C147" s="4" t="s">
        <v>14</v>
      </c>
      <c r="D147" s="4">
        <v>206235</v>
      </c>
      <c r="E147" s="6">
        <v>44825.602083333331</v>
      </c>
      <c r="F147" s="6">
        <v>44846</v>
      </c>
      <c r="G147" s="8">
        <v>12658750</v>
      </c>
      <c r="H147" s="8">
        <v>12658750</v>
      </c>
      <c r="I147" s="5" t="s">
        <v>20</v>
      </c>
      <c r="J147" s="5" t="s">
        <v>16</v>
      </c>
      <c r="K147" s="5" t="s">
        <v>21</v>
      </c>
    </row>
    <row r="148" spans="1:11" x14ac:dyDescent="0.25">
      <c r="A148" s="3">
        <v>900242742</v>
      </c>
      <c r="B148" s="3" t="s">
        <v>19</v>
      </c>
      <c r="C148" s="4" t="s">
        <v>14</v>
      </c>
      <c r="D148" s="4">
        <v>207811</v>
      </c>
      <c r="E148" s="6">
        <v>44832.104166666664</v>
      </c>
      <c r="F148" s="6">
        <v>44846</v>
      </c>
      <c r="G148" s="8">
        <v>106496</v>
      </c>
      <c r="H148" s="8">
        <v>106496</v>
      </c>
      <c r="I148" s="5" t="s">
        <v>20</v>
      </c>
      <c r="J148" s="5" t="s">
        <v>16</v>
      </c>
      <c r="K148" s="5" t="s">
        <v>21</v>
      </c>
    </row>
    <row r="149" spans="1:11" x14ac:dyDescent="0.25">
      <c r="A149" s="3">
        <v>900242742</v>
      </c>
      <c r="B149" s="3" t="s">
        <v>19</v>
      </c>
      <c r="C149" s="4" t="s">
        <v>14</v>
      </c>
      <c r="D149" s="4">
        <v>206536</v>
      </c>
      <c r="E149" s="6">
        <v>44826.595833333333</v>
      </c>
      <c r="F149" s="6">
        <v>44846</v>
      </c>
      <c r="G149" s="8">
        <v>59474582</v>
      </c>
      <c r="H149" s="8">
        <v>56744046</v>
      </c>
      <c r="I149" s="5" t="s">
        <v>20</v>
      </c>
      <c r="J149" s="5" t="s">
        <v>16</v>
      </c>
      <c r="K149" s="5" t="s">
        <v>21</v>
      </c>
    </row>
    <row r="150" spans="1:11" x14ac:dyDescent="0.25">
      <c r="A150" s="3">
        <v>900242742</v>
      </c>
      <c r="B150" s="3" t="s">
        <v>19</v>
      </c>
      <c r="C150" s="4" t="s">
        <v>14</v>
      </c>
      <c r="D150" s="4">
        <v>206977</v>
      </c>
      <c r="E150" s="6">
        <v>44828.39166666667</v>
      </c>
      <c r="F150" s="6">
        <v>44846</v>
      </c>
      <c r="G150" s="8">
        <v>4942738</v>
      </c>
      <c r="H150" s="8">
        <v>4942738</v>
      </c>
      <c r="I150" s="5" t="s">
        <v>20</v>
      </c>
      <c r="J150" s="5" t="s">
        <v>16</v>
      </c>
      <c r="K150" s="5" t="s">
        <v>21</v>
      </c>
    </row>
    <row r="151" spans="1:11" x14ac:dyDescent="0.25">
      <c r="A151" s="3">
        <v>900242742</v>
      </c>
      <c r="B151" s="3" t="s">
        <v>19</v>
      </c>
      <c r="C151" s="4" t="s">
        <v>14</v>
      </c>
      <c r="D151" s="4">
        <v>207132</v>
      </c>
      <c r="E151" s="6">
        <v>44829.342361111114</v>
      </c>
      <c r="F151" s="6">
        <v>44846</v>
      </c>
      <c r="G151" s="8">
        <v>4461287</v>
      </c>
      <c r="H151" s="8">
        <v>4461287</v>
      </c>
      <c r="I151" s="5" t="s">
        <v>20</v>
      </c>
      <c r="J151" s="5" t="s">
        <v>16</v>
      </c>
      <c r="K151" s="5" t="s">
        <v>21</v>
      </c>
    </row>
    <row r="152" spans="1:11" x14ac:dyDescent="0.25">
      <c r="A152" s="3">
        <v>900242742</v>
      </c>
      <c r="B152" s="3" t="s">
        <v>19</v>
      </c>
      <c r="C152" s="4" t="s">
        <v>14</v>
      </c>
      <c r="D152" s="4">
        <v>228879</v>
      </c>
      <c r="E152" s="6">
        <v>44908.45416666667</v>
      </c>
      <c r="F152" s="6">
        <v>44915</v>
      </c>
      <c r="G152" s="8">
        <v>133849</v>
      </c>
      <c r="H152" s="8">
        <v>133849</v>
      </c>
      <c r="I152" s="5" t="s">
        <v>20</v>
      </c>
      <c r="J152" s="5" t="s">
        <v>16</v>
      </c>
      <c r="K152" s="5" t="s">
        <v>17</v>
      </c>
    </row>
    <row r="153" spans="1:11" x14ac:dyDescent="0.25">
      <c r="A153" s="3">
        <v>900242742</v>
      </c>
      <c r="B153" s="3" t="s">
        <v>19</v>
      </c>
      <c r="C153" s="4" t="s">
        <v>14</v>
      </c>
      <c r="D153" s="4">
        <v>216610</v>
      </c>
      <c r="E153" s="6">
        <v>44863.583333333336</v>
      </c>
      <c r="F153" s="6">
        <v>44883</v>
      </c>
      <c r="G153" s="8">
        <v>11620312</v>
      </c>
      <c r="H153" s="8">
        <v>11620312</v>
      </c>
      <c r="I153" s="5" t="s">
        <v>20</v>
      </c>
      <c r="J153" s="5" t="s">
        <v>16</v>
      </c>
      <c r="K153" s="5" t="s">
        <v>21</v>
      </c>
    </row>
    <row r="154" spans="1:11" x14ac:dyDescent="0.25">
      <c r="A154" s="3">
        <v>900242742</v>
      </c>
      <c r="B154" s="3" t="s">
        <v>19</v>
      </c>
      <c r="C154" s="4" t="s">
        <v>14</v>
      </c>
      <c r="D154" s="4">
        <v>213506</v>
      </c>
      <c r="E154" s="6">
        <v>44853.371527777781</v>
      </c>
      <c r="F154" s="6">
        <v>44914</v>
      </c>
      <c r="G154" s="8">
        <v>628214</v>
      </c>
      <c r="H154" s="8">
        <v>628214</v>
      </c>
      <c r="I154" s="5" t="s">
        <v>20</v>
      </c>
      <c r="J154" s="5" t="s">
        <v>16</v>
      </c>
      <c r="K154" s="5" t="s">
        <v>21</v>
      </c>
    </row>
    <row r="155" spans="1:11" x14ac:dyDescent="0.25">
      <c r="A155" s="3">
        <v>900242742</v>
      </c>
      <c r="B155" s="3" t="s">
        <v>19</v>
      </c>
      <c r="C155" s="4" t="s">
        <v>14</v>
      </c>
      <c r="D155" s="4">
        <v>208029</v>
      </c>
      <c r="E155" s="6">
        <v>44832.616666666669</v>
      </c>
      <c r="F155" s="6">
        <v>44846</v>
      </c>
      <c r="G155" s="8">
        <v>51114891</v>
      </c>
      <c r="H155" s="8">
        <v>50916816</v>
      </c>
      <c r="I155" s="5" t="s">
        <v>20</v>
      </c>
      <c r="J155" s="5" t="s">
        <v>16</v>
      </c>
      <c r="K155" s="5" t="s">
        <v>21</v>
      </c>
    </row>
    <row r="156" spans="1:11" x14ac:dyDescent="0.25">
      <c r="A156" s="3">
        <v>900242742</v>
      </c>
      <c r="B156" s="3" t="s">
        <v>19</v>
      </c>
      <c r="C156" s="4" t="s">
        <v>14</v>
      </c>
      <c r="D156" s="4">
        <v>209156</v>
      </c>
      <c r="E156" s="6">
        <v>44837.617361111108</v>
      </c>
      <c r="F156" s="6">
        <v>44841</v>
      </c>
      <c r="G156" s="8">
        <v>80832</v>
      </c>
      <c r="H156" s="8">
        <v>80832</v>
      </c>
      <c r="I156" s="5" t="s">
        <v>20</v>
      </c>
      <c r="J156" s="5" t="s">
        <v>16</v>
      </c>
      <c r="K156" s="5" t="s">
        <v>17</v>
      </c>
    </row>
    <row r="157" spans="1:11" x14ac:dyDescent="0.25">
      <c r="A157" s="3">
        <v>900242742</v>
      </c>
      <c r="B157" s="3" t="s">
        <v>19</v>
      </c>
      <c r="C157" s="4" t="s">
        <v>14</v>
      </c>
      <c r="D157" s="4">
        <v>222432</v>
      </c>
      <c r="E157" s="6">
        <v>44886.440972222219</v>
      </c>
      <c r="F157" s="6">
        <v>44912</v>
      </c>
      <c r="G157" s="8">
        <v>25761641</v>
      </c>
      <c r="H157" s="8">
        <v>22072103</v>
      </c>
      <c r="I157" s="5" t="s">
        <v>20</v>
      </c>
      <c r="J157" s="5" t="s">
        <v>16</v>
      </c>
      <c r="K157" s="5" t="s">
        <v>21</v>
      </c>
    </row>
    <row r="158" spans="1:11" x14ac:dyDescent="0.25">
      <c r="A158" s="3">
        <v>900242742</v>
      </c>
      <c r="B158" s="3" t="s">
        <v>19</v>
      </c>
      <c r="C158" s="4" t="s">
        <v>14</v>
      </c>
      <c r="D158" s="4">
        <v>209522</v>
      </c>
      <c r="E158" s="6">
        <v>44838.622916666667</v>
      </c>
      <c r="F158" s="6">
        <v>44853</v>
      </c>
      <c r="G158" s="8">
        <v>528700</v>
      </c>
      <c r="H158" s="8">
        <v>528700</v>
      </c>
      <c r="I158" s="5" t="s">
        <v>20</v>
      </c>
      <c r="J158" s="5" t="s">
        <v>16</v>
      </c>
      <c r="K158" s="5" t="s">
        <v>21</v>
      </c>
    </row>
    <row r="159" spans="1:11" x14ac:dyDescent="0.25">
      <c r="A159" s="3">
        <v>900242742</v>
      </c>
      <c r="B159" s="3" t="s">
        <v>19</v>
      </c>
      <c r="C159" s="4" t="s">
        <v>14</v>
      </c>
      <c r="D159" s="4">
        <v>212232</v>
      </c>
      <c r="E159" s="6">
        <v>44847.565972222219</v>
      </c>
      <c r="F159" s="6">
        <v>44883</v>
      </c>
      <c r="G159" s="8">
        <v>3910000</v>
      </c>
      <c r="H159" s="8">
        <v>3910000</v>
      </c>
      <c r="I159" s="5" t="s">
        <v>20</v>
      </c>
      <c r="J159" s="5" t="s">
        <v>16</v>
      </c>
      <c r="K159" s="5" t="s">
        <v>21</v>
      </c>
    </row>
    <row r="160" spans="1:11" x14ac:dyDescent="0.25">
      <c r="A160" s="3">
        <v>900242742</v>
      </c>
      <c r="B160" s="3" t="s">
        <v>19</v>
      </c>
      <c r="C160" s="4" t="s">
        <v>14</v>
      </c>
      <c r="D160" s="4">
        <v>214593</v>
      </c>
      <c r="E160" s="6">
        <v>44858.34652777778</v>
      </c>
      <c r="F160" s="6">
        <v>44914</v>
      </c>
      <c r="G160" s="8">
        <v>3891164</v>
      </c>
      <c r="H160" s="8">
        <v>3891164</v>
      </c>
      <c r="I160" s="5" t="s">
        <v>20</v>
      </c>
      <c r="J160" s="5" t="s">
        <v>16</v>
      </c>
      <c r="K160" s="5" t="s">
        <v>21</v>
      </c>
    </row>
    <row r="161" spans="1:11" x14ac:dyDescent="0.25">
      <c r="A161" s="3">
        <v>900242742</v>
      </c>
      <c r="B161" s="3" t="s">
        <v>19</v>
      </c>
      <c r="C161" s="4" t="s">
        <v>14</v>
      </c>
      <c r="D161" s="4">
        <v>212052</v>
      </c>
      <c r="E161" s="6">
        <v>44847.31527777778</v>
      </c>
      <c r="F161" s="6">
        <v>44883</v>
      </c>
      <c r="G161" s="8">
        <v>116102974</v>
      </c>
      <c r="H161" s="8">
        <v>116102974</v>
      </c>
      <c r="I161" s="5" t="s">
        <v>20</v>
      </c>
      <c r="J161" s="5" t="s">
        <v>16</v>
      </c>
      <c r="K161" s="5" t="s">
        <v>21</v>
      </c>
    </row>
    <row r="162" spans="1:11" x14ac:dyDescent="0.25">
      <c r="A162" s="3">
        <v>900242742</v>
      </c>
      <c r="B162" s="3" t="s">
        <v>19</v>
      </c>
      <c r="C162" s="4" t="s">
        <v>14</v>
      </c>
      <c r="D162" s="4">
        <v>212200</v>
      </c>
      <c r="E162" s="6">
        <v>44847.495138888888</v>
      </c>
      <c r="F162" s="6">
        <v>44883</v>
      </c>
      <c r="G162" s="8">
        <v>324264</v>
      </c>
      <c r="H162" s="8">
        <v>324264</v>
      </c>
      <c r="I162" s="5" t="s">
        <v>20</v>
      </c>
      <c r="J162" s="5" t="s">
        <v>16</v>
      </c>
      <c r="K162" s="5" t="s">
        <v>21</v>
      </c>
    </row>
    <row r="163" spans="1:11" x14ac:dyDescent="0.25">
      <c r="A163" s="3">
        <v>900242742</v>
      </c>
      <c r="B163" s="3" t="s">
        <v>19</v>
      </c>
      <c r="C163" s="4" t="s">
        <v>14</v>
      </c>
      <c r="D163" s="4">
        <v>213900</v>
      </c>
      <c r="E163" s="6">
        <v>44854.569444444445</v>
      </c>
      <c r="F163" s="6">
        <v>44914</v>
      </c>
      <c r="G163" s="8">
        <v>19437670</v>
      </c>
      <c r="H163" s="8">
        <v>19437670</v>
      </c>
      <c r="I163" s="5" t="s">
        <v>20</v>
      </c>
      <c r="J163" s="5" t="s">
        <v>16</v>
      </c>
      <c r="K163" s="5" t="s">
        <v>21</v>
      </c>
    </row>
    <row r="164" spans="1:11" x14ac:dyDescent="0.25">
      <c r="A164" s="3">
        <v>900242742</v>
      </c>
      <c r="B164" s="3" t="s">
        <v>19</v>
      </c>
      <c r="C164" s="4" t="s">
        <v>14</v>
      </c>
      <c r="D164" s="4">
        <v>212503</v>
      </c>
      <c r="E164" s="6">
        <v>44848.444444444445</v>
      </c>
      <c r="F164" s="6">
        <v>44914</v>
      </c>
      <c r="G164" s="8">
        <v>3707814</v>
      </c>
      <c r="H164" s="8">
        <v>3707814</v>
      </c>
      <c r="I164" s="5" t="s">
        <v>20</v>
      </c>
      <c r="J164" s="5" t="s">
        <v>16</v>
      </c>
      <c r="K164" s="5" t="s">
        <v>21</v>
      </c>
    </row>
    <row r="165" spans="1:11" x14ac:dyDescent="0.25">
      <c r="A165" s="3">
        <v>900242742</v>
      </c>
      <c r="B165" s="3" t="s">
        <v>19</v>
      </c>
      <c r="C165" s="4" t="s">
        <v>14</v>
      </c>
      <c r="D165" s="4">
        <v>216664</v>
      </c>
      <c r="E165" s="6">
        <v>44864.37777777778</v>
      </c>
      <c r="F165" s="6">
        <v>44883</v>
      </c>
      <c r="G165" s="8">
        <v>20695931</v>
      </c>
      <c r="H165" s="8">
        <v>20695931</v>
      </c>
      <c r="I165" s="5" t="s">
        <v>20</v>
      </c>
      <c r="J165" s="5" t="s">
        <v>16</v>
      </c>
      <c r="K165" s="5" t="s">
        <v>21</v>
      </c>
    </row>
    <row r="166" spans="1:11" x14ac:dyDescent="0.25">
      <c r="A166" s="3">
        <v>900242742</v>
      </c>
      <c r="B166" s="3" t="s">
        <v>19</v>
      </c>
      <c r="C166" s="4" t="s">
        <v>14</v>
      </c>
      <c r="D166" s="4">
        <v>213182</v>
      </c>
      <c r="E166" s="6">
        <v>44852.398611111108</v>
      </c>
      <c r="F166" s="6">
        <v>44914</v>
      </c>
      <c r="G166" s="8">
        <v>4796600</v>
      </c>
      <c r="H166" s="8">
        <v>4796600</v>
      </c>
      <c r="I166" s="5" t="s">
        <v>20</v>
      </c>
      <c r="J166" s="5" t="s">
        <v>16</v>
      </c>
      <c r="K166" s="5" t="s">
        <v>21</v>
      </c>
    </row>
    <row r="167" spans="1:11" x14ac:dyDescent="0.25">
      <c r="A167" s="3">
        <v>900242742</v>
      </c>
      <c r="B167" s="3" t="s">
        <v>19</v>
      </c>
      <c r="C167" s="4" t="s">
        <v>14</v>
      </c>
      <c r="D167" s="4">
        <v>213814</v>
      </c>
      <c r="E167" s="6">
        <v>44854.44027777778</v>
      </c>
      <c r="F167" s="6">
        <v>44914</v>
      </c>
      <c r="G167" s="8">
        <v>330200</v>
      </c>
      <c r="H167" s="8">
        <v>330200</v>
      </c>
      <c r="I167" s="5" t="s">
        <v>20</v>
      </c>
      <c r="J167" s="5" t="s">
        <v>16</v>
      </c>
      <c r="K167" s="5" t="s">
        <v>21</v>
      </c>
    </row>
    <row r="168" spans="1:11" x14ac:dyDescent="0.25">
      <c r="A168" s="3">
        <v>900242742</v>
      </c>
      <c r="B168" s="3" t="s">
        <v>19</v>
      </c>
      <c r="C168" s="4" t="s">
        <v>14</v>
      </c>
      <c r="D168" s="4">
        <v>214543</v>
      </c>
      <c r="E168" s="6">
        <v>44857.640277777777</v>
      </c>
      <c r="F168" s="6">
        <v>44914</v>
      </c>
      <c r="G168" s="8">
        <v>6586835</v>
      </c>
      <c r="H168" s="8">
        <v>6318311</v>
      </c>
      <c r="I168" s="5" t="s">
        <v>20</v>
      </c>
      <c r="J168" s="5" t="s">
        <v>16</v>
      </c>
      <c r="K168" s="5" t="s">
        <v>21</v>
      </c>
    </row>
    <row r="169" spans="1:11" x14ac:dyDescent="0.25">
      <c r="A169" s="3">
        <v>900242742</v>
      </c>
      <c r="B169" s="3" t="s">
        <v>19</v>
      </c>
      <c r="C169" s="4" t="s">
        <v>14</v>
      </c>
      <c r="D169" s="4">
        <v>219443</v>
      </c>
      <c r="E169" s="6">
        <v>44873.588888888888</v>
      </c>
      <c r="F169" s="6">
        <v>44883</v>
      </c>
      <c r="G169" s="8">
        <v>216994</v>
      </c>
      <c r="H169" s="8">
        <v>216994</v>
      </c>
      <c r="I169" s="5" t="s">
        <v>20</v>
      </c>
      <c r="J169" s="5" t="s">
        <v>16</v>
      </c>
      <c r="K169" s="5" t="s">
        <v>17</v>
      </c>
    </row>
    <row r="170" spans="1:11" x14ac:dyDescent="0.25">
      <c r="A170" s="3">
        <v>900242742</v>
      </c>
      <c r="B170" s="3" t="s">
        <v>19</v>
      </c>
      <c r="C170" s="4" t="s">
        <v>14</v>
      </c>
      <c r="D170" s="4">
        <v>215123</v>
      </c>
      <c r="E170" s="6">
        <v>44859.478472222225</v>
      </c>
      <c r="F170" s="6">
        <v>44914</v>
      </c>
      <c r="G170" s="8">
        <v>37400</v>
      </c>
      <c r="H170" s="8">
        <v>37400</v>
      </c>
      <c r="I170" s="5" t="s">
        <v>20</v>
      </c>
      <c r="J170" s="5" t="s">
        <v>16</v>
      </c>
      <c r="K170" s="5" t="s">
        <v>21</v>
      </c>
    </row>
    <row r="171" spans="1:11" x14ac:dyDescent="0.25">
      <c r="A171" s="3">
        <v>900242742</v>
      </c>
      <c r="B171" s="3" t="s">
        <v>19</v>
      </c>
      <c r="C171" s="4" t="s">
        <v>14</v>
      </c>
      <c r="D171" s="4">
        <v>217364</v>
      </c>
      <c r="E171" s="6">
        <v>44866.478472222225</v>
      </c>
      <c r="F171" s="6">
        <v>44883</v>
      </c>
      <c r="G171" s="8">
        <v>269900</v>
      </c>
      <c r="H171" s="8">
        <v>194328</v>
      </c>
      <c r="I171" s="5" t="s">
        <v>20</v>
      </c>
      <c r="J171" s="5" t="s">
        <v>16</v>
      </c>
      <c r="K171" s="5" t="s">
        <v>21</v>
      </c>
    </row>
    <row r="172" spans="1:11" x14ac:dyDescent="0.25">
      <c r="A172" s="3">
        <v>900242742</v>
      </c>
      <c r="B172" s="3" t="s">
        <v>19</v>
      </c>
      <c r="C172" s="4" t="s">
        <v>14</v>
      </c>
      <c r="D172" s="4">
        <v>216155</v>
      </c>
      <c r="E172" s="6">
        <v>44861.65902777778</v>
      </c>
      <c r="F172" s="6">
        <v>44914</v>
      </c>
      <c r="G172" s="8">
        <v>10540282</v>
      </c>
      <c r="H172" s="8">
        <v>10540282</v>
      </c>
      <c r="I172" s="5" t="s">
        <v>20</v>
      </c>
      <c r="J172" s="5" t="s">
        <v>16</v>
      </c>
      <c r="K172" s="5" t="s">
        <v>21</v>
      </c>
    </row>
    <row r="173" spans="1:11" x14ac:dyDescent="0.25">
      <c r="A173" s="3">
        <v>900242742</v>
      </c>
      <c r="B173" s="3" t="s">
        <v>19</v>
      </c>
      <c r="C173" s="4" t="s">
        <v>14</v>
      </c>
      <c r="D173" s="4">
        <v>217963</v>
      </c>
      <c r="E173" s="6">
        <v>44867.609722222223</v>
      </c>
      <c r="F173" s="6">
        <v>44883</v>
      </c>
      <c r="G173" s="8">
        <v>216994</v>
      </c>
      <c r="H173" s="8">
        <v>216994</v>
      </c>
      <c r="I173" s="5" t="s">
        <v>20</v>
      </c>
      <c r="J173" s="5" t="s">
        <v>16</v>
      </c>
      <c r="K173" s="5" t="s">
        <v>17</v>
      </c>
    </row>
    <row r="174" spans="1:11" x14ac:dyDescent="0.25">
      <c r="A174" s="3">
        <v>900242742</v>
      </c>
      <c r="B174" s="3" t="s">
        <v>19</v>
      </c>
      <c r="C174" s="4" t="s">
        <v>14</v>
      </c>
      <c r="D174" s="4">
        <v>216598</v>
      </c>
      <c r="E174" s="6">
        <v>44863.444444444445</v>
      </c>
      <c r="F174" s="6">
        <v>44883</v>
      </c>
      <c r="G174" s="8">
        <v>1322888</v>
      </c>
      <c r="H174" s="8">
        <v>1322888</v>
      </c>
      <c r="I174" s="5" t="s">
        <v>20</v>
      </c>
      <c r="J174" s="5" t="s">
        <v>16</v>
      </c>
      <c r="K174" s="5" t="s">
        <v>21</v>
      </c>
    </row>
    <row r="175" spans="1:11" x14ac:dyDescent="0.25">
      <c r="A175" s="3">
        <v>900242742</v>
      </c>
      <c r="B175" s="3" t="s">
        <v>19</v>
      </c>
      <c r="C175" s="4" t="s">
        <v>14</v>
      </c>
      <c r="D175" s="4">
        <v>219490</v>
      </c>
      <c r="E175" s="6">
        <v>44873.650694444441</v>
      </c>
      <c r="F175" s="6">
        <v>44883</v>
      </c>
      <c r="G175" s="8">
        <v>17253611</v>
      </c>
      <c r="H175" s="8">
        <v>17253611</v>
      </c>
      <c r="I175" s="5" t="s">
        <v>20</v>
      </c>
      <c r="J175" s="5" t="s">
        <v>16</v>
      </c>
      <c r="K175" s="5" t="s">
        <v>21</v>
      </c>
    </row>
    <row r="176" spans="1:11" x14ac:dyDescent="0.25">
      <c r="A176" s="3">
        <v>900242742</v>
      </c>
      <c r="B176" s="3" t="s">
        <v>19</v>
      </c>
      <c r="C176" s="4" t="s">
        <v>14</v>
      </c>
      <c r="D176" s="4">
        <v>216679</v>
      </c>
      <c r="E176" s="6">
        <v>44864.417361111111</v>
      </c>
      <c r="F176" s="6">
        <v>44883</v>
      </c>
      <c r="G176" s="8">
        <v>3232984</v>
      </c>
      <c r="H176" s="8">
        <v>3232984</v>
      </c>
      <c r="I176" s="5" t="s">
        <v>20</v>
      </c>
      <c r="J176" s="5" t="s">
        <v>16</v>
      </c>
      <c r="K176" s="5" t="s">
        <v>21</v>
      </c>
    </row>
    <row r="177" spans="1:11" x14ac:dyDescent="0.25">
      <c r="A177" s="3">
        <v>900242742</v>
      </c>
      <c r="B177" s="3" t="s">
        <v>19</v>
      </c>
      <c r="C177" s="4" t="s">
        <v>14</v>
      </c>
      <c r="D177" s="4">
        <v>227052</v>
      </c>
      <c r="E177" s="6">
        <v>44900.484722222223</v>
      </c>
      <c r="F177" s="6">
        <v>44914</v>
      </c>
      <c r="G177" s="8">
        <v>5427140</v>
      </c>
      <c r="H177" s="8">
        <v>5427140</v>
      </c>
      <c r="I177" s="5" t="s">
        <v>20</v>
      </c>
      <c r="J177" s="5" t="s">
        <v>16</v>
      </c>
      <c r="K177" s="5" t="s">
        <v>21</v>
      </c>
    </row>
    <row r="178" spans="1:11" x14ac:dyDescent="0.25">
      <c r="A178" s="3">
        <v>900242742</v>
      </c>
      <c r="B178" s="3" t="s">
        <v>19</v>
      </c>
      <c r="C178" s="4" t="s">
        <v>14</v>
      </c>
      <c r="D178" s="4">
        <v>220482</v>
      </c>
      <c r="E178" s="6">
        <v>44876.601388888892</v>
      </c>
      <c r="F178" s="6">
        <v>44914</v>
      </c>
      <c r="G178" s="8">
        <v>216994</v>
      </c>
      <c r="H178" s="8">
        <v>216994</v>
      </c>
      <c r="I178" s="5" t="s">
        <v>20</v>
      </c>
      <c r="J178" s="5" t="s">
        <v>16</v>
      </c>
      <c r="K178" s="5" t="s">
        <v>17</v>
      </c>
    </row>
    <row r="179" spans="1:11" x14ac:dyDescent="0.25">
      <c r="A179" s="3">
        <v>900242742</v>
      </c>
      <c r="B179" s="3" t="s">
        <v>19</v>
      </c>
      <c r="C179" s="4" t="s">
        <v>14</v>
      </c>
      <c r="D179" s="4">
        <v>216912</v>
      </c>
      <c r="E179" s="6">
        <v>44865.431250000001</v>
      </c>
      <c r="F179" s="6">
        <v>44883</v>
      </c>
      <c r="G179" s="8">
        <v>12004645</v>
      </c>
      <c r="H179" s="8">
        <v>12004645</v>
      </c>
      <c r="I179" s="5" t="s">
        <v>20</v>
      </c>
      <c r="J179" s="5" t="s">
        <v>16</v>
      </c>
      <c r="K179" s="5" t="s">
        <v>21</v>
      </c>
    </row>
    <row r="180" spans="1:11" x14ac:dyDescent="0.25">
      <c r="A180" s="3">
        <v>900242742</v>
      </c>
      <c r="B180" s="3" t="s">
        <v>19</v>
      </c>
      <c r="C180" s="4" t="s">
        <v>14</v>
      </c>
      <c r="D180" s="4">
        <v>218256</v>
      </c>
      <c r="E180" s="6">
        <v>44868.491666666669</v>
      </c>
      <c r="F180" s="6">
        <v>44882</v>
      </c>
      <c r="G180" s="8">
        <v>768628</v>
      </c>
      <c r="H180" s="8">
        <v>768628</v>
      </c>
      <c r="I180" s="5" t="s">
        <v>20</v>
      </c>
      <c r="J180" s="5" t="s">
        <v>16</v>
      </c>
      <c r="K180" s="5" t="s">
        <v>21</v>
      </c>
    </row>
    <row r="181" spans="1:11" x14ac:dyDescent="0.25">
      <c r="A181" s="3">
        <v>900242742</v>
      </c>
      <c r="B181" s="3" t="s">
        <v>19</v>
      </c>
      <c r="C181" s="4" t="s">
        <v>14</v>
      </c>
      <c r="D181" s="4">
        <v>231080</v>
      </c>
      <c r="E181" s="6">
        <v>44930.588194444441</v>
      </c>
      <c r="F181" s="6">
        <v>44937</v>
      </c>
      <c r="G181" s="8">
        <v>133849</v>
      </c>
      <c r="H181" s="8">
        <v>133849</v>
      </c>
      <c r="I181" s="5" t="s">
        <v>20</v>
      </c>
      <c r="J181" s="5" t="s">
        <v>16</v>
      </c>
      <c r="K181" s="5" t="s">
        <v>17</v>
      </c>
    </row>
    <row r="182" spans="1:11" x14ac:dyDescent="0.25">
      <c r="A182" s="3">
        <v>900242742</v>
      </c>
      <c r="B182" s="3" t="s">
        <v>19</v>
      </c>
      <c r="C182" s="4" t="s">
        <v>14</v>
      </c>
      <c r="D182" s="4">
        <v>231074</v>
      </c>
      <c r="E182" s="6">
        <v>44930.583333333336</v>
      </c>
      <c r="F182" s="6">
        <v>44937</v>
      </c>
      <c r="G182" s="8">
        <v>133849</v>
      </c>
      <c r="H182" s="8">
        <v>133849</v>
      </c>
      <c r="I182" s="5" t="s">
        <v>20</v>
      </c>
      <c r="J182" s="5" t="s">
        <v>16</v>
      </c>
      <c r="K182" s="5" t="s">
        <v>17</v>
      </c>
    </row>
    <row r="183" spans="1:11" x14ac:dyDescent="0.25">
      <c r="A183" s="3">
        <v>900242742</v>
      </c>
      <c r="B183" s="3" t="s">
        <v>19</v>
      </c>
      <c r="C183" s="4" t="s">
        <v>14</v>
      </c>
      <c r="D183" s="4">
        <v>222768</v>
      </c>
      <c r="E183" s="6">
        <v>44887.363194444442</v>
      </c>
      <c r="F183" s="6">
        <v>44912</v>
      </c>
      <c r="G183" s="8">
        <v>54206659</v>
      </c>
      <c r="H183" s="8">
        <v>53947709</v>
      </c>
      <c r="I183" s="5" t="s">
        <v>20</v>
      </c>
      <c r="J183" s="5" t="s">
        <v>16</v>
      </c>
      <c r="K183" s="5" t="s">
        <v>21</v>
      </c>
    </row>
    <row r="184" spans="1:11" x14ac:dyDescent="0.25">
      <c r="A184" s="3">
        <v>900242742</v>
      </c>
      <c r="B184" s="3" t="s">
        <v>19</v>
      </c>
      <c r="C184" s="4" t="s">
        <v>14</v>
      </c>
      <c r="D184" s="4">
        <v>226966</v>
      </c>
      <c r="E184" s="6">
        <v>44900.420138888891</v>
      </c>
      <c r="F184" s="6">
        <v>44912</v>
      </c>
      <c r="G184" s="8">
        <v>9966855</v>
      </c>
      <c r="H184" s="8">
        <v>9966855</v>
      </c>
      <c r="I184" s="5" t="s">
        <v>20</v>
      </c>
      <c r="J184" s="5" t="s">
        <v>16</v>
      </c>
      <c r="K184" s="5" t="s">
        <v>21</v>
      </c>
    </row>
    <row r="185" spans="1:11" x14ac:dyDescent="0.25">
      <c r="A185" s="3">
        <v>900242742</v>
      </c>
      <c r="B185" s="3" t="s">
        <v>19</v>
      </c>
      <c r="C185" s="4" t="s">
        <v>14</v>
      </c>
      <c r="D185" s="4">
        <v>231111</v>
      </c>
      <c r="E185" s="6">
        <v>44930.604861111111</v>
      </c>
      <c r="F185" s="6">
        <v>44936</v>
      </c>
      <c r="G185" s="8">
        <v>577708</v>
      </c>
      <c r="H185" s="8">
        <v>577708</v>
      </c>
      <c r="I185" s="5" t="s">
        <v>20</v>
      </c>
      <c r="J185" s="5" t="s">
        <v>16</v>
      </c>
      <c r="K185" s="5" t="s">
        <v>21</v>
      </c>
    </row>
    <row r="186" spans="1:11" x14ac:dyDescent="0.25">
      <c r="A186" s="3">
        <v>900242742</v>
      </c>
      <c r="B186" s="3" t="s">
        <v>19</v>
      </c>
      <c r="C186" s="4" t="s">
        <v>14</v>
      </c>
      <c r="D186" s="4">
        <v>220909</v>
      </c>
      <c r="E186" s="6">
        <v>44880.379861111112</v>
      </c>
      <c r="F186" s="6">
        <v>44912</v>
      </c>
      <c r="G186" s="8">
        <v>2202571</v>
      </c>
      <c r="H186" s="8">
        <v>2202571</v>
      </c>
      <c r="I186" s="5" t="s">
        <v>20</v>
      </c>
      <c r="J186" s="5" t="s">
        <v>16</v>
      </c>
      <c r="K186" s="5" t="s">
        <v>21</v>
      </c>
    </row>
    <row r="187" spans="1:11" x14ac:dyDescent="0.25">
      <c r="A187" s="3">
        <v>900242742</v>
      </c>
      <c r="B187" s="3" t="s">
        <v>19</v>
      </c>
      <c r="C187" s="4" t="s">
        <v>14</v>
      </c>
      <c r="D187" s="4">
        <v>221427</v>
      </c>
      <c r="E187" s="6">
        <v>44882.324999999997</v>
      </c>
      <c r="F187" s="6">
        <v>44912</v>
      </c>
      <c r="G187" s="8">
        <v>156347</v>
      </c>
      <c r="H187" s="8">
        <v>156347</v>
      </c>
      <c r="I187" s="5" t="s">
        <v>20</v>
      </c>
      <c r="J187" s="5" t="s">
        <v>16</v>
      </c>
      <c r="K187" s="5" t="s">
        <v>21</v>
      </c>
    </row>
    <row r="188" spans="1:11" x14ac:dyDescent="0.25">
      <c r="A188" s="3">
        <v>900242742</v>
      </c>
      <c r="B188" s="3" t="s">
        <v>19</v>
      </c>
      <c r="C188" s="4" t="s">
        <v>14</v>
      </c>
      <c r="D188" s="4">
        <v>244548</v>
      </c>
      <c r="E188" s="6">
        <v>44979.375694444447</v>
      </c>
      <c r="F188" s="6">
        <v>45002</v>
      </c>
      <c r="G188" s="8">
        <v>133849</v>
      </c>
      <c r="H188" s="8">
        <v>133849</v>
      </c>
      <c r="I188" s="5" t="s">
        <v>20</v>
      </c>
      <c r="J188" s="5" t="s">
        <v>16</v>
      </c>
      <c r="K188" s="5" t="s">
        <v>17</v>
      </c>
    </row>
    <row r="189" spans="1:11" x14ac:dyDescent="0.25">
      <c r="A189" s="3">
        <v>900242742</v>
      </c>
      <c r="B189" s="3" t="s">
        <v>19</v>
      </c>
      <c r="C189" s="4" t="s">
        <v>14</v>
      </c>
      <c r="D189" s="4">
        <v>220541</v>
      </c>
      <c r="E189" s="6">
        <v>44876.702777777777</v>
      </c>
      <c r="F189" s="6">
        <v>44912</v>
      </c>
      <c r="G189" s="8">
        <v>25445479</v>
      </c>
      <c r="H189" s="8">
        <v>24724829</v>
      </c>
      <c r="I189" s="5" t="s">
        <v>20</v>
      </c>
      <c r="J189" s="5" t="s">
        <v>16</v>
      </c>
      <c r="K189" s="5" t="s">
        <v>21</v>
      </c>
    </row>
    <row r="190" spans="1:11" x14ac:dyDescent="0.25">
      <c r="A190" s="3">
        <v>900242742</v>
      </c>
      <c r="B190" s="3" t="s">
        <v>19</v>
      </c>
      <c r="C190" s="4" t="s">
        <v>14</v>
      </c>
      <c r="D190" s="4">
        <v>223967</v>
      </c>
      <c r="E190" s="6">
        <v>44889.630555555559</v>
      </c>
      <c r="F190" s="6">
        <v>44912</v>
      </c>
      <c r="G190" s="8">
        <v>24683623</v>
      </c>
      <c r="H190" s="8">
        <v>23821273</v>
      </c>
      <c r="I190" s="5" t="s">
        <v>20</v>
      </c>
      <c r="J190" s="5" t="s">
        <v>16</v>
      </c>
      <c r="K190" s="5" t="s">
        <v>21</v>
      </c>
    </row>
    <row r="191" spans="1:11" x14ac:dyDescent="0.25">
      <c r="A191" s="3">
        <v>900242742</v>
      </c>
      <c r="B191" s="3" t="s">
        <v>19</v>
      </c>
      <c r="C191" s="4" t="s">
        <v>14</v>
      </c>
      <c r="D191" s="4">
        <v>221649</v>
      </c>
      <c r="E191" s="6">
        <v>44882.578472222223</v>
      </c>
      <c r="F191" s="6">
        <v>44912</v>
      </c>
      <c r="G191" s="8">
        <v>289057</v>
      </c>
      <c r="H191" s="8">
        <v>289057</v>
      </c>
      <c r="I191" s="5" t="s">
        <v>20</v>
      </c>
      <c r="J191" s="5" t="s">
        <v>16</v>
      </c>
      <c r="K191" s="5" t="s">
        <v>21</v>
      </c>
    </row>
    <row r="192" spans="1:11" x14ac:dyDescent="0.25">
      <c r="A192" s="3">
        <v>900242742</v>
      </c>
      <c r="B192" s="3" t="s">
        <v>19</v>
      </c>
      <c r="C192" s="4" t="s">
        <v>14</v>
      </c>
      <c r="D192" s="4">
        <v>221820</v>
      </c>
      <c r="E192" s="6">
        <v>44883.405555555553</v>
      </c>
      <c r="F192" s="6">
        <v>44912</v>
      </c>
      <c r="G192" s="8">
        <v>614657</v>
      </c>
      <c r="H192" s="8">
        <v>614657</v>
      </c>
      <c r="I192" s="5" t="s">
        <v>20</v>
      </c>
      <c r="J192" s="5" t="s">
        <v>16</v>
      </c>
      <c r="K192" s="5" t="s">
        <v>21</v>
      </c>
    </row>
    <row r="193" spans="1:11" x14ac:dyDescent="0.25">
      <c r="A193" s="3">
        <v>900242742</v>
      </c>
      <c r="B193" s="3" t="s">
        <v>19</v>
      </c>
      <c r="C193" s="4" t="s">
        <v>14</v>
      </c>
      <c r="D193" s="4">
        <v>244530</v>
      </c>
      <c r="E193" s="6">
        <v>44979.341666666667</v>
      </c>
      <c r="F193" s="6">
        <v>45002</v>
      </c>
      <c r="G193" s="8">
        <v>133849</v>
      </c>
      <c r="H193" s="8">
        <v>133849</v>
      </c>
      <c r="I193" s="5" t="s">
        <v>20</v>
      </c>
      <c r="J193" s="5" t="s">
        <v>16</v>
      </c>
      <c r="K193" s="5" t="s">
        <v>17</v>
      </c>
    </row>
    <row r="194" spans="1:11" x14ac:dyDescent="0.25">
      <c r="A194" s="3">
        <v>900242742</v>
      </c>
      <c r="B194" s="3" t="s">
        <v>19</v>
      </c>
      <c r="C194" s="4" t="s">
        <v>14</v>
      </c>
      <c r="D194" s="4">
        <v>222557</v>
      </c>
      <c r="E194" s="6">
        <v>44886.572916666664</v>
      </c>
      <c r="F194" s="6">
        <v>44912</v>
      </c>
      <c r="G194" s="8">
        <v>3210066</v>
      </c>
      <c r="H194" s="8">
        <v>3210066</v>
      </c>
      <c r="I194" s="5" t="s">
        <v>20</v>
      </c>
      <c r="J194" s="5" t="s">
        <v>16</v>
      </c>
      <c r="K194" s="5" t="s">
        <v>21</v>
      </c>
    </row>
    <row r="195" spans="1:11" x14ac:dyDescent="0.25">
      <c r="A195" s="3">
        <v>900242742</v>
      </c>
      <c r="B195" s="3" t="s">
        <v>19</v>
      </c>
      <c r="C195" s="4" t="s">
        <v>14</v>
      </c>
      <c r="D195" s="4">
        <v>102456</v>
      </c>
      <c r="E195" s="6">
        <v>44376.695138888892</v>
      </c>
      <c r="F195" s="6">
        <v>44391</v>
      </c>
      <c r="G195" s="8">
        <v>1396946</v>
      </c>
      <c r="H195" s="8">
        <v>1396946</v>
      </c>
      <c r="I195" s="5" t="s">
        <v>20</v>
      </c>
      <c r="J195" s="5" t="s">
        <v>16</v>
      </c>
      <c r="K195" s="5" t="s">
        <v>21</v>
      </c>
    </row>
    <row r="196" spans="1:11" x14ac:dyDescent="0.25">
      <c r="A196" s="3">
        <v>900242742</v>
      </c>
      <c r="B196" s="3" t="s">
        <v>19</v>
      </c>
      <c r="C196" s="4" t="s">
        <v>14</v>
      </c>
      <c r="D196" s="4">
        <v>244544</v>
      </c>
      <c r="E196" s="6">
        <v>44979.367361111108</v>
      </c>
      <c r="F196" s="6">
        <v>45002</v>
      </c>
      <c r="G196" s="8">
        <v>133849</v>
      </c>
      <c r="H196" s="8">
        <v>133849</v>
      </c>
      <c r="I196" s="5" t="s">
        <v>20</v>
      </c>
      <c r="J196" s="5" t="s">
        <v>16</v>
      </c>
      <c r="K196" s="5" t="s">
        <v>17</v>
      </c>
    </row>
    <row r="197" spans="1:11" x14ac:dyDescent="0.25">
      <c r="A197" s="3">
        <v>900242742</v>
      </c>
      <c r="B197" s="3" t="s">
        <v>19</v>
      </c>
      <c r="C197" s="4" t="s">
        <v>14</v>
      </c>
      <c r="D197" s="4">
        <v>225069</v>
      </c>
      <c r="E197" s="6">
        <v>44893.620833333334</v>
      </c>
      <c r="F197" s="6">
        <v>44912</v>
      </c>
      <c r="G197" s="8">
        <v>683687</v>
      </c>
      <c r="H197" s="8">
        <v>683687</v>
      </c>
      <c r="I197" s="5" t="s">
        <v>20</v>
      </c>
      <c r="J197" s="5" t="s">
        <v>16</v>
      </c>
      <c r="K197" s="5" t="s">
        <v>21</v>
      </c>
    </row>
    <row r="198" spans="1:11" x14ac:dyDescent="0.25">
      <c r="A198" s="3">
        <v>900242742</v>
      </c>
      <c r="B198" s="3" t="s">
        <v>19</v>
      </c>
      <c r="C198" s="4" t="s">
        <v>14</v>
      </c>
      <c r="D198" s="4">
        <v>224320</v>
      </c>
      <c r="E198" s="6">
        <v>44890.589583333334</v>
      </c>
      <c r="F198" s="6">
        <v>44921</v>
      </c>
      <c r="G198" s="8">
        <v>168881</v>
      </c>
      <c r="H198" s="8">
        <v>168881</v>
      </c>
      <c r="I198" s="5" t="s">
        <v>20</v>
      </c>
      <c r="J198" s="5" t="s">
        <v>16</v>
      </c>
      <c r="K198" s="5" t="s">
        <v>21</v>
      </c>
    </row>
    <row r="199" spans="1:11" x14ac:dyDescent="0.25">
      <c r="A199" s="3">
        <v>900242742</v>
      </c>
      <c r="B199" s="3" t="s">
        <v>19</v>
      </c>
      <c r="C199" s="4" t="s">
        <v>14</v>
      </c>
      <c r="D199" s="4">
        <v>226322</v>
      </c>
      <c r="E199" s="6">
        <v>44897.411111111112</v>
      </c>
      <c r="F199" s="6">
        <v>44912</v>
      </c>
      <c r="G199" s="8">
        <v>6399218</v>
      </c>
      <c r="H199" s="8">
        <v>6399218</v>
      </c>
      <c r="I199" s="5" t="s">
        <v>20</v>
      </c>
      <c r="J199" s="5" t="s">
        <v>16</v>
      </c>
      <c r="K199" s="5" t="s">
        <v>21</v>
      </c>
    </row>
    <row r="200" spans="1:11" x14ac:dyDescent="0.25">
      <c r="A200" s="3">
        <v>900242742</v>
      </c>
      <c r="B200" s="3" t="s">
        <v>19</v>
      </c>
      <c r="C200" s="4" t="s">
        <v>14</v>
      </c>
      <c r="D200" s="4">
        <v>233882</v>
      </c>
      <c r="E200" s="6">
        <v>44939.461111111108</v>
      </c>
      <c r="F200" s="6">
        <v>44995</v>
      </c>
      <c r="G200" s="8">
        <v>50650223</v>
      </c>
      <c r="H200" s="8">
        <v>50650223</v>
      </c>
      <c r="I200" s="5" t="s">
        <v>20</v>
      </c>
      <c r="J200" s="5" t="s">
        <v>16</v>
      </c>
      <c r="K200" s="5" t="s">
        <v>21</v>
      </c>
    </row>
    <row r="201" spans="1:11" x14ac:dyDescent="0.25">
      <c r="A201" s="3">
        <v>900242742</v>
      </c>
      <c r="B201" s="3" t="s">
        <v>19</v>
      </c>
      <c r="C201" s="4" t="s">
        <v>14</v>
      </c>
      <c r="D201" s="4">
        <v>104858</v>
      </c>
      <c r="E201" s="6">
        <v>44389.663888888892</v>
      </c>
      <c r="F201" s="6">
        <v>44391</v>
      </c>
      <c r="G201" s="8">
        <v>45404644</v>
      </c>
      <c r="H201" s="8">
        <v>45342944</v>
      </c>
      <c r="I201" s="5" t="s">
        <v>20</v>
      </c>
      <c r="J201" s="5" t="s">
        <v>16</v>
      </c>
      <c r="K201" s="5" t="s">
        <v>21</v>
      </c>
    </row>
    <row r="202" spans="1:11" x14ac:dyDescent="0.25">
      <c r="A202" s="3">
        <v>900242742</v>
      </c>
      <c r="B202" s="3" t="s">
        <v>19</v>
      </c>
      <c r="C202" s="4" t="s">
        <v>14</v>
      </c>
      <c r="D202" s="4">
        <v>228167</v>
      </c>
      <c r="E202" s="6">
        <v>44904.497916666667</v>
      </c>
      <c r="F202" s="6">
        <v>44915</v>
      </c>
      <c r="G202" s="8">
        <v>292299</v>
      </c>
      <c r="H202" s="8">
        <v>292299</v>
      </c>
      <c r="I202" s="5" t="s">
        <v>20</v>
      </c>
      <c r="J202" s="5" t="s">
        <v>16</v>
      </c>
      <c r="K202" s="5" t="s">
        <v>21</v>
      </c>
    </row>
    <row r="203" spans="1:11" x14ac:dyDescent="0.25">
      <c r="A203" s="3">
        <v>900242742</v>
      </c>
      <c r="B203" s="3" t="s">
        <v>19</v>
      </c>
      <c r="C203" s="4" t="s">
        <v>14</v>
      </c>
      <c r="D203" s="4">
        <v>230036</v>
      </c>
      <c r="E203" s="6">
        <v>44928.668749999997</v>
      </c>
      <c r="F203" s="6">
        <v>44931</v>
      </c>
      <c r="G203" s="8">
        <v>12323249</v>
      </c>
      <c r="H203" s="8">
        <v>12323249</v>
      </c>
      <c r="I203" s="5" t="s">
        <v>20</v>
      </c>
      <c r="J203" s="5" t="s">
        <v>16</v>
      </c>
      <c r="K203" s="5" t="s">
        <v>21</v>
      </c>
    </row>
    <row r="204" spans="1:11" x14ac:dyDescent="0.25">
      <c r="A204" s="3">
        <v>900242742</v>
      </c>
      <c r="B204" s="3" t="s">
        <v>19</v>
      </c>
      <c r="C204" s="4" t="s">
        <v>14</v>
      </c>
      <c r="D204" s="4">
        <v>228940</v>
      </c>
      <c r="E204" s="6">
        <v>44908.597222222219</v>
      </c>
      <c r="F204" s="6">
        <v>44931</v>
      </c>
      <c r="G204" s="8">
        <v>133849</v>
      </c>
      <c r="H204" s="8">
        <v>133849</v>
      </c>
      <c r="I204" s="5" t="s">
        <v>20</v>
      </c>
      <c r="J204" s="5" t="s">
        <v>16</v>
      </c>
      <c r="K204" s="5" t="s">
        <v>17</v>
      </c>
    </row>
    <row r="205" spans="1:11" x14ac:dyDescent="0.25">
      <c r="A205" s="3">
        <v>900242742</v>
      </c>
      <c r="B205" s="3" t="s">
        <v>19</v>
      </c>
      <c r="C205" s="4" t="s">
        <v>14</v>
      </c>
      <c r="D205" s="4">
        <v>231640</v>
      </c>
      <c r="E205" s="6">
        <v>44931.559027777781</v>
      </c>
      <c r="F205" s="6">
        <v>44936</v>
      </c>
      <c r="G205" s="8">
        <v>7048035</v>
      </c>
      <c r="H205" s="8">
        <v>7048035</v>
      </c>
      <c r="I205" s="5" t="s">
        <v>20</v>
      </c>
      <c r="J205" s="5" t="s">
        <v>16</v>
      </c>
      <c r="K205" s="5" t="s">
        <v>21</v>
      </c>
    </row>
    <row r="206" spans="1:11" x14ac:dyDescent="0.25">
      <c r="A206" s="3">
        <v>900242742</v>
      </c>
      <c r="B206" s="3" t="s">
        <v>19</v>
      </c>
      <c r="C206" s="4" t="s">
        <v>14</v>
      </c>
      <c r="D206" s="4">
        <v>230173</v>
      </c>
      <c r="E206" s="6">
        <v>44929.330555555556</v>
      </c>
      <c r="F206" s="6">
        <v>44937</v>
      </c>
      <c r="G206" s="8">
        <v>7364589</v>
      </c>
      <c r="H206" s="8">
        <v>7364589</v>
      </c>
      <c r="I206" s="5" t="s">
        <v>20</v>
      </c>
      <c r="J206" s="5" t="s">
        <v>16</v>
      </c>
      <c r="K206" s="5" t="s">
        <v>21</v>
      </c>
    </row>
    <row r="207" spans="1:11" x14ac:dyDescent="0.25">
      <c r="A207" s="3">
        <v>900242742</v>
      </c>
      <c r="B207" s="3" t="s">
        <v>19</v>
      </c>
      <c r="C207" s="4" t="s">
        <v>14</v>
      </c>
      <c r="D207" s="4">
        <v>230706</v>
      </c>
      <c r="E207" s="6">
        <v>44929.606249999997</v>
      </c>
      <c r="F207" s="6">
        <v>44931</v>
      </c>
      <c r="G207" s="8">
        <v>87702</v>
      </c>
      <c r="H207" s="8">
        <v>87702</v>
      </c>
      <c r="I207" s="5" t="s">
        <v>20</v>
      </c>
      <c r="J207" s="5" t="s">
        <v>16</v>
      </c>
      <c r="K207" s="5" t="s">
        <v>17</v>
      </c>
    </row>
    <row r="208" spans="1:11" x14ac:dyDescent="0.25">
      <c r="A208" s="3">
        <v>900242742</v>
      </c>
      <c r="B208" s="3" t="s">
        <v>19</v>
      </c>
      <c r="C208" s="4" t="s">
        <v>14</v>
      </c>
      <c r="D208" s="4">
        <v>254275</v>
      </c>
      <c r="E208" s="6">
        <v>45020.4</v>
      </c>
      <c r="F208" s="6">
        <v>45036</v>
      </c>
      <c r="G208" s="8">
        <v>1494589</v>
      </c>
      <c r="H208" s="8">
        <v>1494589</v>
      </c>
      <c r="I208" s="5" t="s">
        <v>20</v>
      </c>
      <c r="J208" s="5" t="s">
        <v>16</v>
      </c>
      <c r="K208" s="5" t="s">
        <v>21</v>
      </c>
    </row>
    <row r="209" spans="1:11" x14ac:dyDescent="0.25">
      <c r="A209" s="3">
        <v>900242742</v>
      </c>
      <c r="B209" s="3" t="s">
        <v>19</v>
      </c>
      <c r="C209" s="4" t="s">
        <v>14</v>
      </c>
      <c r="D209" s="4">
        <v>101397</v>
      </c>
      <c r="E209" s="6">
        <v>44371.63958333333</v>
      </c>
      <c r="F209" s="6">
        <v>44379</v>
      </c>
      <c r="G209" s="8">
        <v>31319046</v>
      </c>
      <c r="H209" s="8">
        <v>31319046</v>
      </c>
      <c r="I209" s="5" t="s">
        <v>20</v>
      </c>
      <c r="J209" s="5" t="s">
        <v>16</v>
      </c>
      <c r="K209" s="5" t="s">
        <v>21</v>
      </c>
    </row>
    <row r="210" spans="1:11" x14ac:dyDescent="0.25">
      <c r="A210" s="3">
        <v>900242742</v>
      </c>
      <c r="B210" s="3" t="s">
        <v>19</v>
      </c>
      <c r="C210" s="4" t="s">
        <v>14</v>
      </c>
      <c r="D210" s="4">
        <v>238467</v>
      </c>
      <c r="E210" s="6">
        <v>44958.474999999999</v>
      </c>
      <c r="F210" s="6">
        <v>44973</v>
      </c>
      <c r="G210" s="8">
        <v>11255942</v>
      </c>
      <c r="H210" s="8">
        <v>11255942</v>
      </c>
      <c r="I210" s="5" t="s">
        <v>20</v>
      </c>
      <c r="J210" s="5" t="s">
        <v>16</v>
      </c>
      <c r="K210" s="5" t="s">
        <v>21</v>
      </c>
    </row>
    <row r="211" spans="1:11" x14ac:dyDescent="0.25">
      <c r="A211" s="3">
        <v>900242742</v>
      </c>
      <c r="B211" s="3" t="s">
        <v>19</v>
      </c>
      <c r="C211" s="4" t="s">
        <v>14</v>
      </c>
      <c r="D211" s="4">
        <v>229737</v>
      </c>
      <c r="E211" s="6">
        <v>44928.450694444444</v>
      </c>
      <c r="F211" s="6">
        <v>44931</v>
      </c>
      <c r="G211" s="8">
        <v>49715747</v>
      </c>
      <c r="H211" s="8">
        <v>49715747</v>
      </c>
      <c r="I211" s="5" t="s">
        <v>20</v>
      </c>
      <c r="J211" s="5" t="s">
        <v>16</v>
      </c>
      <c r="K211" s="5" t="s">
        <v>21</v>
      </c>
    </row>
    <row r="212" spans="1:11" x14ac:dyDescent="0.25">
      <c r="A212" s="3">
        <v>900242742</v>
      </c>
      <c r="B212" s="3" t="s">
        <v>19</v>
      </c>
      <c r="C212" s="4" t="s">
        <v>14</v>
      </c>
      <c r="D212" s="4">
        <v>233786</v>
      </c>
      <c r="E212" s="6">
        <v>44939.343055555553</v>
      </c>
      <c r="F212" s="6">
        <v>44973</v>
      </c>
      <c r="G212" s="8">
        <v>14053102</v>
      </c>
      <c r="H212" s="8">
        <v>14053102</v>
      </c>
      <c r="I212" s="5" t="s">
        <v>20</v>
      </c>
      <c r="J212" s="5" t="s">
        <v>16</v>
      </c>
      <c r="K212" s="5" t="s">
        <v>21</v>
      </c>
    </row>
    <row r="213" spans="1:11" x14ac:dyDescent="0.25">
      <c r="A213" s="3">
        <v>900242742</v>
      </c>
      <c r="B213" s="3" t="s">
        <v>19</v>
      </c>
      <c r="C213" s="4" t="s">
        <v>14</v>
      </c>
      <c r="D213" s="4">
        <v>234247</v>
      </c>
      <c r="E213" s="6">
        <v>44941.53125</v>
      </c>
      <c r="F213" s="6">
        <v>44973</v>
      </c>
      <c r="G213" s="8">
        <v>322083</v>
      </c>
      <c r="H213" s="8">
        <v>322083</v>
      </c>
      <c r="I213" s="5" t="s">
        <v>20</v>
      </c>
      <c r="J213" s="5" t="s">
        <v>16</v>
      </c>
      <c r="K213" s="5" t="s">
        <v>21</v>
      </c>
    </row>
    <row r="214" spans="1:11" x14ac:dyDescent="0.25">
      <c r="A214" s="3">
        <v>900242742</v>
      </c>
      <c r="B214" s="3" t="s">
        <v>19</v>
      </c>
      <c r="C214" s="4" t="s">
        <v>14</v>
      </c>
      <c r="D214" s="4">
        <v>231176</v>
      </c>
      <c r="E214" s="6">
        <v>44930.646527777775</v>
      </c>
      <c r="F214" s="6">
        <v>44937</v>
      </c>
      <c r="G214" s="8">
        <v>7824436</v>
      </c>
      <c r="H214" s="8">
        <v>7824436</v>
      </c>
      <c r="I214" s="5" t="s">
        <v>20</v>
      </c>
      <c r="J214" s="5" t="s">
        <v>16</v>
      </c>
      <c r="K214" s="5" t="s">
        <v>21</v>
      </c>
    </row>
    <row r="215" spans="1:11" x14ac:dyDescent="0.25">
      <c r="A215" s="3">
        <v>900242742</v>
      </c>
      <c r="B215" s="3" t="s">
        <v>19</v>
      </c>
      <c r="C215" s="4" t="s">
        <v>14</v>
      </c>
      <c r="D215" s="4">
        <v>231013</v>
      </c>
      <c r="E215" s="6">
        <v>44930.488888888889</v>
      </c>
      <c r="F215" s="6">
        <v>44937</v>
      </c>
      <c r="G215" s="8">
        <v>87702</v>
      </c>
      <c r="H215" s="8">
        <v>87702</v>
      </c>
      <c r="I215" s="5" t="s">
        <v>20</v>
      </c>
      <c r="J215" s="5" t="s">
        <v>16</v>
      </c>
      <c r="K215" s="5" t="s">
        <v>17</v>
      </c>
    </row>
    <row r="216" spans="1:11" x14ac:dyDescent="0.25">
      <c r="A216" s="3">
        <v>900242742</v>
      </c>
      <c r="B216" s="3" t="s">
        <v>19</v>
      </c>
      <c r="C216" s="4" t="s">
        <v>14</v>
      </c>
      <c r="D216" s="4">
        <v>239203</v>
      </c>
      <c r="E216" s="6">
        <v>44960.613194444442</v>
      </c>
      <c r="F216" s="6">
        <v>44973</v>
      </c>
      <c r="G216" s="8">
        <v>367921</v>
      </c>
      <c r="H216" s="8">
        <v>367921</v>
      </c>
      <c r="I216" s="5" t="s">
        <v>20</v>
      </c>
      <c r="J216" s="5" t="s">
        <v>16</v>
      </c>
      <c r="K216" s="5" t="s">
        <v>21</v>
      </c>
    </row>
    <row r="217" spans="1:11" x14ac:dyDescent="0.25">
      <c r="A217" s="3">
        <v>900242742</v>
      </c>
      <c r="B217" s="3" t="s">
        <v>19</v>
      </c>
      <c r="C217" s="4" t="s">
        <v>14</v>
      </c>
      <c r="D217" s="4">
        <v>236223</v>
      </c>
      <c r="E217" s="6">
        <v>44949.429166666669</v>
      </c>
      <c r="F217" s="6">
        <v>44979</v>
      </c>
      <c r="G217" s="8">
        <v>133849</v>
      </c>
      <c r="H217" s="8">
        <v>133849</v>
      </c>
      <c r="I217" s="5" t="s">
        <v>20</v>
      </c>
      <c r="J217" s="5" t="s">
        <v>16</v>
      </c>
      <c r="K217" s="5" t="s">
        <v>17</v>
      </c>
    </row>
    <row r="218" spans="1:11" x14ac:dyDescent="0.25">
      <c r="A218" s="3">
        <v>900242742</v>
      </c>
      <c r="B218" s="3" t="s">
        <v>19</v>
      </c>
      <c r="C218" s="4" t="s">
        <v>14</v>
      </c>
      <c r="D218" s="4">
        <v>112324</v>
      </c>
      <c r="E218" s="6">
        <v>44421.664583333331</v>
      </c>
      <c r="F218" s="6">
        <v>44440</v>
      </c>
      <c r="G218" s="8">
        <v>240668098</v>
      </c>
      <c r="H218" s="8">
        <v>81233726</v>
      </c>
      <c r="I218" s="5" t="s">
        <v>20</v>
      </c>
      <c r="J218" s="5" t="s">
        <v>16</v>
      </c>
      <c r="K218" s="5" t="s">
        <v>21</v>
      </c>
    </row>
    <row r="219" spans="1:11" x14ac:dyDescent="0.25">
      <c r="A219" s="3">
        <v>900242742</v>
      </c>
      <c r="B219" s="3" t="s">
        <v>19</v>
      </c>
      <c r="C219" s="4" t="s">
        <v>14</v>
      </c>
      <c r="D219" s="4">
        <v>236236</v>
      </c>
      <c r="E219" s="6">
        <v>44949.445138888892</v>
      </c>
      <c r="F219" s="6">
        <v>44979</v>
      </c>
      <c r="G219" s="8">
        <v>133849</v>
      </c>
      <c r="H219" s="8">
        <v>133849</v>
      </c>
      <c r="I219" s="5" t="s">
        <v>20</v>
      </c>
      <c r="J219" s="5" t="s">
        <v>16</v>
      </c>
      <c r="K219" s="5" t="s">
        <v>17</v>
      </c>
    </row>
    <row r="220" spans="1:11" x14ac:dyDescent="0.25">
      <c r="A220" s="3">
        <v>900242742</v>
      </c>
      <c r="B220" s="3" t="s">
        <v>19</v>
      </c>
      <c r="C220" s="4" t="s">
        <v>14</v>
      </c>
      <c r="D220" s="4">
        <v>240164</v>
      </c>
      <c r="E220" s="6">
        <v>44964.578472222223</v>
      </c>
      <c r="F220" s="6">
        <v>44979</v>
      </c>
      <c r="G220" s="8">
        <v>133849</v>
      </c>
      <c r="H220" s="8">
        <v>133849</v>
      </c>
      <c r="I220" s="5" t="s">
        <v>20</v>
      </c>
      <c r="J220" s="5" t="s">
        <v>16</v>
      </c>
      <c r="K220" s="5" t="s">
        <v>17</v>
      </c>
    </row>
    <row r="221" spans="1:11" x14ac:dyDescent="0.25">
      <c r="A221" s="3">
        <v>900242742</v>
      </c>
      <c r="B221" s="3" t="s">
        <v>19</v>
      </c>
      <c r="C221" s="4" t="s">
        <v>14</v>
      </c>
      <c r="D221" s="4">
        <v>237832</v>
      </c>
      <c r="E221" s="6">
        <v>44956.624305555553</v>
      </c>
      <c r="F221" s="6">
        <v>44973</v>
      </c>
      <c r="G221" s="8">
        <v>60371289</v>
      </c>
      <c r="H221" s="8">
        <v>60371289</v>
      </c>
      <c r="I221" s="5" t="s">
        <v>20</v>
      </c>
      <c r="J221" s="5" t="s">
        <v>16</v>
      </c>
      <c r="K221" s="5" t="s">
        <v>21</v>
      </c>
    </row>
    <row r="222" spans="1:11" x14ac:dyDescent="0.25">
      <c r="A222" s="3">
        <v>900242742</v>
      </c>
      <c r="B222" s="3" t="s">
        <v>19</v>
      </c>
      <c r="C222" s="4" t="s">
        <v>14</v>
      </c>
      <c r="D222" s="4">
        <v>236331</v>
      </c>
      <c r="E222" s="6">
        <v>44949.629861111112</v>
      </c>
      <c r="F222" s="6">
        <v>44973</v>
      </c>
      <c r="G222" s="8">
        <v>2204137</v>
      </c>
      <c r="H222" s="8">
        <v>2204137</v>
      </c>
      <c r="I222" s="5" t="s">
        <v>20</v>
      </c>
      <c r="J222" s="5" t="s">
        <v>16</v>
      </c>
      <c r="K222" s="5" t="s">
        <v>21</v>
      </c>
    </row>
    <row r="223" spans="1:11" x14ac:dyDescent="0.25">
      <c r="A223" s="3">
        <v>900242742</v>
      </c>
      <c r="B223" s="3" t="s">
        <v>19</v>
      </c>
      <c r="C223" s="4" t="s">
        <v>14</v>
      </c>
      <c r="D223" s="4">
        <v>251925</v>
      </c>
      <c r="E223" s="6">
        <v>45008.496527777781</v>
      </c>
      <c r="F223" s="6">
        <v>45035</v>
      </c>
      <c r="G223" s="8">
        <v>139428792</v>
      </c>
      <c r="H223" s="8">
        <v>139428792</v>
      </c>
      <c r="I223" s="5" t="s">
        <v>20</v>
      </c>
      <c r="J223" s="5" t="s">
        <v>16</v>
      </c>
      <c r="K223" s="5" t="s">
        <v>21</v>
      </c>
    </row>
    <row r="224" spans="1:11" x14ac:dyDescent="0.25">
      <c r="A224" s="3">
        <v>900242742</v>
      </c>
      <c r="B224" s="3" t="s">
        <v>19</v>
      </c>
      <c r="C224" s="4" t="s">
        <v>14</v>
      </c>
      <c r="D224" s="4">
        <v>239153</v>
      </c>
      <c r="E224" s="6">
        <v>44960.570138888892</v>
      </c>
      <c r="F224" s="6">
        <v>44979</v>
      </c>
      <c r="G224" s="8">
        <v>44262221</v>
      </c>
      <c r="H224" s="8">
        <v>44262221</v>
      </c>
      <c r="I224" s="5" t="s">
        <v>20</v>
      </c>
      <c r="J224" s="5" t="s">
        <v>16</v>
      </c>
      <c r="K224" s="5" t="s">
        <v>21</v>
      </c>
    </row>
    <row r="225" spans="1:11" x14ac:dyDescent="0.25">
      <c r="A225" s="3">
        <v>900242742</v>
      </c>
      <c r="B225" s="3" t="s">
        <v>19</v>
      </c>
      <c r="C225" s="4" t="s">
        <v>14</v>
      </c>
      <c r="D225" s="4">
        <v>235647</v>
      </c>
      <c r="E225" s="6">
        <v>44945.586805555555</v>
      </c>
      <c r="F225" s="6">
        <v>44979</v>
      </c>
      <c r="G225" s="8">
        <v>648528</v>
      </c>
      <c r="H225" s="8">
        <v>648528</v>
      </c>
      <c r="I225" s="5" t="s">
        <v>20</v>
      </c>
      <c r="J225" s="5" t="s">
        <v>16</v>
      </c>
      <c r="K225" s="5" t="s">
        <v>21</v>
      </c>
    </row>
    <row r="226" spans="1:11" x14ac:dyDescent="0.25">
      <c r="A226" s="3">
        <v>900242742</v>
      </c>
      <c r="B226" s="3" t="s">
        <v>19</v>
      </c>
      <c r="C226" s="4" t="s">
        <v>14</v>
      </c>
      <c r="D226" s="4">
        <v>236201</v>
      </c>
      <c r="E226" s="6">
        <v>44949.370833333334</v>
      </c>
      <c r="F226" s="6">
        <v>44973</v>
      </c>
      <c r="G226" s="8">
        <v>893848</v>
      </c>
      <c r="H226" s="8">
        <v>893848</v>
      </c>
      <c r="I226" s="5" t="s">
        <v>20</v>
      </c>
      <c r="J226" s="5" t="s">
        <v>16</v>
      </c>
      <c r="K226" s="5" t="s">
        <v>21</v>
      </c>
    </row>
    <row r="227" spans="1:11" x14ac:dyDescent="0.25">
      <c r="A227" s="3">
        <v>900242742</v>
      </c>
      <c r="B227" s="3" t="s">
        <v>19</v>
      </c>
      <c r="C227" s="4" t="s">
        <v>14</v>
      </c>
      <c r="D227" s="4">
        <v>236600</v>
      </c>
      <c r="E227" s="6">
        <v>44950.599305555559</v>
      </c>
      <c r="F227" s="6">
        <v>44973</v>
      </c>
      <c r="G227" s="8">
        <v>3101500</v>
      </c>
      <c r="H227" s="8">
        <v>3101500</v>
      </c>
      <c r="I227" s="5" t="s">
        <v>20</v>
      </c>
      <c r="J227" s="5" t="s">
        <v>16</v>
      </c>
      <c r="K227" s="5" t="s">
        <v>21</v>
      </c>
    </row>
    <row r="228" spans="1:11" x14ac:dyDescent="0.25">
      <c r="A228" s="3">
        <v>900242742</v>
      </c>
      <c r="B228" s="3" t="s">
        <v>19</v>
      </c>
      <c r="C228" s="4" t="s">
        <v>14</v>
      </c>
      <c r="D228" s="4">
        <v>239827</v>
      </c>
      <c r="E228" s="6">
        <v>44963.605555555558</v>
      </c>
      <c r="F228" s="6">
        <v>44979</v>
      </c>
      <c r="G228" s="8">
        <v>225000</v>
      </c>
      <c r="H228" s="8">
        <v>225000</v>
      </c>
      <c r="I228" s="5" t="s">
        <v>20</v>
      </c>
      <c r="J228" s="5" t="s">
        <v>16</v>
      </c>
      <c r="K228" s="5" t="s">
        <v>21</v>
      </c>
    </row>
    <row r="229" spans="1:11" x14ac:dyDescent="0.25">
      <c r="A229" s="3">
        <v>900242742</v>
      </c>
      <c r="B229" s="3" t="s">
        <v>19</v>
      </c>
      <c r="C229" s="4" t="s">
        <v>14</v>
      </c>
      <c r="D229" s="4">
        <v>240392</v>
      </c>
      <c r="E229" s="6">
        <v>44965.423611111109</v>
      </c>
      <c r="F229" s="6">
        <v>44979</v>
      </c>
      <c r="G229" s="8">
        <v>87702</v>
      </c>
      <c r="H229" s="8">
        <v>87702</v>
      </c>
      <c r="I229" s="5" t="s">
        <v>20</v>
      </c>
      <c r="J229" s="5" t="s">
        <v>16</v>
      </c>
      <c r="K229" s="5" t="s">
        <v>17</v>
      </c>
    </row>
    <row r="230" spans="1:11" x14ac:dyDescent="0.25">
      <c r="A230" s="3">
        <v>900242742</v>
      </c>
      <c r="B230" s="3" t="s">
        <v>19</v>
      </c>
      <c r="C230" s="4" t="s">
        <v>14</v>
      </c>
      <c r="D230" s="4">
        <v>237873</v>
      </c>
      <c r="E230" s="6">
        <v>44956.668749999997</v>
      </c>
      <c r="F230" s="6">
        <v>44973</v>
      </c>
      <c r="G230" s="8">
        <v>12262494</v>
      </c>
      <c r="H230" s="8">
        <v>12262494</v>
      </c>
      <c r="I230" s="5" t="s">
        <v>20</v>
      </c>
      <c r="J230" s="5" t="s">
        <v>16</v>
      </c>
      <c r="K230" s="5" t="s">
        <v>21</v>
      </c>
    </row>
    <row r="231" spans="1:11" x14ac:dyDescent="0.25">
      <c r="A231" s="3">
        <v>900242742</v>
      </c>
      <c r="B231" s="3" t="s">
        <v>19</v>
      </c>
      <c r="C231" s="4" t="s">
        <v>14</v>
      </c>
      <c r="D231" s="4">
        <v>238087</v>
      </c>
      <c r="E231" s="6">
        <v>44957.469444444447</v>
      </c>
      <c r="F231" s="6">
        <v>44973</v>
      </c>
      <c r="G231" s="8">
        <v>3586337</v>
      </c>
      <c r="H231" s="8">
        <v>3586337</v>
      </c>
      <c r="I231" s="5" t="s">
        <v>20</v>
      </c>
      <c r="J231" s="5" t="s">
        <v>16</v>
      </c>
      <c r="K231" s="5" t="s">
        <v>21</v>
      </c>
    </row>
    <row r="232" spans="1:11" x14ac:dyDescent="0.25">
      <c r="A232" s="3">
        <v>900242742</v>
      </c>
      <c r="B232" s="3" t="s">
        <v>19</v>
      </c>
      <c r="C232" s="4" t="s">
        <v>14</v>
      </c>
      <c r="D232" s="4">
        <v>238579</v>
      </c>
      <c r="E232" s="6">
        <v>44958.64166666667</v>
      </c>
      <c r="F232" s="6">
        <v>44979</v>
      </c>
      <c r="G232" s="8">
        <v>7599986</v>
      </c>
      <c r="H232" s="8">
        <v>7599986</v>
      </c>
      <c r="I232" s="5" t="s">
        <v>20</v>
      </c>
      <c r="J232" s="5" t="s">
        <v>16</v>
      </c>
      <c r="K232" s="5" t="s">
        <v>21</v>
      </c>
    </row>
    <row r="233" spans="1:11" x14ac:dyDescent="0.25">
      <c r="A233" s="3">
        <v>900242742</v>
      </c>
      <c r="B233" s="3" t="s">
        <v>19</v>
      </c>
      <c r="C233" s="4" t="s">
        <v>14</v>
      </c>
      <c r="D233" s="4">
        <v>241079</v>
      </c>
      <c r="E233" s="6">
        <v>44967.265972222223</v>
      </c>
      <c r="F233" s="6">
        <v>44977</v>
      </c>
      <c r="G233" s="8">
        <v>11192872</v>
      </c>
      <c r="H233" s="8">
        <v>11192872</v>
      </c>
      <c r="I233" s="5" t="s">
        <v>20</v>
      </c>
      <c r="J233" s="5" t="s">
        <v>16</v>
      </c>
      <c r="K233" s="5" t="s">
        <v>21</v>
      </c>
    </row>
    <row r="234" spans="1:11" x14ac:dyDescent="0.25">
      <c r="A234" s="3">
        <v>900242742</v>
      </c>
      <c r="B234" s="3" t="s">
        <v>19</v>
      </c>
      <c r="C234" s="4" t="s">
        <v>14</v>
      </c>
      <c r="D234" s="4">
        <v>248532</v>
      </c>
      <c r="E234" s="6">
        <v>44992.965277777781</v>
      </c>
      <c r="F234" s="6">
        <v>45002</v>
      </c>
      <c r="G234" s="8">
        <v>4920493</v>
      </c>
      <c r="H234" s="8">
        <v>4920493</v>
      </c>
      <c r="I234" s="5" t="s">
        <v>20</v>
      </c>
      <c r="J234" s="5" t="s">
        <v>16</v>
      </c>
      <c r="K234" s="5" t="s">
        <v>21</v>
      </c>
    </row>
    <row r="235" spans="1:11" x14ac:dyDescent="0.25">
      <c r="A235" s="3">
        <v>900242742</v>
      </c>
      <c r="B235" s="3" t="s">
        <v>19</v>
      </c>
      <c r="C235" s="4" t="s">
        <v>14</v>
      </c>
      <c r="D235" s="4">
        <v>246398</v>
      </c>
      <c r="E235" s="6">
        <v>44985.546527777777</v>
      </c>
      <c r="F235" s="6">
        <v>44995</v>
      </c>
      <c r="G235" s="8">
        <v>50062545</v>
      </c>
      <c r="H235" s="8">
        <v>50062545</v>
      </c>
      <c r="I235" s="5" t="s">
        <v>20</v>
      </c>
      <c r="J235" s="5" t="s">
        <v>16</v>
      </c>
      <c r="K235" s="5" t="s">
        <v>21</v>
      </c>
    </row>
    <row r="236" spans="1:11" x14ac:dyDescent="0.25">
      <c r="A236" s="3">
        <v>900242742</v>
      </c>
      <c r="B236" s="3" t="s">
        <v>19</v>
      </c>
      <c r="C236" s="4" t="s">
        <v>14</v>
      </c>
      <c r="D236" s="4">
        <v>248806</v>
      </c>
      <c r="E236" s="6">
        <v>44993.648611111108</v>
      </c>
      <c r="F236" s="6">
        <v>45002</v>
      </c>
      <c r="G236" s="8">
        <v>8608187</v>
      </c>
      <c r="H236" s="8">
        <v>8608187</v>
      </c>
      <c r="I236" s="5" t="s">
        <v>20</v>
      </c>
      <c r="J236" s="5" t="s">
        <v>16</v>
      </c>
      <c r="K236" s="5" t="s">
        <v>21</v>
      </c>
    </row>
    <row r="237" spans="1:11" x14ac:dyDescent="0.25">
      <c r="A237" s="3">
        <v>900242742</v>
      </c>
      <c r="B237" s="3" t="s">
        <v>19</v>
      </c>
      <c r="C237" s="4" t="s">
        <v>14</v>
      </c>
      <c r="D237" s="4">
        <v>243906</v>
      </c>
      <c r="E237" s="6">
        <v>44977.460416666669</v>
      </c>
      <c r="F237" s="6">
        <v>44995</v>
      </c>
      <c r="G237" s="8">
        <v>1101724</v>
      </c>
      <c r="H237" s="8">
        <v>1101724</v>
      </c>
      <c r="I237" s="5" t="s">
        <v>20</v>
      </c>
      <c r="J237" s="5" t="s">
        <v>16</v>
      </c>
      <c r="K237" s="5" t="s">
        <v>21</v>
      </c>
    </row>
    <row r="238" spans="1:11" x14ac:dyDescent="0.25">
      <c r="A238" s="3">
        <v>900242742</v>
      </c>
      <c r="B238" s="3" t="s">
        <v>19</v>
      </c>
      <c r="C238" s="4" t="s">
        <v>14</v>
      </c>
      <c r="D238" s="4">
        <v>241941</v>
      </c>
      <c r="E238" s="6">
        <v>44970.645833333336</v>
      </c>
      <c r="F238" s="6">
        <v>44995</v>
      </c>
      <c r="G238" s="8">
        <v>6368445</v>
      </c>
      <c r="H238" s="8">
        <v>6368445</v>
      </c>
      <c r="I238" s="5" t="s">
        <v>20</v>
      </c>
      <c r="J238" s="5" t="s">
        <v>16</v>
      </c>
      <c r="K238" s="5" t="s">
        <v>21</v>
      </c>
    </row>
    <row r="239" spans="1:11" x14ac:dyDescent="0.25">
      <c r="A239" s="3">
        <v>900242742</v>
      </c>
      <c r="B239" s="3" t="s">
        <v>19</v>
      </c>
      <c r="C239" s="4" t="s">
        <v>14</v>
      </c>
      <c r="D239" s="4">
        <v>242911</v>
      </c>
      <c r="E239" s="6">
        <v>44973.615972222222</v>
      </c>
      <c r="F239" s="6">
        <v>44998</v>
      </c>
      <c r="G239" s="8">
        <v>25496814</v>
      </c>
      <c r="H239" s="8">
        <v>25496814</v>
      </c>
      <c r="I239" s="5" t="s">
        <v>20</v>
      </c>
      <c r="J239" s="5" t="s">
        <v>16</v>
      </c>
      <c r="K239" s="5" t="s">
        <v>21</v>
      </c>
    </row>
    <row r="240" spans="1:11" x14ac:dyDescent="0.25">
      <c r="A240" s="3">
        <v>900242742</v>
      </c>
      <c r="B240" s="3" t="s">
        <v>19</v>
      </c>
      <c r="C240" s="4" t="s">
        <v>14</v>
      </c>
      <c r="D240" s="4">
        <v>241258</v>
      </c>
      <c r="E240" s="6">
        <v>44967.561111111114</v>
      </c>
      <c r="F240" s="6">
        <v>44977</v>
      </c>
      <c r="G240" s="8">
        <v>324264</v>
      </c>
      <c r="H240" s="8">
        <v>324264</v>
      </c>
      <c r="I240" s="5" t="s">
        <v>20</v>
      </c>
      <c r="J240" s="5" t="s">
        <v>16</v>
      </c>
      <c r="K240" s="5" t="s">
        <v>21</v>
      </c>
    </row>
    <row r="241" spans="1:11" x14ac:dyDescent="0.25">
      <c r="A241" s="3">
        <v>900242742</v>
      </c>
      <c r="B241" s="3" t="s">
        <v>19</v>
      </c>
      <c r="C241" s="4" t="s">
        <v>14</v>
      </c>
      <c r="D241" s="4">
        <v>241842</v>
      </c>
      <c r="E241" s="6">
        <v>44970.495833333334</v>
      </c>
      <c r="F241" s="6">
        <v>44995</v>
      </c>
      <c r="G241" s="8">
        <v>327901</v>
      </c>
      <c r="H241" s="8">
        <v>327901</v>
      </c>
      <c r="I241" s="5" t="s">
        <v>20</v>
      </c>
      <c r="J241" s="5" t="s">
        <v>16</v>
      </c>
      <c r="K241" s="5" t="s">
        <v>21</v>
      </c>
    </row>
    <row r="242" spans="1:11" x14ac:dyDescent="0.25">
      <c r="A242" s="3">
        <v>900242742</v>
      </c>
      <c r="B242" s="3" t="s">
        <v>19</v>
      </c>
      <c r="C242" s="4" t="s">
        <v>14</v>
      </c>
      <c r="D242" s="4">
        <v>242498</v>
      </c>
      <c r="E242" s="6">
        <v>44972.473611111112</v>
      </c>
      <c r="F242" s="6">
        <v>45002</v>
      </c>
      <c r="G242" s="8">
        <v>4630246</v>
      </c>
      <c r="H242" s="8">
        <v>4630246</v>
      </c>
      <c r="I242" s="5" t="s">
        <v>20</v>
      </c>
      <c r="J242" s="5" t="s">
        <v>16</v>
      </c>
      <c r="K242" s="5" t="s">
        <v>21</v>
      </c>
    </row>
    <row r="243" spans="1:11" x14ac:dyDescent="0.25">
      <c r="A243" s="3">
        <v>900242742</v>
      </c>
      <c r="B243" s="3" t="s">
        <v>19</v>
      </c>
      <c r="C243" s="4" t="s">
        <v>14</v>
      </c>
      <c r="D243" s="4">
        <v>243165</v>
      </c>
      <c r="E243" s="6">
        <v>44974.432638888888</v>
      </c>
      <c r="F243" s="6">
        <v>44995</v>
      </c>
      <c r="G243" s="8">
        <v>9059303</v>
      </c>
      <c r="H243" s="8">
        <v>9059303</v>
      </c>
      <c r="I243" s="5" t="s">
        <v>20</v>
      </c>
      <c r="J243" s="5" t="s">
        <v>16</v>
      </c>
      <c r="K243" s="5" t="s">
        <v>21</v>
      </c>
    </row>
    <row r="244" spans="1:11" x14ac:dyDescent="0.25">
      <c r="A244" s="3">
        <v>900242742</v>
      </c>
      <c r="B244" s="3" t="s">
        <v>19</v>
      </c>
      <c r="C244" s="4" t="s">
        <v>14</v>
      </c>
      <c r="D244" s="4">
        <v>243509</v>
      </c>
      <c r="E244" s="6">
        <v>44975.433333333334</v>
      </c>
      <c r="F244" s="6">
        <v>44995</v>
      </c>
      <c r="G244" s="8">
        <v>2631331</v>
      </c>
      <c r="H244" s="8">
        <v>2631331</v>
      </c>
      <c r="I244" s="5" t="s">
        <v>20</v>
      </c>
      <c r="J244" s="5" t="s">
        <v>16</v>
      </c>
      <c r="K244" s="5" t="s">
        <v>21</v>
      </c>
    </row>
    <row r="245" spans="1:11" x14ac:dyDescent="0.25">
      <c r="A245" s="3">
        <v>900242742</v>
      </c>
      <c r="B245" s="3" t="s">
        <v>19</v>
      </c>
      <c r="C245" s="4" t="s">
        <v>14</v>
      </c>
      <c r="D245" s="4">
        <v>247544</v>
      </c>
      <c r="E245" s="6">
        <v>44988.661111111112</v>
      </c>
      <c r="F245" s="6">
        <v>44995</v>
      </c>
      <c r="G245" s="8">
        <v>1135530</v>
      </c>
      <c r="H245" s="8">
        <v>1135530</v>
      </c>
      <c r="I245" s="5" t="s">
        <v>20</v>
      </c>
      <c r="J245" s="5" t="s">
        <v>16</v>
      </c>
      <c r="K245" s="5" t="s">
        <v>21</v>
      </c>
    </row>
    <row r="246" spans="1:11" x14ac:dyDescent="0.25">
      <c r="A246" s="3">
        <v>900242742</v>
      </c>
      <c r="B246" s="3" t="s">
        <v>19</v>
      </c>
      <c r="C246" s="4" t="s">
        <v>14</v>
      </c>
      <c r="D246" s="4">
        <v>244391</v>
      </c>
      <c r="E246" s="6">
        <v>44978.604861111111</v>
      </c>
      <c r="F246" s="6">
        <v>44998</v>
      </c>
      <c r="G246" s="8">
        <v>4001603</v>
      </c>
      <c r="H246" s="8">
        <v>4001603</v>
      </c>
      <c r="I246" s="5" t="s">
        <v>20</v>
      </c>
      <c r="J246" s="5" t="s">
        <v>16</v>
      </c>
      <c r="K246" s="5" t="s">
        <v>21</v>
      </c>
    </row>
    <row r="247" spans="1:11" x14ac:dyDescent="0.25">
      <c r="A247" s="3">
        <v>900242742</v>
      </c>
      <c r="B247" s="3" t="s">
        <v>19</v>
      </c>
      <c r="C247" s="4" t="s">
        <v>14</v>
      </c>
      <c r="D247" s="4">
        <v>245455</v>
      </c>
      <c r="E247" s="6">
        <v>44981.57708333333</v>
      </c>
      <c r="F247" s="6">
        <v>45036</v>
      </c>
      <c r="G247" s="8">
        <v>44817614</v>
      </c>
      <c r="H247" s="8">
        <v>44817614</v>
      </c>
      <c r="I247" s="5" t="s">
        <v>20</v>
      </c>
      <c r="J247" s="5" t="s">
        <v>16</v>
      </c>
      <c r="K247" s="5" t="s">
        <v>21</v>
      </c>
    </row>
    <row r="248" spans="1:11" x14ac:dyDescent="0.25">
      <c r="A248" s="3">
        <v>900242742</v>
      </c>
      <c r="B248" s="3" t="s">
        <v>19</v>
      </c>
      <c r="C248" s="4" t="s">
        <v>14</v>
      </c>
      <c r="D248" s="4">
        <v>253798</v>
      </c>
      <c r="E248" s="6">
        <v>45016.583333333336</v>
      </c>
      <c r="F248" s="6">
        <v>45036</v>
      </c>
      <c r="G248" s="8">
        <v>25807077</v>
      </c>
      <c r="H248" s="8">
        <v>25807077</v>
      </c>
      <c r="I248" s="5" t="s">
        <v>20</v>
      </c>
      <c r="J248" s="5" t="s">
        <v>16</v>
      </c>
      <c r="K248" s="5" t="s">
        <v>21</v>
      </c>
    </row>
    <row r="249" spans="1:11" x14ac:dyDescent="0.25">
      <c r="A249" s="3">
        <v>900242742</v>
      </c>
      <c r="B249" s="3" t="s">
        <v>19</v>
      </c>
      <c r="C249" s="4" t="s">
        <v>14</v>
      </c>
      <c r="D249" s="4">
        <v>245756</v>
      </c>
      <c r="E249" s="6">
        <v>44982.589583333334</v>
      </c>
      <c r="F249" s="6">
        <v>44995</v>
      </c>
      <c r="G249" s="8">
        <v>14025274</v>
      </c>
      <c r="H249" s="8">
        <v>14025274</v>
      </c>
      <c r="I249" s="5" t="s">
        <v>20</v>
      </c>
      <c r="J249" s="5" t="s">
        <v>16</v>
      </c>
      <c r="K249" s="5" t="s">
        <v>21</v>
      </c>
    </row>
    <row r="250" spans="1:11" x14ac:dyDescent="0.25">
      <c r="A250" s="3">
        <v>900242742</v>
      </c>
      <c r="B250" s="3" t="s">
        <v>19</v>
      </c>
      <c r="C250" s="4" t="s">
        <v>14</v>
      </c>
      <c r="D250" s="4">
        <v>246675</v>
      </c>
      <c r="E250" s="6">
        <v>44986.426388888889</v>
      </c>
      <c r="F250" s="6">
        <v>44995</v>
      </c>
      <c r="G250" s="8">
        <v>18499300</v>
      </c>
      <c r="H250" s="8">
        <v>18499300</v>
      </c>
      <c r="I250" s="5" t="s">
        <v>20</v>
      </c>
      <c r="J250" s="5" t="s">
        <v>16</v>
      </c>
      <c r="K250" s="5" t="s">
        <v>21</v>
      </c>
    </row>
    <row r="251" spans="1:11" x14ac:dyDescent="0.25">
      <c r="A251" s="3">
        <v>900242742</v>
      </c>
      <c r="B251" s="3" t="s">
        <v>19</v>
      </c>
      <c r="C251" s="4" t="s">
        <v>14</v>
      </c>
      <c r="D251" s="4">
        <v>251691</v>
      </c>
      <c r="E251" s="6">
        <v>45007.558333333334</v>
      </c>
      <c r="F251" s="6">
        <v>45036</v>
      </c>
      <c r="G251" s="8">
        <v>12642404</v>
      </c>
      <c r="H251" s="8">
        <v>12642404</v>
      </c>
      <c r="I251" s="5" t="s">
        <v>20</v>
      </c>
      <c r="J251" s="5" t="s">
        <v>16</v>
      </c>
      <c r="K251" s="5" t="s">
        <v>21</v>
      </c>
    </row>
    <row r="252" spans="1:11" x14ac:dyDescent="0.25">
      <c r="A252" s="3">
        <v>900242742</v>
      </c>
      <c r="B252" s="3" t="s">
        <v>19</v>
      </c>
      <c r="C252" s="4" t="s">
        <v>14</v>
      </c>
      <c r="D252" s="4">
        <v>103531</v>
      </c>
      <c r="E252" s="6">
        <v>44383.605555555558</v>
      </c>
      <c r="F252" s="6">
        <v>44391</v>
      </c>
      <c r="G252" s="8">
        <v>11138117</v>
      </c>
      <c r="H252" s="8">
        <v>11138117</v>
      </c>
      <c r="I252" s="5" t="s">
        <v>20</v>
      </c>
      <c r="J252" s="5" t="s">
        <v>16</v>
      </c>
      <c r="K252" s="5" t="s">
        <v>21</v>
      </c>
    </row>
    <row r="253" spans="1:11" x14ac:dyDescent="0.25">
      <c r="A253" s="3">
        <v>900242742</v>
      </c>
      <c r="B253" s="3" t="s">
        <v>19</v>
      </c>
      <c r="C253" s="4" t="s">
        <v>14</v>
      </c>
      <c r="D253" s="4">
        <v>253295</v>
      </c>
      <c r="E253" s="6">
        <v>45014.636111111111</v>
      </c>
      <c r="F253" s="6">
        <v>45036</v>
      </c>
      <c r="G253" s="8">
        <v>48513785</v>
      </c>
      <c r="H253" s="8">
        <v>48513785</v>
      </c>
      <c r="I253" s="5" t="s">
        <v>20</v>
      </c>
      <c r="J253" s="5" t="s">
        <v>16</v>
      </c>
      <c r="K253" s="5" t="s">
        <v>21</v>
      </c>
    </row>
    <row r="254" spans="1:11" x14ac:dyDescent="0.25">
      <c r="A254" s="3">
        <v>900242742</v>
      </c>
      <c r="B254" s="3" t="s">
        <v>19</v>
      </c>
      <c r="C254" s="4" t="s">
        <v>14</v>
      </c>
      <c r="D254" s="4">
        <v>253185</v>
      </c>
      <c r="E254" s="6">
        <v>45014.448611111111</v>
      </c>
      <c r="F254" s="6">
        <v>45035</v>
      </c>
      <c r="G254" s="8">
        <v>2292077</v>
      </c>
      <c r="H254" s="8">
        <v>2292077</v>
      </c>
      <c r="I254" s="5" t="s">
        <v>20</v>
      </c>
      <c r="J254" s="5" t="s">
        <v>16</v>
      </c>
      <c r="K254" s="5" t="s">
        <v>21</v>
      </c>
    </row>
    <row r="255" spans="1:11" x14ac:dyDescent="0.25">
      <c r="A255" s="3">
        <v>900242742</v>
      </c>
      <c r="B255" s="3" t="s">
        <v>19</v>
      </c>
      <c r="C255" s="4" t="s">
        <v>14</v>
      </c>
      <c r="D255" s="4">
        <v>253552</v>
      </c>
      <c r="E255" s="6">
        <v>45015.579861111109</v>
      </c>
      <c r="F255" s="6">
        <v>45035</v>
      </c>
      <c r="G255" s="8">
        <v>8564501</v>
      </c>
      <c r="H255" s="8">
        <v>8564501</v>
      </c>
      <c r="I255" s="5" t="s">
        <v>20</v>
      </c>
      <c r="J255" s="5" t="s">
        <v>16</v>
      </c>
      <c r="K255" s="5" t="s">
        <v>21</v>
      </c>
    </row>
    <row r="256" spans="1:11" x14ac:dyDescent="0.25">
      <c r="A256" s="3">
        <v>900242742</v>
      </c>
      <c r="B256" s="3" t="s">
        <v>19</v>
      </c>
      <c r="C256" s="4" t="s">
        <v>14</v>
      </c>
      <c r="D256" s="4">
        <v>255779</v>
      </c>
      <c r="E256" s="6">
        <v>45030.49722222222</v>
      </c>
      <c r="F256" s="6">
        <v>45201</v>
      </c>
      <c r="G256" s="8">
        <v>528700</v>
      </c>
      <c r="H256" s="8">
        <v>528700</v>
      </c>
      <c r="I256" s="5" t="s">
        <v>20</v>
      </c>
      <c r="J256" s="5" t="s">
        <v>16</v>
      </c>
      <c r="K256" s="5" t="s">
        <v>21</v>
      </c>
    </row>
    <row r="257" spans="1:11" x14ac:dyDescent="0.25">
      <c r="A257" s="3">
        <v>900242742</v>
      </c>
      <c r="B257" s="3" t="s">
        <v>19</v>
      </c>
      <c r="C257" s="4" t="s">
        <v>14</v>
      </c>
      <c r="D257" s="4">
        <v>260592</v>
      </c>
      <c r="E257" s="6">
        <v>45072.45</v>
      </c>
      <c r="F257" s="6">
        <v>45170</v>
      </c>
      <c r="G257" s="8">
        <v>13191828</v>
      </c>
      <c r="H257" s="8">
        <v>13191828</v>
      </c>
      <c r="I257" s="5" t="s">
        <v>20</v>
      </c>
      <c r="J257" s="5" t="s">
        <v>16</v>
      </c>
      <c r="K257" s="5" t="s">
        <v>21</v>
      </c>
    </row>
    <row r="258" spans="1:11" x14ac:dyDescent="0.25">
      <c r="A258" s="3">
        <v>900242742</v>
      </c>
      <c r="B258" s="3" t="s">
        <v>19</v>
      </c>
      <c r="C258" s="4" t="s">
        <v>14</v>
      </c>
      <c r="D258" s="4">
        <v>257172</v>
      </c>
      <c r="E258" s="6">
        <v>45041.413888888892</v>
      </c>
      <c r="F258" s="6">
        <v>45170</v>
      </c>
      <c r="G258" s="8">
        <v>13928678</v>
      </c>
      <c r="H258" s="8">
        <v>13928678</v>
      </c>
      <c r="I258" s="5" t="s">
        <v>20</v>
      </c>
      <c r="J258" s="5" t="s">
        <v>16</v>
      </c>
      <c r="K258" s="5" t="s">
        <v>21</v>
      </c>
    </row>
    <row r="259" spans="1:11" x14ac:dyDescent="0.25">
      <c r="A259" s="3">
        <v>900242742</v>
      </c>
      <c r="B259" s="3" t="s">
        <v>19</v>
      </c>
      <c r="C259" s="4" t="s">
        <v>14</v>
      </c>
      <c r="D259" s="4">
        <v>265481</v>
      </c>
      <c r="E259" s="6">
        <v>45119.638194444444</v>
      </c>
      <c r="F259" s="6">
        <v>45212</v>
      </c>
      <c r="G259" s="8">
        <v>133849</v>
      </c>
      <c r="H259" s="8">
        <v>133849</v>
      </c>
      <c r="I259" s="5" t="s">
        <v>20</v>
      </c>
      <c r="J259" s="5" t="s">
        <v>16</v>
      </c>
      <c r="K259" s="5" t="s">
        <v>17</v>
      </c>
    </row>
    <row r="260" spans="1:11" x14ac:dyDescent="0.25">
      <c r="A260" s="3">
        <v>900242742</v>
      </c>
      <c r="B260" s="3" t="s">
        <v>19</v>
      </c>
      <c r="C260" s="4" t="s">
        <v>14</v>
      </c>
      <c r="D260" s="4">
        <v>257617</v>
      </c>
      <c r="E260" s="6">
        <v>45043.548611111109</v>
      </c>
      <c r="F260" s="6">
        <v>45170</v>
      </c>
      <c r="G260" s="8">
        <v>5662953</v>
      </c>
      <c r="H260" s="8">
        <v>5662953</v>
      </c>
      <c r="I260" s="5" t="s">
        <v>20</v>
      </c>
      <c r="J260" s="5" t="s">
        <v>16</v>
      </c>
      <c r="K260" s="5" t="s">
        <v>21</v>
      </c>
    </row>
    <row r="261" spans="1:11" x14ac:dyDescent="0.25">
      <c r="A261" s="3">
        <v>900242742</v>
      </c>
      <c r="B261" s="3" t="s">
        <v>19</v>
      </c>
      <c r="C261" s="4" t="s">
        <v>14</v>
      </c>
      <c r="D261" s="4">
        <v>259334</v>
      </c>
      <c r="E261" s="6">
        <v>45061.741666666669</v>
      </c>
      <c r="F261" s="6">
        <v>45170</v>
      </c>
      <c r="G261" s="8">
        <v>3934001</v>
      </c>
      <c r="H261" s="8">
        <v>3934001</v>
      </c>
      <c r="I261" s="5" t="s">
        <v>20</v>
      </c>
      <c r="J261" s="5" t="s">
        <v>16</v>
      </c>
      <c r="K261" s="5" t="s">
        <v>21</v>
      </c>
    </row>
    <row r="262" spans="1:11" x14ac:dyDescent="0.25">
      <c r="A262" s="3">
        <v>900242742</v>
      </c>
      <c r="B262" s="3" t="s">
        <v>19</v>
      </c>
      <c r="C262" s="4" t="s">
        <v>14</v>
      </c>
      <c r="D262" s="4">
        <v>261014</v>
      </c>
      <c r="E262" s="6">
        <v>45076.421527777777</v>
      </c>
      <c r="F262" s="6">
        <v>45170</v>
      </c>
      <c r="G262" s="8">
        <v>10733399</v>
      </c>
      <c r="H262" s="8">
        <v>10733399</v>
      </c>
      <c r="I262" s="5" t="s">
        <v>20</v>
      </c>
      <c r="J262" s="5" t="s">
        <v>16</v>
      </c>
      <c r="K262" s="5" t="s">
        <v>21</v>
      </c>
    </row>
    <row r="263" spans="1:11" x14ac:dyDescent="0.25">
      <c r="A263" s="3">
        <v>900242742</v>
      </c>
      <c r="B263" s="3" t="s">
        <v>19</v>
      </c>
      <c r="C263" s="4" t="s">
        <v>14</v>
      </c>
      <c r="D263" s="4">
        <v>260192</v>
      </c>
      <c r="E263" s="6">
        <v>45070.59375</v>
      </c>
      <c r="F263" s="6">
        <v>45201</v>
      </c>
      <c r="G263" s="8">
        <v>767200</v>
      </c>
      <c r="H263" s="8">
        <v>767200</v>
      </c>
      <c r="I263" s="5" t="s">
        <v>20</v>
      </c>
      <c r="J263" s="5" t="s">
        <v>16</v>
      </c>
      <c r="K263" s="5" t="s">
        <v>21</v>
      </c>
    </row>
    <row r="264" spans="1:11" x14ac:dyDescent="0.25">
      <c r="A264" s="3">
        <v>900242742</v>
      </c>
      <c r="B264" s="3" t="s">
        <v>19</v>
      </c>
      <c r="C264" s="4" t="s">
        <v>14</v>
      </c>
      <c r="D264" s="4">
        <v>260827</v>
      </c>
      <c r="E264" s="6">
        <v>45075.444444444445</v>
      </c>
      <c r="F264" s="6">
        <v>45170</v>
      </c>
      <c r="G264" s="8">
        <v>10847122</v>
      </c>
      <c r="H264" s="8">
        <v>10847122</v>
      </c>
      <c r="I264" s="5" t="s">
        <v>20</v>
      </c>
      <c r="J264" s="5" t="s">
        <v>16</v>
      </c>
      <c r="K264" s="5" t="s">
        <v>21</v>
      </c>
    </row>
    <row r="265" spans="1:11" x14ac:dyDescent="0.25">
      <c r="A265" s="3">
        <v>900242742</v>
      </c>
      <c r="B265" s="3" t="s">
        <v>19</v>
      </c>
      <c r="C265" s="4" t="s">
        <v>14</v>
      </c>
      <c r="D265" s="4">
        <v>261505</v>
      </c>
      <c r="E265" s="6">
        <v>45078.648611111108</v>
      </c>
      <c r="F265" s="6">
        <v>45170</v>
      </c>
      <c r="G265" s="8">
        <v>594000</v>
      </c>
      <c r="H265" s="8">
        <v>594000</v>
      </c>
      <c r="I265" s="5" t="s">
        <v>20</v>
      </c>
      <c r="J265" s="5" t="s">
        <v>16</v>
      </c>
      <c r="K265" s="5" t="s">
        <v>21</v>
      </c>
    </row>
    <row r="266" spans="1:11" x14ac:dyDescent="0.25">
      <c r="A266" s="3">
        <v>900242742</v>
      </c>
      <c r="B266" s="3" t="s">
        <v>19</v>
      </c>
      <c r="C266" s="4" t="s">
        <v>14</v>
      </c>
      <c r="D266" s="4">
        <v>263160</v>
      </c>
      <c r="E266" s="6">
        <v>45099.618750000001</v>
      </c>
      <c r="F266" s="6">
        <v>45201</v>
      </c>
      <c r="G266" s="8">
        <v>17647531</v>
      </c>
      <c r="H266" s="8">
        <v>17647531</v>
      </c>
      <c r="I266" s="5" t="s">
        <v>20</v>
      </c>
      <c r="J266" s="5" t="s">
        <v>16</v>
      </c>
      <c r="K266" s="5" t="s">
        <v>21</v>
      </c>
    </row>
    <row r="267" spans="1:11" x14ac:dyDescent="0.25">
      <c r="A267" s="3">
        <v>900242742</v>
      </c>
      <c r="B267" s="3" t="s">
        <v>19</v>
      </c>
      <c r="C267" s="4" t="s">
        <v>14</v>
      </c>
      <c r="D267" s="4">
        <v>264841</v>
      </c>
      <c r="E267" s="6">
        <v>45115.550694444442</v>
      </c>
      <c r="F267" s="6">
        <v>45170</v>
      </c>
      <c r="G267" s="8">
        <v>39630354</v>
      </c>
      <c r="H267" s="8">
        <v>39630354</v>
      </c>
      <c r="I267" s="5" t="s">
        <v>20</v>
      </c>
      <c r="J267" s="5" t="s">
        <v>16</v>
      </c>
      <c r="K267" s="5" t="s">
        <v>21</v>
      </c>
    </row>
    <row r="268" spans="1:11" x14ac:dyDescent="0.25">
      <c r="A268" s="3">
        <v>900242742</v>
      </c>
      <c r="B268" s="3" t="s">
        <v>19</v>
      </c>
      <c r="C268" s="4" t="s">
        <v>14</v>
      </c>
      <c r="D268" s="4">
        <v>263010</v>
      </c>
      <c r="E268" s="6">
        <v>45098.479166666664</v>
      </c>
      <c r="F268" s="6">
        <v>45170</v>
      </c>
      <c r="G268" s="8">
        <v>9352850</v>
      </c>
      <c r="H268" s="8">
        <v>9352850</v>
      </c>
      <c r="I268" s="5" t="s">
        <v>20</v>
      </c>
      <c r="J268" s="5" t="s">
        <v>16</v>
      </c>
      <c r="K268" s="5" t="s">
        <v>21</v>
      </c>
    </row>
    <row r="269" spans="1:11" x14ac:dyDescent="0.25">
      <c r="A269" s="3">
        <v>900242742</v>
      </c>
      <c r="B269" s="3" t="s">
        <v>19</v>
      </c>
      <c r="C269" s="4" t="s">
        <v>14</v>
      </c>
      <c r="D269" s="4">
        <v>268395</v>
      </c>
      <c r="E269" s="6">
        <v>45141.304861111108</v>
      </c>
      <c r="F269" s="6">
        <v>45211</v>
      </c>
      <c r="G269" s="8">
        <v>31157729</v>
      </c>
      <c r="H269" s="8">
        <v>31157729</v>
      </c>
      <c r="I269" s="5" t="s">
        <v>20</v>
      </c>
      <c r="J269" s="5" t="s">
        <v>16</v>
      </c>
      <c r="K269" s="5" t="s">
        <v>21</v>
      </c>
    </row>
    <row r="270" spans="1:11" x14ac:dyDescent="0.25">
      <c r="A270" s="3">
        <v>900242742</v>
      </c>
      <c r="B270" s="3" t="s">
        <v>19</v>
      </c>
      <c r="C270" s="4" t="s">
        <v>14</v>
      </c>
      <c r="D270" s="4">
        <v>265112</v>
      </c>
      <c r="E270" s="6">
        <v>45117.698611111111</v>
      </c>
      <c r="F270" s="6">
        <v>45201</v>
      </c>
      <c r="G270" s="8">
        <v>1407079</v>
      </c>
      <c r="H270" s="8">
        <v>1407079</v>
      </c>
      <c r="I270" s="5" t="s">
        <v>20</v>
      </c>
      <c r="J270" s="5" t="s">
        <v>16</v>
      </c>
      <c r="K270" s="5" t="s">
        <v>21</v>
      </c>
    </row>
    <row r="271" spans="1:11" x14ac:dyDescent="0.25">
      <c r="A271" s="3">
        <v>900242742</v>
      </c>
      <c r="B271" s="3" t="s">
        <v>19</v>
      </c>
      <c r="C271" s="4" t="s">
        <v>14</v>
      </c>
      <c r="D271" s="4">
        <v>99236</v>
      </c>
      <c r="E271" s="6">
        <v>44362.618055555555</v>
      </c>
      <c r="F271" s="6">
        <v>44379</v>
      </c>
      <c r="G271" s="8">
        <v>1185852</v>
      </c>
      <c r="H271" s="8">
        <v>1185852</v>
      </c>
      <c r="I271" s="5" t="s">
        <v>20</v>
      </c>
      <c r="J271" s="5" t="s">
        <v>16</v>
      </c>
      <c r="K271" s="5" t="s">
        <v>21</v>
      </c>
    </row>
    <row r="272" spans="1:11" x14ac:dyDescent="0.25">
      <c r="A272" s="3">
        <v>900242742</v>
      </c>
      <c r="B272" s="3" t="s">
        <v>19</v>
      </c>
      <c r="C272" s="4" t="s">
        <v>14</v>
      </c>
      <c r="D272" s="4">
        <v>286861</v>
      </c>
      <c r="E272" s="6">
        <v>45231.494444444441</v>
      </c>
      <c r="F272" s="6">
        <v>45239</v>
      </c>
      <c r="G272" s="8">
        <v>253753669</v>
      </c>
      <c r="H272" s="8">
        <v>253753669</v>
      </c>
      <c r="I272" s="5" t="s">
        <v>20</v>
      </c>
      <c r="J272" s="5" t="s">
        <v>16</v>
      </c>
      <c r="K272" s="5" t="s">
        <v>21</v>
      </c>
    </row>
    <row r="273" spans="1:11" x14ac:dyDescent="0.25">
      <c r="A273" s="3">
        <v>900242742</v>
      </c>
      <c r="B273" s="3" t="s">
        <v>19</v>
      </c>
      <c r="C273" s="4" t="s">
        <v>14</v>
      </c>
      <c r="D273" s="4">
        <v>268142</v>
      </c>
      <c r="E273" s="6">
        <v>45139.645833333336</v>
      </c>
      <c r="F273" s="6">
        <v>45211</v>
      </c>
      <c r="G273" s="8">
        <v>101666</v>
      </c>
      <c r="H273" s="8">
        <v>101666</v>
      </c>
      <c r="I273" s="5" t="s">
        <v>20</v>
      </c>
      <c r="J273" s="5" t="s">
        <v>16</v>
      </c>
      <c r="K273" s="5" t="s">
        <v>21</v>
      </c>
    </row>
    <row r="274" spans="1:11" x14ac:dyDescent="0.25">
      <c r="A274" s="3">
        <v>900242742</v>
      </c>
      <c r="B274" s="3" t="s">
        <v>19</v>
      </c>
      <c r="C274" s="4" t="s">
        <v>14</v>
      </c>
      <c r="D274" s="4">
        <v>274942</v>
      </c>
      <c r="E274" s="6">
        <v>45180.568055555559</v>
      </c>
      <c r="F274" s="6">
        <v>45211</v>
      </c>
      <c r="G274" s="8">
        <v>50423366</v>
      </c>
      <c r="H274" s="8">
        <v>50423366</v>
      </c>
      <c r="I274" s="5" t="s">
        <v>20</v>
      </c>
      <c r="J274" s="5" t="s">
        <v>16</v>
      </c>
      <c r="K274" s="5" t="s">
        <v>21</v>
      </c>
    </row>
    <row r="275" spans="1:11" x14ac:dyDescent="0.25">
      <c r="A275" s="3">
        <v>900242742</v>
      </c>
      <c r="B275" s="3" t="s">
        <v>19</v>
      </c>
      <c r="C275" s="4" t="s">
        <v>14</v>
      </c>
      <c r="D275" s="4">
        <v>269812</v>
      </c>
      <c r="E275" s="6">
        <v>45153.488888888889</v>
      </c>
      <c r="F275" s="6">
        <v>45211</v>
      </c>
      <c r="G275" s="8">
        <v>2150778</v>
      </c>
      <c r="H275" s="8">
        <v>2150778</v>
      </c>
      <c r="I275" s="5" t="s">
        <v>20</v>
      </c>
      <c r="J275" s="5" t="s">
        <v>16</v>
      </c>
      <c r="K275" s="5" t="s">
        <v>21</v>
      </c>
    </row>
    <row r="276" spans="1:11" x14ac:dyDescent="0.25">
      <c r="A276" s="3">
        <v>900242742</v>
      </c>
      <c r="B276" s="3" t="s">
        <v>19</v>
      </c>
      <c r="C276" s="4" t="s">
        <v>14</v>
      </c>
      <c r="D276" s="4">
        <v>271564</v>
      </c>
      <c r="E276" s="6">
        <v>45163.648611111108</v>
      </c>
      <c r="F276" s="6">
        <v>45211</v>
      </c>
      <c r="G276" s="8">
        <v>49473476</v>
      </c>
      <c r="H276" s="8">
        <v>49473476</v>
      </c>
      <c r="I276" s="5" t="s">
        <v>20</v>
      </c>
      <c r="J276" s="5" t="s">
        <v>16</v>
      </c>
      <c r="K276" s="5" t="s">
        <v>21</v>
      </c>
    </row>
    <row r="277" spans="1:11" x14ac:dyDescent="0.25">
      <c r="A277" s="3">
        <v>900242742</v>
      </c>
      <c r="B277" s="3" t="s">
        <v>19</v>
      </c>
      <c r="C277" s="4" t="s">
        <v>14</v>
      </c>
      <c r="D277" s="4">
        <v>268608</v>
      </c>
      <c r="E277" s="6">
        <v>45142.539583333331</v>
      </c>
      <c r="F277" s="6">
        <v>45211</v>
      </c>
      <c r="G277" s="8">
        <v>6007212</v>
      </c>
      <c r="H277" s="8">
        <v>6007212</v>
      </c>
      <c r="I277" s="5" t="s">
        <v>20</v>
      </c>
      <c r="J277" s="5" t="s">
        <v>16</v>
      </c>
      <c r="K277" s="5" t="s">
        <v>21</v>
      </c>
    </row>
    <row r="278" spans="1:11" x14ac:dyDescent="0.25">
      <c r="A278" s="3">
        <v>900242742</v>
      </c>
      <c r="B278" s="3" t="s">
        <v>19</v>
      </c>
      <c r="C278" s="4" t="s">
        <v>14</v>
      </c>
      <c r="D278" s="4">
        <v>270497</v>
      </c>
      <c r="E278" s="6">
        <v>45156.588888888888</v>
      </c>
      <c r="F278" s="6">
        <v>45211</v>
      </c>
      <c r="G278" s="8">
        <v>1458639</v>
      </c>
      <c r="H278" s="8">
        <v>1458639</v>
      </c>
      <c r="I278" s="5" t="s">
        <v>20</v>
      </c>
      <c r="J278" s="5" t="s">
        <v>16</v>
      </c>
      <c r="K278" s="5" t="s">
        <v>21</v>
      </c>
    </row>
    <row r="279" spans="1:11" x14ac:dyDescent="0.25">
      <c r="A279" s="3">
        <v>900242742</v>
      </c>
      <c r="B279" s="3" t="s">
        <v>19</v>
      </c>
      <c r="C279" s="4" t="s">
        <v>14</v>
      </c>
      <c r="D279" s="4">
        <v>270517</v>
      </c>
      <c r="E279" s="6">
        <v>45156.611111111109</v>
      </c>
      <c r="F279" s="6">
        <v>45211</v>
      </c>
      <c r="G279" s="8">
        <v>23436656</v>
      </c>
      <c r="H279" s="8">
        <v>23436656</v>
      </c>
      <c r="I279" s="5" t="s">
        <v>20</v>
      </c>
      <c r="J279" s="5" t="s">
        <v>16</v>
      </c>
      <c r="K279" s="5" t="s">
        <v>21</v>
      </c>
    </row>
    <row r="280" spans="1:11" x14ac:dyDescent="0.25">
      <c r="A280" s="3">
        <v>900242742</v>
      </c>
      <c r="B280" s="3" t="s">
        <v>19</v>
      </c>
      <c r="C280" s="4" t="s">
        <v>14</v>
      </c>
      <c r="D280" s="4">
        <v>98919</v>
      </c>
      <c r="E280" s="6">
        <v>44358.636111111111</v>
      </c>
      <c r="F280" s="6">
        <v>44378</v>
      </c>
      <c r="G280" s="8">
        <v>12048460</v>
      </c>
      <c r="H280" s="8">
        <v>12048460</v>
      </c>
      <c r="I280" s="5" t="s">
        <v>20</v>
      </c>
      <c r="J280" s="5" t="s">
        <v>16</v>
      </c>
      <c r="K280" s="5" t="s">
        <v>21</v>
      </c>
    </row>
    <row r="281" spans="1:11" x14ac:dyDescent="0.25">
      <c r="A281" s="3">
        <v>900242742</v>
      </c>
      <c r="B281" s="3" t="s">
        <v>19</v>
      </c>
      <c r="C281" s="4" t="s">
        <v>14</v>
      </c>
      <c r="D281" s="4">
        <v>283935</v>
      </c>
      <c r="E281" s="6">
        <v>45219.352083333331</v>
      </c>
      <c r="F281" s="6">
        <v>45239</v>
      </c>
      <c r="G281" s="8">
        <v>28527888</v>
      </c>
      <c r="H281" s="8">
        <v>28527888</v>
      </c>
      <c r="I281" s="5" t="s">
        <v>20</v>
      </c>
      <c r="J281" s="5" t="s">
        <v>16</v>
      </c>
      <c r="K281" s="5" t="s">
        <v>21</v>
      </c>
    </row>
    <row r="282" spans="1:11" x14ac:dyDescent="0.25">
      <c r="A282" s="3">
        <v>900242742</v>
      </c>
      <c r="B282" s="3" t="s">
        <v>19</v>
      </c>
      <c r="C282" s="4" t="s">
        <v>14</v>
      </c>
      <c r="D282" s="4">
        <v>277265</v>
      </c>
      <c r="E282" s="6">
        <v>45189.722916666666</v>
      </c>
      <c r="F282" s="6">
        <v>45211</v>
      </c>
      <c r="G282" s="8">
        <v>144829</v>
      </c>
      <c r="H282" s="8">
        <v>144829</v>
      </c>
      <c r="I282" s="5" t="s">
        <v>20</v>
      </c>
      <c r="J282" s="5" t="s">
        <v>16</v>
      </c>
      <c r="K282" s="5" t="s">
        <v>21</v>
      </c>
    </row>
    <row r="283" spans="1:11" x14ac:dyDescent="0.25">
      <c r="A283" s="3">
        <v>900242742</v>
      </c>
      <c r="B283" s="3" t="s">
        <v>19</v>
      </c>
      <c r="C283" s="4" t="s">
        <v>14</v>
      </c>
      <c r="D283" s="4">
        <v>96871</v>
      </c>
      <c r="E283" s="6">
        <v>44348.694444444445</v>
      </c>
      <c r="F283" s="6">
        <v>44378</v>
      </c>
      <c r="G283" s="8">
        <v>1474172</v>
      </c>
      <c r="H283" s="8">
        <v>49700</v>
      </c>
      <c r="I283" s="5" t="s">
        <v>20</v>
      </c>
      <c r="J283" s="5" t="s">
        <v>16</v>
      </c>
      <c r="K283" s="5" t="s">
        <v>21</v>
      </c>
    </row>
    <row r="284" spans="1:11" x14ac:dyDescent="0.25">
      <c r="A284" s="3">
        <v>900242742</v>
      </c>
      <c r="B284" s="3" t="s">
        <v>19</v>
      </c>
      <c r="C284" s="4" t="s">
        <v>14</v>
      </c>
      <c r="D284" s="4">
        <v>274180</v>
      </c>
      <c r="E284" s="6">
        <v>45176.559027777781</v>
      </c>
      <c r="F284" s="6">
        <v>45211</v>
      </c>
      <c r="G284" s="8">
        <v>2606437</v>
      </c>
      <c r="H284" s="8">
        <v>2606437</v>
      </c>
      <c r="I284" s="5" t="s">
        <v>20</v>
      </c>
      <c r="J284" s="5" t="s">
        <v>16</v>
      </c>
      <c r="K284" s="5" t="s">
        <v>21</v>
      </c>
    </row>
    <row r="285" spans="1:11" x14ac:dyDescent="0.25">
      <c r="A285" s="3">
        <v>900242742</v>
      </c>
      <c r="B285" s="3" t="s">
        <v>19</v>
      </c>
      <c r="C285" s="4" t="s">
        <v>14</v>
      </c>
      <c r="D285" s="4">
        <v>286689</v>
      </c>
      <c r="E285" s="6">
        <v>45230.661111111112</v>
      </c>
      <c r="F285" s="6">
        <v>45244</v>
      </c>
      <c r="G285" s="8">
        <v>2749372</v>
      </c>
      <c r="H285" s="8">
        <v>2749372</v>
      </c>
      <c r="I285" s="5" t="s">
        <v>20</v>
      </c>
      <c r="J285" s="5" t="s">
        <v>16</v>
      </c>
      <c r="K285" s="5" t="s">
        <v>21</v>
      </c>
    </row>
    <row r="286" spans="1:11" x14ac:dyDescent="0.25">
      <c r="A286" s="3">
        <v>900242742</v>
      </c>
      <c r="B286" s="3" t="s">
        <v>19</v>
      </c>
      <c r="C286" s="4" t="s">
        <v>14</v>
      </c>
      <c r="D286" s="4">
        <v>277986</v>
      </c>
      <c r="E286" s="6">
        <v>45194.55972222222</v>
      </c>
      <c r="F286" s="6">
        <v>45211</v>
      </c>
      <c r="G286" s="8">
        <v>23362575</v>
      </c>
      <c r="H286" s="8">
        <v>23362575</v>
      </c>
      <c r="I286" s="5" t="s">
        <v>20</v>
      </c>
      <c r="J286" s="5" t="s">
        <v>16</v>
      </c>
      <c r="K286" s="5" t="s">
        <v>21</v>
      </c>
    </row>
    <row r="287" spans="1:11" x14ac:dyDescent="0.25">
      <c r="A287" s="3">
        <v>900242742</v>
      </c>
      <c r="B287" s="3" t="s">
        <v>19</v>
      </c>
      <c r="C287" s="4" t="s">
        <v>14</v>
      </c>
      <c r="D287" s="4">
        <v>286387</v>
      </c>
      <c r="E287" s="6">
        <v>45229.671527777777</v>
      </c>
      <c r="F287" s="6">
        <v>45239</v>
      </c>
      <c r="G287" s="8">
        <v>521120</v>
      </c>
      <c r="H287" s="8">
        <v>521120</v>
      </c>
      <c r="I287" s="5" t="s">
        <v>20</v>
      </c>
      <c r="J287" s="5" t="s">
        <v>16</v>
      </c>
      <c r="K287" s="5" t="s">
        <v>21</v>
      </c>
    </row>
    <row r="288" spans="1:11" x14ac:dyDescent="0.25">
      <c r="A288" s="3">
        <v>900242742</v>
      </c>
      <c r="B288" s="3" t="s">
        <v>19</v>
      </c>
      <c r="C288" s="4" t="s">
        <v>14</v>
      </c>
      <c r="D288" s="4">
        <v>279468</v>
      </c>
      <c r="E288" s="6">
        <v>45201.435416666667</v>
      </c>
      <c r="F288" s="6">
        <v>45211</v>
      </c>
      <c r="G288" s="8">
        <v>8056190</v>
      </c>
      <c r="H288" s="8">
        <v>8056190</v>
      </c>
      <c r="I288" s="5" t="s">
        <v>20</v>
      </c>
      <c r="J288" s="5" t="s">
        <v>16</v>
      </c>
      <c r="K288" s="5" t="s">
        <v>21</v>
      </c>
    </row>
    <row r="289" spans="1:11" x14ac:dyDescent="0.25">
      <c r="A289" s="3">
        <v>900242742</v>
      </c>
      <c r="B289" s="3" t="s">
        <v>19</v>
      </c>
      <c r="C289" s="4" t="s">
        <v>14</v>
      </c>
      <c r="D289" s="4">
        <v>281794</v>
      </c>
      <c r="E289" s="6">
        <v>45210.381944444445</v>
      </c>
      <c r="F289" s="6">
        <v>45212</v>
      </c>
      <c r="G289" s="8">
        <v>305010</v>
      </c>
      <c r="H289" s="8">
        <v>305010</v>
      </c>
      <c r="I289" s="5" t="s">
        <v>20</v>
      </c>
      <c r="J289" s="5" t="s">
        <v>16</v>
      </c>
      <c r="K289" s="5" t="s">
        <v>21</v>
      </c>
    </row>
    <row r="290" spans="1:11" x14ac:dyDescent="0.25">
      <c r="A290" s="3">
        <v>900242742</v>
      </c>
      <c r="B290" s="3" t="s">
        <v>19</v>
      </c>
      <c r="C290" s="4" t="s">
        <v>14</v>
      </c>
      <c r="D290" s="4">
        <v>284039</v>
      </c>
      <c r="E290" s="6">
        <v>45219.459027777775</v>
      </c>
      <c r="F290" s="6">
        <v>45239</v>
      </c>
      <c r="G290" s="8">
        <v>9693032</v>
      </c>
      <c r="H290" s="8">
        <v>9693032</v>
      </c>
      <c r="I290" s="5" t="s">
        <v>20</v>
      </c>
      <c r="J290" s="5" t="s">
        <v>16</v>
      </c>
      <c r="K290" s="5" t="s">
        <v>21</v>
      </c>
    </row>
    <row r="291" spans="1:11" x14ac:dyDescent="0.25">
      <c r="A291" s="3">
        <v>900242742</v>
      </c>
      <c r="B291" s="3" t="s">
        <v>19</v>
      </c>
      <c r="C291" s="4" t="s">
        <v>14</v>
      </c>
      <c r="D291" s="4">
        <v>288019</v>
      </c>
      <c r="E291" s="6">
        <v>45237.640972222223</v>
      </c>
      <c r="F291" s="6">
        <v>45244</v>
      </c>
      <c r="G291" s="8">
        <v>48499955</v>
      </c>
      <c r="H291" s="8">
        <v>48499955</v>
      </c>
      <c r="I291" s="5" t="s">
        <v>20</v>
      </c>
      <c r="J291" s="5" t="s">
        <v>16</v>
      </c>
      <c r="K291" s="5" t="s">
        <v>21</v>
      </c>
    </row>
    <row r="292" spans="1:11" x14ac:dyDescent="0.25">
      <c r="A292" s="3">
        <v>900242742</v>
      </c>
      <c r="B292" s="3" t="s">
        <v>19</v>
      </c>
      <c r="C292" s="4" t="s">
        <v>14</v>
      </c>
      <c r="D292" s="4">
        <v>288299</v>
      </c>
      <c r="E292" s="6">
        <v>45238.668749999997</v>
      </c>
      <c r="F292" s="6">
        <v>45244</v>
      </c>
      <c r="G292" s="8">
        <v>28842995</v>
      </c>
      <c r="H292" s="8">
        <v>28842995</v>
      </c>
      <c r="I292" s="5" t="s">
        <v>20</v>
      </c>
      <c r="J292" s="5" t="s">
        <v>16</v>
      </c>
      <c r="K292" s="5" t="s">
        <v>21</v>
      </c>
    </row>
    <row r="293" spans="1:11" x14ac:dyDescent="0.25">
      <c r="A293" s="3">
        <v>900242742</v>
      </c>
      <c r="B293" s="3" t="s">
        <v>19</v>
      </c>
      <c r="C293" s="4" t="s">
        <v>14</v>
      </c>
      <c r="D293" s="4">
        <v>88452</v>
      </c>
      <c r="E293" s="6">
        <v>44300.723611111112</v>
      </c>
      <c r="F293" s="6">
        <v>44321</v>
      </c>
      <c r="G293" s="8">
        <v>67841543</v>
      </c>
      <c r="H293" s="8">
        <v>67841543</v>
      </c>
      <c r="I293" s="5" t="s">
        <v>20</v>
      </c>
      <c r="J293" s="5" t="s">
        <v>16</v>
      </c>
      <c r="K293" s="5" t="s">
        <v>21</v>
      </c>
    </row>
    <row r="294" spans="1:11" x14ac:dyDescent="0.25">
      <c r="A294" s="3">
        <v>900242742</v>
      </c>
      <c r="B294" s="3" t="s">
        <v>19</v>
      </c>
      <c r="C294" s="4" t="s">
        <v>14</v>
      </c>
      <c r="D294" s="4">
        <v>87057</v>
      </c>
      <c r="E294" s="6">
        <v>44293.686805555553</v>
      </c>
      <c r="F294" s="6">
        <v>44300</v>
      </c>
      <c r="G294" s="8">
        <v>7045917</v>
      </c>
      <c r="H294" s="8">
        <v>7045917</v>
      </c>
      <c r="I294" s="5" t="s">
        <v>20</v>
      </c>
      <c r="J294" s="5" t="s">
        <v>16</v>
      </c>
      <c r="K294" s="5" t="s">
        <v>21</v>
      </c>
    </row>
    <row r="295" spans="1:11" x14ac:dyDescent="0.25">
      <c r="A295" s="3">
        <v>900242742</v>
      </c>
      <c r="B295" s="3" t="s">
        <v>19</v>
      </c>
      <c r="C295" s="4" t="s">
        <v>14</v>
      </c>
      <c r="D295" s="4">
        <v>85512</v>
      </c>
      <c r="E295" s="6">
        <v>44283.61041666667</v>
      </c>
      <c r="F295" s="6">
        <v>44293</v>
      </c>
      <c r="G295" s="8">
        <v>7372385</v>
      </c>
      <c r="H295" s="8">
        <v>7372385</v>
      </c>
      <c r="I295" s="5" t="s">
        <v>20</v>
      </c>
      <c r="J295" s="5" t="s">
        <v>16</v>
      </c>
      <c r="K295" s="5" t="s">
        <v>21</v>
      </c>
    </row>
    <row r="296" spans="1:11" x14ac:dyDescent="0.25">
      <c r="A296" s="3">
        <v>900242742</v>
      </c>
      <c r="B296" s="3" t="s">
        <v>19</v>
      </c>
      <c r="C296" s="4" t="s">
        <v>14</v>
      </c>
      <c r="D296" s="4">
        <v>84539</v>
      </c>
      <c r="E296" s="6">
        <v>44276.56527777778</v>
      </c>
      <c r="F296" s="6">
        <v>44293</v>
      </c>
      <c r="G296" s="8">
        <v>9538450</v>
      </c>
      <c r="H296" s="8">
        <v>9538450</v>
      </c>
      <c r="I296" s="5" t="s">
        <v>20</v>
      </c>
      <c r="J296" s="5" t="s">
        <v>16</v>
      </c>
      <c r="K296" s="5" t="s">
        <v>21</v>
      </c>
    </row>
    <row r="297" spans="1:11" x14ac:dyDescent="0.25">
      <c r="A297" s="3">
        <v>900242742</v>
      </c>
      <c r="B297" s="3" t="s">
        <v>19</v>
      </c>
      <c r="C297" s="4" t="s">
        <v>14</v>
      </c>
      <c r="D297" s="4">
        <v>81989</v>
      </c>
      <c r="E297" s="6">
        <v>44262.46875</v>
      </c>
      <c r="F297" s="6">
        <v>44272</v>
      </c>
      <c r="G297" s="8">
        <v>5302461</v>
      </c>
      <c r="H297" s="8">
        <v>5302461</v>
      </c>
      <c r="I297" s="5" t="s">
        <v>20</v>
      </c>
      <c r="J297" s="5" t="s">
        <v>16</v>
      </c>
      <c r="K297" s="5" t="s">
        <v>21</v>
      </c>
    </row>
    <row r="298" spans="1:11" x14ac:dyDescent="0.25">
      <c r="A298" s="3">
        <v>900242742</v>
      </c>
      <c r="B298" s="3" t="s">
        <v>19</v>
      </c>
      <c r="C298" s="4" t="s">
        <v>14</v>
      </c>
      <c r="D298" s="4">
        <v>81660</v>
      </c>
      <c r="E298" s="6">
        <v>44259.855555555558</v>
      </c>
      <c r="F298" s="6">
        <v>44265</v>
      </c>
      <c r="G298" s="8">
        <v>330385</v>
      </c>
      <c r="H298" s="8">
        <v>330385</v>
      </c>
      <c r="I298" s="5" t="s">
        <v>20</v>
      </c>
      <c r="J298" s="5" t="s">
        <v>16</v>
      </c>
      <c r="K298" s="5" t="s">
        <v>21</v>
      </c>
    </row>
    <row r="299" spans="1:11" x14ac:dyDescent="0.25">
      <c r="A299" s="3">
        <v>900242742</v>
      </c>
      <c r="B299" s="3" t="s">
        <v>19</v>
      </c>
      <c r="C299" s="4" t="s">
        <v>14</v>
      </c>
      <c r="D299" s="4">
        <v>76109</v>
      </c>
      <c r="E299" s="6">
        <v>44242.442361111112</v>
      </c>
      <c r="F299" s="6">
        <v>44264</v>
      </c>
      <c r="G299" s="8">
        <v>140800</v>
      </c>
      <c r="H299" s="8">
        <v>140800</v>
      </c>
      <c r="I299" s="5" t="s">
        <v>20</v>
      </c>
      <c r="J299" s="5" t="s">
        <v>16</v>
      </c>
      <c r="K299" s="5" t="s">
        <v>21</v>
      </c>
    </row>
    <row r="300" spans="1:11" x14ac:dyDescent="0.25">
      <c r="A300" s="3">
        <v>900242742</v>
      </c>
      <c r="B300" s="3" t="s">
        <v>19</v>
      </c>
      <c r="C300" s="4" t="s">
        <v>14</v>
      </c>
      <c r="D300" s="4">
        <v>80231</v>
      </c>
      <c r="E300" s="6">
        <v>44252.713194444441</v>
      </c>
      <c r="F300" s="6">
        <v>44264</v>
      </c>
      <c r="G300" s="8">
        <v>115135953</v>
      </c>
      <c r="H300" s="8">
        <v>7616402</v>
      </c>
      <c r="I300" s="5" t="s">
        <v>20</v>
      </c>
      <c r="J300" s="5" t="s">
        <v>16</v>
      </c>
      <c r="K300" s="5" t="s">
        <v>21</v>
      </c>
    </row>
    <row r="301" spans="1:11" x14ac:dyDescent="0.25">
      <c r="A301" s="3">
        <v>900242742</v>
      </c>
      <c r="B301" s="3" t="s">
        <v>19</v>
      </c>
      <c r="C301" s="4" t="s">
        <v>14</v>
      </c>
      <c r="D301" s="4">
        <v>71344</v>
      </c>
      <c r="E301" s="6">
        <v>44236.368055555555</v>
      </c>
      <c r="F301" s="6">
        <v>44242</v>
      </c>
      <c r="G301" s="8">
        <v>59603755</v>
      </c>
      <c r="H301" s="8">
        <v>59603755</v>
      </c>
      <c r="I301" s="5" t="s">
        <v>20</v>
      </c>
      <c r="J301" s="5" t="s">
        <v>16</v>
      </c>
      <c r="K301" s="5" t="s">
        <v>21</v>
      </c>
    </row>
    <row r="302" spans="1:11" x14ac:dyDescent="0.25">
      <c r="A302" s="3">
        <v>900242742</v>
      </c>
      <c r="B302" s="3" t="s">
        <v>19</v>
      </c>
      <c r="C302" s="4" t="s">
        <v>14</v>
      </c>
      <c r="D302" s="4">
        <v>71368</v>
      </c>
      <c r="E302" s="6">
        <v>44236.40347222222</v>
      </c>
      <c r="F302" s="6">
        <v>44242</v>
      </c>
      <c r="G302" s="8">
        <v>12021884</v>
      </c>
      <c r="H302" s="8">
        <v>12021884</v>
      </c>
      <c r="I302" s="5" t="s">
        <v>20</v>
      </c>
      <c r="J302" s="5" t="s">
        <v>16</v>
      </c>
      <c r="K302" s="5" t="s">
        <v>21</v>
      </c>
    </row>
    <row r="303" spans="1:11" x14ac:dyDescent="0.25">
      <c r="A303" s="3">
        <v>900242742</v>
      </c>
      <c r="B303" s="3" t="s">
        <v>19</v>
      </c>
      <c r="C303" s="4" t="s">
        <v>14</v>
      </c>
      <c r="D303" s="4">
        <v>78457</v>
      </c>
      <c r="E303" s="6">
        <v>44245.492361111108</v>
      </c>
      <c r="F303" s="6">
        <v>44264</v>
      </c>
      <c r="G303" s="8">
        <v>83393988</v>
      </c>
      <c r="H303" s="8">
        <v>83176100</v>
      </c>
      <c r="I303" s="5" t="s">
        <v>20</v>
      </c>
      <c r="J303" s="5" t="s">
        <v>16</v>
      </c>
      <c r="K303" s="5" t="s">
        <v>21</v>
      </c>
    </row>
    <row r="304" spans="1:11" x14ac:dyDescent="0.25">
      <c r="A304" s="3">
        <v>900242742</v>
      </c>
      <c r="B304" s="3" t="s">
        <v>19</v>
      </c>
      <c r="C304" s="4" t="s">
        <v>14</v>
      </c>
      <c r="D304" s="4">
        <v>121357</v>
      </c>
      <c r="E304" s="6">
        <v>44455.636111111111</v>
      </c>
      <c r="F304" s="6">
        <v>44473</v>
      </c>
      <c r="G304" s="8">
        <v>6831180</v>
      </c>
      <c r="H304" s="8">
        <v>6831180</v>
      </c>
      <c r="I304" s="5" t="s">
        <v>20</v>
      </c>
      <c r="J304" s="5" t="s">
        <v>16</v>
      </c>
      <c r="K304" s="5" t="s">
        <v>21</v>
      </c>
    </row>
    <row r="305" spans="1:11" x14ac:dyDescent="0.25">
      <c r="A305" s="3">
        <v>900242742</v>
      </c>
      <c r="B305" s="3" t="s">
        <v>19</v>
      </c>
      <c r="C305" s="4" t="s">
        <v>14</v>
      </c>
      <c r="D305" s="4">
        <v>60173</v>
      </c>
      <c r="E305" s="6">
        <v>44200.855555555558</v>
      </c>
      <c r="F305" s="6">
        <v>44208</v>
      </c>
      <c r="G305" s="8">
        <v>57600</v>
      </c>
      <c r="H305" s="8">
        <v>57600</v>
      </c>
      <c r="I305" s="5" t="s">
        <v>20</v>
      </c>
      <c r="J305" s="5" t="s">
        <v>16</v>
      </c>
      <c r="K305" s="5" t="s">
        <v>21</v>
      </c>
    </row>
    <row r="306" spans="1:11" x14ac:dyDescent="0.25">
      <c r="A306" s="3">
        <v>900242742</v>
      </c>
      <c r="B306" s="3" t="s">
        <v>19</v>
      </c>
      <c r="C306" s="4" t="s">
        <v>14</v>
      </c>
      <c r="D306" s="4">
        <v>60562</v>
      </c>
      <c r="E306" s="6">
        <v>44201.440972222219</v>
      </c>
      <c r="F306" s="6">
        <v>44208</v>
      </c>
      <c r="G306" s="8">
        <v>57600</v>
      </c>
      <c r="H306" s="8">
        <v>57600</v>
      </c>
      <c r="I306" s="5" t="s">
        <v>20</v>
      </c>
      <c r="J306" s="5" t="s">
        <v>16</v>
      </c>
      <c r="K306" s="5" t="s">
        <v>21</v>
      </c>
    </row>
    <row r="307" spans="1:11" x14ac:dyDescent="0.25">
      <c r="A307" s="3">
        <v>900242742</v>
      </c>
      <c r="B307" s="3" t="s">
        <v>19</v>
      </c>
      <c r="C307" s="4" t="s">
        <v>14</v>
      </c>
      <c r="D307" s="4">
        <v>54775</v>
      </c>
      <c r="E307" s="6">
        <v>44161.378472222219</v>
      </c>
      <c r="F307" s="6">
        <v>44166</v>
      </c>
      <c r="G307" s="8">
        <v>6990848</v>
      </c>
      <c r="H307" s="8">
        <v>6424439</v>
      </c>
      <c r="I307" s="5" t="s">
        <v>20</v>
      </c>
      <c r="J307" s="5" t="s">
        <v>16</v>
      </c>
      <c r="K307" s="5" t="s">
        <v>21</v>
      </c>
    </row>
    <row r="308" spans="1:11" x14ac:dyDescent="0.25">
      <c r="A308" s="3">
        <v>900242742</v>
      </c>
      <c r="B308" s="3" t="s">
        <v>19</v>
      </c>
      <c r="C308" s="4" t="s">
        <v>14</v>
      </c>
      <c r="D308" s="4">
        <v>101386</v>
      </c>
      <c r="E308" s="6">
        <v>44371.632638888892</v>
      </c>
      <c r="F308" s="6">
        <v>44391</v>
      </c>
      <c r="G308" s="8">
        <v>3001030</v>
      </c>
      <c r="H308" s="8">
        <v>3001030</v>
      </c>
      <c r="I308" s="5" t="s">
        <v>20</v>
      </c>
      <c r="J308" s="5" t="s">
        <v>16</v>
      </c>
      <c r="K308" s="5" t="s">
        <v>21</v>
      </c>
    </row>
    <row r="309" spans="1:11" x14ac:dyDescent="0.25">
      <c r="A309" s="3">
        <v>900242742</v>
      </c>
      <c r="B309" s="3" t="s">
        <v>19</v>
      </c>
      <c r="C309" s="4" t="s">
        <v>14</v>
      </c>
      <c r="D309" s="4">
        <v>68997</v>
      </c>
      <c r="E309" s="6">
        <v>44225.477083333331</v>
      </c>
      <c r="F309" s="6">
        <v>44230</v>
      </c>
      <c r="G309" s="8">
        <v>57600</v>
      </c>
      <c r="H309" s="8">
        <v>57600</v>
      </c>
      <c r="I309" s="5" t="s">
        <v>20</v>
      </c>
      <c r="J309" s="5" t="s">
        <v>16</v>
      </c>
      <c r="K309" s="5" t="s">
        <v>21</v>
      </c>
    </row>
    <row r="310" spans="1:11" x14ac:dyDescent="0.25">
      <c r="A310" s="3">
        <v>900242742</v>
      </c>
      <c r="B310" s="3" t="s">
        <v>19</v>
      </c>
      <c r="C310" s="4" t="s">
        <v>14</v>
      </c>
      <c r="D310" s="4">
        <v>102093</v>
      </c>
      <c r="E310" s="6">
        <v>44375.65347222222</v>
      </c>
      <c r="F310" s="6">
        <v>44391</v>
      </c>
      <c r="G310" s="8">
        <v>57600</v>
      </c>
      <c r="H310" s="8">
        <v>57600</v>
      </c>
      <c r="I310" s="5" t="s">
        <v>20</v>
      </c>
      <c r="J310" s="5" t="s">
        <v>16</v>
      </c>
      <c r="K310" s="5" t="s">
        <v>21</v>
      </c>
    </row>
    <row r="311" spans="1:11" x14ac:dyDescent="0.25">
      <c r="A311" s="3">
        <v>900242742</v>
      </c>
      <c r="B311" s="3" t="s">
        <v>19</v>
      </c>
      <c r="C311" s="4" t="s">
        <v>14</v>
      </c>
      <c r="D311" s="4">
        <v>52552</v>
      </c>
      <c r="E311" s="6">
        <v>44152.726388888892</v>
      </c>
      <c r="F311" s="6">
        <v>44166</v>
      </c>
      <c r="G311" s="8">
        <v>13956388</v>
      </c>
      <c r="H311" s="8">
        <v>13956388</v>
      </c>
      <c r="I311" s="5" t="s">
        <v>20</v>
      </c>
      <c r="J311" s="5" t="s">
        <v>16</v>
      </c>
      <c r="K311" s="5" t="s">
        <v>21</v>
      </c>
    </row>
    <row r="312" spans="1:11" x14ac:dyDescent="0.25">
      <c r="A312" s="3">
        <v>900242742</v>
      </c>
      <c r="B312" s="3" t="s">
        <v>19</v>
      </c>
      <c r="C312" s="4" t="s">
        <v>14</v>
      </c>
      <c r="D312" s="4">
        <v>66712</v>
      </c>
      <c r="E312" s="6">
        <v>44216.342361111114</v>
      </c>
      <c r="F312" s="6">
        <v>44228</v>
      </c>
      <c r="G312" s="8">
        <v>57600</v>
      </c>
      <c r="H312" s="8">
        <v>57600</v>
      </c>
      <c r="I312" s="5" t="s">
        <v>20</v>
      </c>
      <c r="J312" s="5" t="s">
        <v>16</v>
      </c>
      <c r="K312" s="5" t="s">
        <v>21</v>
      </c>
    </row>
    <row r="313" spans="1:11" x14ac:dyDescent="0.25">
      <c r="A313" s="3">
        <v>900242742</v>
      </c>
      <c r="B313" s="3" t="s">
        <v>19</v>
      </c>
      <c r="C313" s="4" t="s">
        <v>14</v>
      </c>
      <c r="D313" s="4">
        <v>51371</v>
      </c>
      <c r="E313" s="6">
        <v>44146.45</v>
      </c>
      <c r="F313" s="6">
        <v>44166</v>
      </c>
      <c r="G313" s="8">
        <v>14779917</v>
      </c>
      <c r="H313" s="8">
        <v>14779917</v>
      </c>
      <c r="I313" s="5" t="s">
        <v>20</v>
      </c>
      <c r="J313" s="5" t="s">
        <v>16</v>
      </c>
      <c r="K313" s="5" t="s">
        <v>21</v>
      </c>
    </row>
    <row r="314" spans="1:11" x14ac:dyDescent="0.25">
      <c r="A314" s="3">
        <v>900242742</v>
      </c>
      <c r="B314" s="3" t="s">
        <v>19</v>
      </c>
      <c r="C314" s="4" t="s">
        <v>14</v>
      </c>
      <c r="D314" s="4">
        <v>101360</v>
      </c>
      <c r="E314" s="6">
        <v>44371.595138888886</v>
      </c>
      <c r="F314" s="6">
        <v>44391</v>
      </c>
      <c r="G314" s="8">
        <v>57600</v>
      </c>
      <c r="H314" s="8">
        <v>57600</v>
      </c>
      <c r="I314" s="5" t="s">
        <v>20</v>
      </c>
      <c r="J314" s="5" t="s">
        <v>16</v>
      </c>
      <c r="K314" s="5" t="s">
        <v>21</v>
      </c>
    </row>
    <row r="315" spans="1:11" x14ac:dyDescent="0.25">
      <c r="A315" s="3">
        <v>900242742</v>
      </c>
      <c r="B315" s="3" t="s">
        <v>19</v>
      </c>
      <c r="C315" s="4" t="s">
        <v>14</v>
      </c>
      <c r="D315" s="4">
        <v>51004</v>
      </c>
      <c r="E315" s="6">
        <v>44145.364583333336</v>
      </c>
      <c r="F315" s="6">
        <v>44166</v>
      </c>
      <c r="G315" s="8">
        <v>6380608</v>
      </c>
      <c r="H315" s="8">
        <v>6380608</v>
      </c>
      <c r="I315" s="5" t="s">
        <v>20</v>
      </c>
      <c r="J315" s="5" t="s">
        <v>16</v>
      </c>
      <c r="K315" s="5" t="s">
        <v>21</v>
      </c>
    </row>
    <row r="316" spans="1:11" x14ac:dyDescent="0.25">
      <c r="A316" s="3">
        <v>900242742</v>
      </c>
      <c r="B316" s="3" t="s">
        <v>19</v>
      </c>
      <c r="C316" s="4" t="s">
        <v>14</v>
      </c>
      <c r="D316" s="4">
        <v>45635</v>
      </c>
      <c r="E316" s="6">
        <v>44124.68472222222</v>
      </c>
      <c r="F316" s="6">
        <v>44142</v>
      </c>
      <c r="G316" s="8">
        <v>327900</v>
      </c>
      <c r="H316" s="8">
        <v>327900</v>
      </c>
      <c r="I316" s="5" t="s">
        <v>20</v>
      </c>
      <c r="J316" s="5" t="s">
        <v>16</v>
      </c>
      <c r="K316" s="5" t="s">
        <v>21</v>
      </c>
    </row>
    <row r="317" spans="1:11" x14ac:dyDescent="0.25">
      <c r="A317" s="3">
        <v>900242742</v>
      </c>
      <c r="B317" s="3" t="s">
        <v>19</v>
      </c>
      <c r="C317" s="4" t="s">
        <v>14</v>
      </c>
      <c r="D317" s="4">
        <v>41318</v>
      </c>
      <c r="E317" s="6">
        <v>44097.716666666667</v>
      </c>
      <c r="F317" s="6">
        <v>44120</v>
      </c>
      <c r="G317" s="8">
        <v>222600</v>
      </c>
      <c r="H317" s="8">
        <v>57600</v>
      </c>
      <c r="I317" s="5" t="s">
        <v>20</v>
      </c>
      <c r="J317" s="5" t="s">
        <v>16</v>
      </c>
      <c r="K317" s="5" t="s">
        <v>21</v>
      </c>
    </row>
    <row r="318" spans="1:11" x14ac:dyDescent="0.25">
      <c r="A318" s="3">
        <v>900242742</v>
      </c>
      <c r="B318" s="3" t="s">
        <v>19</v>
      </c>
      <c r="C318" s="4" t="s">
        <v>14</v>
      </c>
      <c r="D318" s="4">
        <v>41875</v>
      </c>
      <c r="E318" s="6">
        <v>44102.597916666666</v>
      </c>
      <c r="F318" s="6">
        <v>44120</v>
      </c>
      <c r="G318" s="8">
        <v>222600</v>
      </c>
      <c r="H318" s="8">
        <v>57600</v>
      </c>
      <c r="I318" s="5" t="s">
        <v>20</v>
      </c>
      <c r="J318" s="5" t="s">
        <v>16</v>
      </c>
      <c r="K318" s="5" t="s">
        <v>21</v>
      </c>
    </row>
    <row r="319" spans="1:11" x14ac:dyDescent="0.25">
      <c r="A319" s="3">
        <v>900242742</v>
      </c>
      <c r="B319" s="3" t="s">
        <v>19</v>
      </c>
      <c r="C319" s="4" t="s">
        <v>14</v>
      </c>
      <c r="D319" s="4">
        <v>41873</v>
      </c>
      <c r="E319" s="6">
        <v>44102.593055555553</v>
      </c>
      <c r="F319" s="6">
        <v>44120</v>
      </c>
      <c r="G319" s="8">
        <v>222600</v>
      </c>
      <c r="H319" s="8">
        <v>57600</v>
      </c>
      <c r="I319" s="5" t="s">
        <v>20</v>
      </c>
      <c r="J319" s="5" t="s">
        <v>16</v>
      </c>
      <c r="K319" s="5" t="s">
        <v>21</v>
      </c>
    </row>
    <row r="320" spans="1:11" x14ac:dyDescent="0.25">
      <c r="A320" s="3">
        <v>900242742</v>
      </c>
      <c r="B320" s="3" t="s">
        <v>19</v>
      </c>
      <c r="C320" s="4" t="s">
        <v>14</v>
      </c>
      <c r="D320" s="4">
        <v>46964</v>
      </c>
      <c r="E320" s="6">
        <v>44130.635416666664</v>
      </c>
      <c r="F320" s="6">
        <v>44142</v>
      </c>
      <c r="G320" s="8">
        <v>217000</v>
      </c>
      <c r="H320" s="8">
        <v>217000</v>
      </c>
      <c r="I320" s="5" t="s">
        <v>20</v>
      </c>
      <c r="J320" s="5" t="s">
        <v>16</v>
      </c>
      <c r="K320" s="5" t="s">
        <v>17</v>
      </c>
    </row>
    <row r="321" spans="1:11" x14ac:dyDescent="0.25">
      <c r="A321" s="3">
        <v>900242742</v>
      </c>
      <c r="B321" s="3" t="s">
        <v>19</v>
      </c>
      <c r="C321" s="4" t="s">
        <v>14</v>
      </c>
      <c r="D321" s="4">
        <v>37250</v>
      </c>
      <c r="E321" s="6">
        <v>44069.572916666664</v>
      </c>
      <c r="F321" s="6">
        <v>44077</v>
      </c>
      <c r="G321" s="8">
        <v>400000</v>
      </c>
      <c r="H321" s="8">
        <v>400000</v>
      </c>
      <c r="I321" s="5" t="s">
        <v>20</v>
      </c>
      <c r="J321" s="5" t="s">
        <v>16</v>
      </c>
      <c r="K321" s="5" t="s">
        <v>21</v>
      </c>
    </row>
    <row r="322" spans="1:11" x14ac:dyDescent="0.25">
      <c r="A322" s="3">
        <v>900242742</v>
      </c>
      <c r="B322" s="3" t="s">
        <v>19</v>
      </c>
      <c r="C322" s="4" t="s">
        <v>14</v>
      </c>
      <c r="D322" s="4">
        <v>35255</v>
      </c>
      <c r="E322" s="6">
        <v>44052.678472222222</v>
      </c>
      <c r="F322" s="6">
        <v>44079</v>
      </c>
      <c r="G322" s="8">
        <v>400000</v>
      </c>
      <c r="H322" s="8">
        <v>400000</v>
      </c>
      <c r="I322" s="5" t="s">
        <v>20</v>
      </c>
      <c r="J322" s="5" t="s">
        <v>16</v>
      </c>
      <c r="K322" s="5" t="s">
        <v>21</v>
      </c>
    </row>
    <row r="323" spans="1:11" x14ac:dyDescent="0.25">
      <c r="A323" s="3">
        <v>900242742</v>
      </c>
      <c r="B323" s="3" t="s">
        <v>19</v>
      </c>
      <c r="C323" s="4" t="s">
        <v>14</v>
      </c>
      <c r="D323" s="4">
        <v>35256</v>
      </c>
      <c r="E323" s="6">
        <v>44052.681944444441</v>
      </c>
      <c r="F323" s="6">
        <v>44079</v>
      </c>
      <c r="G323" s="8">
        <v>400000</v>
      </c>
      <c r="H323" s="8">
        <v>400000</v>
      </c>
      <c r="I323" s="5" t="s">
        <v>20</v>
      </c>
      <c r="J323" s="5" t="s">
        <v>16</v>
      </c>
      <c r="K323" s="5" t="s">
        <v>21</v>
      </c>
    </row>
    <row r="324" spans="1:11" x14ac:dyDescent="0.25">
      <c r="A324" s="3">
        <v>900242742</v>
      </c>
      <c r="B324" s="3" t="s">
        <v>19</v>
      </c>
      <c r="C324" s="4" t="s">
        <v>14</v>
      </c>
      <c r="D324" s="4">
        <v>34212</v>
      </c>
      <c r="E324" s="6">
        <v>44043.611805555556</v>
      </c>
      <c r="F324" s="6">
        <v>44054</v>
      </c>
      <c r="G324" s="8">
        <v>29078483</v>
      </c>
      <c r="H324" s="8">
        <v>741525</v>
      </c>
      <c r="I324" s="5" t="s">
        <v>20</v>
      </c>
      <c r="J324" s="5" t="s">
        <v>16</v>
      </c>
      <c r="K324" s="5" t="s">
        <v>21</v>
      </c>
    </row>
    <row r="325" spans="1:11" x14ac:dyDescent="0.25">
      <c r="A325" s="3">
        <v>900242742</v>
      </c>
      <c r="B325" s="3" t="s">
        <v>19</v>
      </c>
      <c r="C325" s="4" t="s">
        <v>14</v>
      </c>
      <c r="D325" s="4">
        <v>35258</v>
      </c>
      <c r="E325" s="6">
        <v>44052.686111111114</v>
      </c>
      <c r="F325" s="6">
        <v>44079</v>
      </c>
      <c r="G325" s="8">
        <v>400000</v>
      </c>
      <c r="H325" s="8">
        <v>400000</v>
      </c>
      <c r="I325" s="5" t="s">
        <v>20</v>
      </c>
      <c r="J325" s="5" t="s">
        <v>16</v>
      </c>
      <c r="K325" s="5" t="s">
        <v>21</v>
      </c>
    </row>
    <row r="326" spans="1:11" x14ac:dyDescent="0.25">
      <c r="A326" s="3">
        <v>900242742</v>
      </c>
      <c r="B326" s="3" t="s">
        <v>19</v>
      </c>
      <c r="C326" s="4" t="s">
        <v>14</v>
      </c>
      <c r="D326" s="4">
        <v>35261</v>
      </c>
      <c r="E326" s="6">
        <v>44052.693055555559</v>
      </c>
      <c r="F326" s="6">
        <v>44079</v>
      </c>
      <c r="G326" s="8">
        <v>400000</v>
      </c>
      <c r="H326" s="8">
        <v>400000</v>
      </c>
      <c r="I326" s="5" t="s">
        <v>20</v>
      </c>
      <c r="J326" s="5" t="s">
        <v>16</v>
      </c>
      <c r="K326" s="5" t="s">
        <v>21</v>
      </c>
    </row>
    <row r="327" spans="1:11" x14ac:dyDescent="0.25">
      <c r="A327" s="3">
        <v>900242742</v>
      </c>
      <c r="B327" s="3" t="s">
        <v>19</v>
      </c>
      <c r="C327" s="4" t="s">
        <v>14</v>
      </c>
      <c r="D327" s="4">
        <v>26939</v>
      </c>
      <c r="E327" s="6">
        <v>44014.676388888889</v>
      </c>
      <c r="F327" s="6">
        <v>44025</v>
      </c>
      <c r="G327" s="8">
        <v>145150308</v>
      </c>
      <c r="H327" s="8">
        <v>141103636</v>
      </c>
      <c r="I327" s="5" t="s">
        <v>20</v>
      </c>
      <c r="J327" s="5" t="s">
        <v>16</v>
      </c>
      <c r="K327" s="5" t="s">
        <v>21</v>
      </c>
    </row>
    <row r="328" spans="1:11" x14ac:dyDescent="0.25">
      <c r="A328" s="3">
        <v>900242742</v>
      </c>
      <c r="B328" s="3" t="s">
        <v>19</v>
      </c>
      <c r="C328" s="4" t="s">
        <v>14</v>
      </c>
      <c r="D328" s="4">
        <v>21248</v>
      </c>
      <c r="E328" s="6">
        <v>43986.751388888886</v>
      </c>
      <c r="F328" s="6">
        <v>44025</v>
      </c>
      <c r="G328" s="8">
        <v>128472</v>
      </c>
      <c r="H328" s="8">
        <v>128472</v>
      </c>
      <c r="I328" s="5" t="s">
        <v>20</v>
      </c>
      <c r="J328" s="5" t="s">
        <v>16</v>
      </c>
      <c r="K328" s="5" t="s">
        <v>21</v>
      </c>
    </row>
    <row r="329" spans="1:11" x14ac:dyDescent="0.25">
      <c r="A329" s="3">
        <v>900242742</v>
      </c>
      <c r="B329" s="3" t="s">
        <v>19</v>
      </c>
      <c r="C329" s="4" t="s">
        <v>14</v>
      </c>
      <c r="D329" s="4">
        <v>4928</v>
      </c>
      <c r="E329" s="6">
        <v>43920.578472222223</v>
      </c>
      <c r="F329" s="6">
        <v>43936</v>
      </c>
      <c r="G329" s="8">
        <v>26540368</v>
      </c>
      <c r="H329" s="8">
        <v>8444650</v>
      </c>
      <c r="I329" s="5" t="s">
        <v>20</v>
      </c>
      <c r="J329" s="5" t="s">
        <v>16</v>
      </c>
      <c r="K329" s="5" t="s">
        <v>21</v>
      </c>
    </row>
    <row r="330" spans="1:11" x14ac:dyDescent="0.25">
      <c r="A330" s="3">
        <v>900242742</v>
      </c>
      <c r="B330" s="3" t="s">
        <v>19</v>
      </c>
      <c r="C330" s="4" t="s">
        <v>14</v>
      </c>
      <c r="D330" s="4">
        <v>7898</v>
      </c>
      <c r="E330" s="6">
        <v>43930.362500000003</v>
      </c>
      <c r="F330" s="6">
        <v>43936</v>
      </c>
      <c r="G330" s="8">
        <v>39549744</v>
      </c>
      <c r="H330" s="8">
        <v>39549744</v>
      </c>
      <c r="I330" s="5" t="s">
        <v>20</v>
      </c>
      <c r="J330" s="5" t="s">
        <v>16</v>
      </c>
      <c r="K330" s="5" t="s">
        <v>21</v>
      </c>
    </row>
    <row r="331" spans="1:11" x14ac:dyDescent="0.25">
      <c r="A331" s="3">
        <v>900242742</v>
      </c>
      <c r="B331" s="3" t="s">
        <v>19</v>
      </c>
      <c r="C331" s="4" t="s">
        <v>15</v>
      </c>
      <c r="D331" s="4">
        <v>15362</v>
      </c>
      <c r="E331" s="6">
        <v>43846.649305555555</v>
      </c>
      <c r="F331" s="6">
        <v>43867</v>
      </c>
      <c r="G331" s="8">
        <v>7815539</v>
      </c>
      <c r="H331" s="8">
        <v>7815539</v>
      </c>
      <c r="I331" s="5" t="s">
        <v>20</v>
      </c>
      <c r="J331" s="5" t="s">
        <v>16</v>
      </c>
      <c r="K331" s="5" t="s">
        <v>21</v>
      </c>
    </row>
    <row r="332" spans="1:11" x14ac:dyDescent="0.25">
      <c r="A332" s="3">
        <v>900242742</v>
      </c>
      <c r="B332" s="3" t="s">
        <v>19</v>
      </c>
      <c r="C332" s="4" t="s">
        <v>15</v>
      </c>
      <c r="D332" s="4">
        <v>18049</v>
      </c>
      <c r="E332" s="6">
        <v>43859.425000000003</v>
      </c>
      <c r="F332" s="6">
        <v>43867</v>
      </c>
      <c r="G332" s="8">
        <v>10051212</v>
      </c>
      <c r="H332" s="8">
        <v>10051212</v>
      </c>
      <c r="I332" s="5" t="s">
        <v>20</v>
      </c>
      <c r="J332" s="5" t="s">
        <v>16</v>
      </c>
      <c r="K332" s="5" t="s">
        <v>21</v>
      </c>
    </row>
    <row r="333" spans="1:11" x14ac:dyDescent="0.25">
      <c r="A333" s="3">
        <v>900242742</v>
      </c>
      <c r="B333" s="3" t="s">
        <v>19</v>
      </c>
      <c r="C333" s="4" t="s">
        <v>15</v>
      </c>
      <c r="D333" s="4">
        <v>12386</v>
      </c>
      <c r="E333" s="6">
        <v>43837.654861111114</v>
      </c>
      <c r="F333" s="6">
        <v>43840</v>
      </c>
      <c r="G333" s="8">
        <v>2810178</v>
      </c>
      <c r="H333" s="8">
        <v>2810178</v>
      </c>
      <c r="I333" s="5" t="s">
        <v>20</v>
      </c>
      <c r="J333" s="5" t="s">
        <v>16</v>
      </c>
      <c r="K333" s="5" t="s">
        <v>21</v>
      </c>
    </row>
    <row r="334" spans="1:11" x14ac:dyDescent="0.25">
      <c r="A334" s="3">
        <v>900242742</v>
      </c>
      <c r="B334" s="3" t="s">
        <v>19</v>
      </c>
      <c r="C334" s="4" t="s">
        <v>15</v>
      </c>
      <c r="D334" s="4">
        <v>17761</v>
      </c>
      <c r="E334" s="6">
        <v>43858.569444444445</v>
      </c>
      <c r="F334" s="6">
        <v>43867</v>
      </c>
      <c r="G334" s="8">
        <v>12863809</v>
      </c>
      <c r="H334" s="8">
        <v>12863809</v>
      </c>
      <c r="I334" s="5" t="s">
        <v>20</v>
      </c>
      <c r="J334" s="5" t="s">
        <v>16</v>
      </c>
      <c r="K334" s="5" t="s">
        <v>21</v>
      </c>
    </row>
    <row r="335" spans="1:11" x14ac:dyDescent="0.25">
      <c r="A335" s="3">
        <v>900242742</v>
      </c>
      <c r="B335" s="3" t="s">
        <v>19</v>
      </c>
      <c r="C335" s="4" t="s">
        <v>15</v>
      </c>
      <c r="D335" s="4">
        <v>19243</v>
      </c>
      <c r="E335" s="6">
        <v>43864.627083333333</v>
      </c>
      <c r="F335" s="6">
        <v>43867</v>
      </c>
      <c r="G335" s="8">
        <v>14432149</v>
      </c>
      <c r="H335" s="8">
        <v>14432149</v>
      </c>
      <c r="I335" s="5" t="s">
        <v>20</v>
      </c>
      <c r="J335" s="5" t="s">
        <v>16</v>
      </c>
      <c r="K335" s="5" t="s">
        <v>21</v>
      </c>
    </row>
    <row r="336" spans="1:11" x14ac:dyDescent="0.25">
      <c r="A336" s="3">
        <v>900242742</v>
      </c>
      <c r="B336" s="3" t="s">
        <v>19</v>
      </c>
      <c r="C336" s="4" t="s">
        <v>13</v>
      </c>
      <c r="D336" s="4">
        <v>47882</v>
      </c>
      <c r="E336" s="6">
        <v>43760.336111111108</v>
      </c>
      <c r="F336" s="6">
        <v>43789</v>
      </c>
      <c r="G336" s="8">
        <v>81157662</v>
      </c>
      <c r="H336" s="8">
        <v>81157662</v>
      </c>
      <c r="I336" s="5" t="s">
        <v>20</v>
      </c>
      <c r="J336" s="5" t="s">
        <v>16</v>
      </c>
      <c r="K336" s="5" t="s">
        <v>21</v>
      </c>
    </row>
    <row r="337" spans="1:11" x14ac:dyDescent="0.25">
      <c r="A337" s="3">
        <v>900242742</v>
      </c>
      <c r="B337" s="3" t="s">
        <v>19</v>
      </c>
      <c r="C337" s="4" t="s">
        <v>14</v>
      </c>
      <c r="D337" s="4">
        <v>3585</v>
      </c>
      <c r="E337" s="6">
        <v>43915.400694444441</v>
      </c>
      <c r="F337" s="6">
        <v>43936</v>
      </c>
      <c r="G337" s="8">
        <v>20450303</v>
      </c>
      <c r="H337" s="8">
        <v>20450303</v>
      </c>
      <c r="I337" s="5" t="s">
        <v>20</v>
      </c>
      <c r="J337" s="5" t="s">
        <v>16</v>
      </c>
      <c r="K337" s="5" t="s">
        <v>21</v>
      </c>
    </row>
    <row r="338" spans="1:11" x14ac:dyDescent="0.25">
      <c r="A338" s="3">
        <v>900242742</v>
      </c>
      <c r="B338" s="3" t="s">
        <v>19</v>
      </c>
      <c r="C338" s="4" t="s">
        <v>13</v>
      </c>
      <c r="D338" s="4">
        <v>51899</v>
      </c>
      <c r="E338" s="6">
        <v>43781.647222222222</v>
      </c>
      <c r="F338" s="6">
        <v>43789</v>
      </c>
      <c r="G338" s="8">
        <v>10540166</v>
      </c>
      <c r="H338" s="8">
        <v>10513029</v>
      </c>
      <c r="I338" s="5" t="s">
        <v>20</v>
      </c>
      <c r="J338" s="5" t="s">
        <v>16</v>
      </c>
      <c r="K338" s="5" t="s">
        <v>21</v>
      </c>
    </row>
    <row r="339" spans="1:11" x14ac:dyDescent="0.25">
      <c r="A339" s="3">
        <v>900242742</v>
      </c>
      <c r="B339" s="3" t="s">
        <v>19</v>
      </c>
      <c r="C339" s="4" t="s">
        <v>13</v>
      </c>
      <c r="D339" s="4">
        <v>37824</v>
      </c>
      <c r="E339" s="6">
        <v>43727.361805555556</v>
      </c>
      <c r="F339" s="6">
        <v>43740</v>
      </c>
      <c r="G339" s="8">
        <v>57757688</v>
      </c>
      <c r="H339" s="8">
        <v>57757688</v>
      </c>
      <c r="I339" s="5" t="s">
        <v>20</v>
      </c>
      <c r="J339" s="5" t="s">
        <v>16</v>
      </c>
      <c r="K339" s="5" t="s">
        <v>21</v>
      </c>
    </row>
    <row r="340" spans="1:11" x14ac:dyDescent="0.25">
      <c r="A340" s="3">
        <v>900242742</v>
      </c>
      <c r="B340" s="3" t="s">
        <v>19</v>
      </c>
      <c r="C340" s="4" t="s">
        <v>13</v>
      </c>
      <c r="D340" s="4">
        <v>50875</v>
      </c>
      <c r="E340" s="6">
        <v>43775.636111111111</v>
      </c>
      <c r="F340" s="6">
        <v>43789</v>
      </c>
      <c r="G340" s="8">
        <v>21654540</v>
      </c>
      <c r="H340" s="8">
        <v>17862554</v>
      </c>
      <c r="I340" s="5" t="s">
        <v>20</v>
      </c>
      <c r="J340" s="5" t="s">
        <v>16</v>
      </c>
      <c r="K340" s="5" t="s">
        <v>21</v>
      </c>
    </row>
    <row r="341" spans="1:11" x14ac:dyDescent="0.25">
      <c r="A341" s="3">
        <v>900242742</v>
      </c>
      <c r="B341" s="3" t="s">
        <v>19</v>
      </c>
      <c r="C341" s="4" t="s">
        <v>14</v>
      </c>
      <c r="D341" s="4">
        <v>8704</v>
      </c>
      <c r="E341" s="6">
        <v>43935.664583333331</v>
      </c>
      <c r="F341" s="6">
        <v>43955</v>
      </c>
      <c r="G341" s="8">
        <v>14795174</v>
      </c>
      <c r="H341" s="8">
        <v>1737795</v>
      </c>
      <c r="I341" s="5" t="s">
        <v>20</v>
      </c>
      <c r="J341" s="5" t="s">
        <v>16</v>
      </c>
      <c r="K341" s="5" t="s">
        <v>21</v>
      </c>
    </row>
    <row r="342" spans="1:11" x14ac:dyDescent="0.25">
      <c r="A342" s="3">
        <v>900242742</v>
      </c>
      <c r="B342" s="3" t="s">
        <v>19</v>
      </c>
      <c r="C342" s="4" t="s">
        <v>13</v>
      </c>
      <c r="D342" s="4">
        <v>23319</v>
      </c>
      <c r="E342" s="6">
        <v>43626.556944444441</v>
      </c>
      <c r="F342" s="6">
        <v>43629</v>
      </c>
      <c r="G342" s="8">
        <v>17918953</v>
      </c>
      <c r="H342" s="8">
        <v>17918953</v>
      </c>
      <c r="I342" s="5" t="s">
        <v>20</v>
      </c>
      <c r="J342" s="5" t="s">
        <v>16</v>
      </c>
      <c r="K342" s="5" t="s">
        <v>21</v>
      </c>
    </row>
    <row r="343" spans="1:11" x14ac:dyDescent="0.25">
      <c r="A343" s="3">
        <v>900242742</v>
      </c>
      <c r="B343" s="3" t="s">
        <v>19</v>
      </c>
      <c r="C343" s="4" t="s">
        <v>14</v>
      </c>
      <c r="D343" s="4">
        <v>253439</v>
      </c>
      <c r="E343" s="6">
        <v>45015.426388888889</v>
      </c>
      <c r="F343" s="6">
        <v>45036</v>
      </c>
      <c r="G343" s="8">
        <v>1374141</v>
      </c>
      <c r="H343" s="8">
        <v>1374141</v>
      </c>
      <c r="I343" s="5" t="s">
        <v>20</v>
      </c>
      <c r="J343" s="5" t="s">
        <v>16</v>
      </c>
      <c r="K343" s="5" t="s">
        <v>21</v>
      </c>
    </row>
    <row r="344" spans="1:11" x14ac:dyDescent="0.25">
      <c r="A344" s="3">
        <v>900242742</v>
      </c>
      <c r="B344" s="3" t="s">
        <v>19</v>
      </c>
      <c r="C344" s="4" t="s">
        <v>13</v>
      </c>
      <c r="D344" s="4">
        <v>20779</v>
      </c>
      <c r="E344" s="6">
        <v>43609.334722222222</v>
      </c>
      <c r="F344" s="6">
        <v>43626</v>
      </c>
      <c r="G344" s="8">
        <v>22756813</v>
      </c>
      <c r="H344" s="8">
        <v>22756813</v>
      </c>
      <c r="I344" s="5" t="s">
        <v>20</v>
      </c>
      <c r="J344" s="5" t="s">
        <v>16</v>
      </c>
      <c r="K344" s="5" t="s">
        <v>21</v>
      </c>
    </row>
    <row r="345" spans="1:11" x14ac:dyDescent="0.25">
      <c r="A345" s="3">
        <v>900242742</v>
      </c>
      <c r="B345" s="3" t="s">
        <v>19</v>
      </c>
      <c r="C345" s="4" t="s">
        <v>13</v>
      </c>
      <c r="D345" s="4">
        <v>17936</v>
      </c>
      <c r="E345" s="6">
        <v>43594.468055555553</v>
      </c>
      <c r="F345" s="6">
        <v>43626</v>
      </c>
      <c r="G345" s="8">
        <v>7129416</v>
      </c>
      <c r="H345" s="8">
        <v>7129416</v>
      </c>
      <c r="I345" s="5" t="s">
        <v>20</v>
      </c>
      <c r="J345" s="5" t="s">
        <v>16</v>
      </c>
      <c r="K345" s="5" t="s">
        <v>21</v>
      </c>
    </row>
    <row r="346" spans="1:11" x14ac:dyDescent="0.25">
      <c r="A346" s="3">
        <v>900242742</v>
      </c>
      <c r="B346" s="3" t="s">
        <v>19</v>
      </c>
      <c r="C346" s="4" t="s">
        <v>14</v>
      </c>
      <c r="D346" s="4">
        <v>24855</v>
      </c>
      <c r="E346" s="6">
        <v>44001.382638888892</v>
      </c>
      <c r="F346" s="6">
        <v>44026</v>
      </c>
      <c r="G346" s="8">
        <v>9231592</v>
      </c>
      <c r="H346" s="8">
        <v>300375</v>
      </c>
      <c r="I346" s="5" t="s">
        <v>20</v>
      </c>
      <c r="J346" s="5" t="s">
        <v>16</v>
      </c>
      <c r="K346" s="5" t="s">
        <v>21</v>
      </c>
    </row>
    <row r="347" spans="1:11" x14ac:dyDescent="0.25">
      <c r="A347" s="3">
        <v>900242742</v>
      </c>
      <c r="B347" s="3" t="s">
        <v>19</v>
      </c>
      <c r="C347" s="4" t="s">
        <v>13</v>
      </c>
      <c r="D347" s="4">
        <v>10814</v>
      </c>
      <c r="E347" s="6">
        <v>43550.484722222223</v>
      </c>
      <c r="F347" s="6">
        <v>43556</v>
      </c>
      <c r="G347" s="8">
        <v>500000</v>
      </c>
      <c r="H347" s="8">
        <v>500000</v>
      </c>
      <c r="I347" s="5" t="s">
        <v>20</v>
      </c>
      <c r="J347" s="5" t="s">
        <v>16</v>
      </c>
      <c r="K347" s="5" t="s">
        <v>21</v>
      </c>
    </row>
    <row r="348" spans="1:11" x14ac:dyDescent="0.25">
      <c r="A348" s="3">
        <v>900242742</v>
      </c>
      <c r="B348" s="3" t="s">
        <v>19</v>
      </c>
      <c r="C348" s="4" t="s">
        <v>13</v>
      </c>
      <c r="D348" s="4">
        <v>6072</v>
      </c>
      <c r="E348" s="6">
        <v>43516.478472222225</v>
      </c>
      <c r="F348" s="6">
        <v>43539</v>
      </c>
      <c r="G348" s="8">
        <v>5593173</v>
      </c>
      <c r="H348" s="8">
        <v>5593173</v>
      </c>
      <c r="I348" s="5" t="s">
        <v>20</v>
      </c>
      <c r="J348" s="5" t="s">
        <v>16</v>
      </c>
      <c r="K348" s="5" t="s">
        <v>21</v>
      </c>
    </row>
    <row r="349" spans="1:11" x14ac:dyDescent="0.25">
      <c r="A349" s="3">
        <v>900242742</v>
      </c>
      <c r="B349" s="3" t="s">
        <v>19</v>
      </c>
      <c r="C349" s="4" t="s">
        <v>13</v>
      </c>
      <c r="D349" s="4">
        <v>10860</v>
      </c>
      <c r="E349" s="6">
        <v>43550.630555555559</v>
      </c>
      <c r="F349" s="6">
        <v>43556</v>
      </c>
      <c r="G349" s="8">
        <v>5518319</v>
      </c>
      <c r="H349" s="8">
        <v>5518319</v>
      </c>
      <c r="I349" s="5" t="s">
        <v>20</v>
      </c>
      <c r="J349" s="5" t="s">
        <v>16</v>
      </c>
      <c r="K349" s="5" t="s">
        <v>21</v>
      </c>
    </row>
    <row r="350" spans="1:11" x14ac:dyDescent="0.25">
      <c r="A350" s="3">
        <v>900242742</v>
      </c>
      <c r="B350" s="3" t="s">
        <v>19</v>
      </c>
      <c r="C350" s="4" t="s">
        <v>13</v>
      </c>
      <c r="D350" s="4">
        <v>5410</v>
      </c>
      <c r="E350" s="6">
        <v>43511.373611111114</v>
      </c>
      <c r="F350" s="6">
        <v>43539</v>
      </c>
      <c r="G350" s="8">
        <v>348800</v>
      </c>
      <c r="H350" s="8">
        <v>348800</v>
      </c>
      <c r="I350" s="5" t="s">
        <v>20</v>
      </c>
      <c r="J350" s="5" t="s">
        <v>16</v>
      </c>
      <c r="K350" s="5" t="s">
        <v>21</v>
      </c>
    </row>
    <row r="351" spans="1:11" x14ac:dyDescent="0.25">
      <c r="A351" s="3">
        <v>900242742</v>
      </c>
      <c r="B351" s="3" t="s">
        <v>19</v>
      </c>
      <c r="C351" s="4" t="s">
        <v>13</v>
      </c>
      <c r="D351" s="4">
        <v>11030</v>
      </c>
      <c r="E351" s="6">
        <v>43551.456250000003</v>
      </c>
      <c r="F351" s="6">
        <v>43556</v>
      </c>
      <c r="G351" s="8">
        <v>18207190</v>
      </c>
      <c r="H351" s="8">
        <v>18207190</v>
      </c>
      <c r="I351" s="5" t="s">
        <v>20</v>
      </c>
      <c r="J351" s="5" t="s">
        <v>16</v>
      </c>
      <c r="K351" s="5" t="s">
        <v>21</v>
      </c>
    </row>
    <row r="352" spans="1:11" x14ac:dyDescent="0.25">
      <c r="A352" s="3">
        <v>900242742</v>
      </c>
      <c r="B352" s="3" t="s">
        <v>19</v>
      </c>
      <c r="C352" s="4" t="s">
        <v>11</v>
      </c>
      <c r="D352" s="4">
        <v>420520</v>
      </c>
      <c r="E352" s="6">
        <v>43438.387499999997</v>
      </c>
      <c r="F352" s="6">
        <v>43483</v>
      </c>
      <c r="G352" s="8">
        <v>30507426</v>
      </c>
      <c r="H352" s="8">
        <v>1466906</v>
      </c>
      <c r="I352" s="5" t="s">
        <v>20</v>
      </c>
      <c r="J352" s="5" t="s">
        <v>16</v>
      </c>
      <c r="K352" s="5" t="s">
        <v>21</v>
      </c>
    </row>
    <row r="353" spans="1:11" x14ac:dyDescent="0.25">
      <c r="A353" s="3">
        <v>900242742</v>
      </c>
      <c r="B353" s="3" t="s">
        <v>19</v>
      </c>
      <c r="C353" s="4" t="s">
        <v>11</v>
      </c>
      <c r="D353" s="4">
        <v>423197</v>
      </c>
      <c r="E353" s="6">
        <v>43448.427777777775</v>
      </c>
      <c r="F353" s="6">
        <v>43483</v>
      </c>
      <c r="G353" s="8">
        <v>67578020</v>
      </c>
      <c r="H353" s="8">
        <v>84750</v>
      </c>
      <c r="I353" s="5" t="s">
        <v>20</v>
      </c>
      <c r="J353" s="5" t="s">
        <v>16</v>
      </c>
      <c r="K353" s="5" t="s">
        <v>21</v>
      </c>
    </row>
    <row r="354" spans="1:11" x14ac:dyDescent="0.25">
      <c r="A354" s="3">
        <v>900242742</v>
      </c>
      <c r="B354" s="3" t="s">
        <v>19</v>
      </c>
      <c r="C354" s="4" t="s">
        <v>13</v>
      </c>
      <c r="D354" s="4">
        <v>37051</v>
      </c>
      <c r="E354" s="6">
        <v>43724.444444444445</v>
      </c>
      <c r="F354" s="6">
        <v>43727</v>
      </c>
      <c r="G354" s="8">
        <v>33334823</v>
      </c>
      <c r="H354" s="8">
        <v>33334823</v>
      </c>
      <c r="I354" s="5" t="s">
        <v>20</v>
      </c>
      <c r="J354" s="5" t="s">
        <v>16</v>
      </c>
      <c r="K354" s="5" t="s">
        <v>21</v>
      </c>
    </row>
    <row r="355" spans="1:11" x14ac:dyDescent="0.25">
      <c r="A355" s="3">
        <v>900242742</v>
      </c>
      <c r="B355" s="3" t="s">
        <v>19</v>
      </c>
      <c r="C355" s="4" t="s">
        <v>11</v>
      </c>
      <c r="D355" s="4">
        <v>390722</v>
      </c>
      <c r="E355" s="6">
        <v>43286.492361111108</v>
      </c>
      <c r="F355" s="6">
        <v>43300</v>
      </c>
      <c r="G355" s="8">
        <v>30106192</v>
      </c>
      <c r="H355" s="8">
        <v>9789674</v>
      </c>
      <c r="I355" s="5" t="s">
        <v>20</v>
      </c>
      <c r="J355" s="5" t="s">
        <v>16</v>
      </c>
      <c r="K355" s="5" t="s">
        <v>21</v>
      </c>
    </row>
    <row r="356" spans="1:11" x14ac:dyDescent="0.25">
      <c r="A356" s="3">
        <v>900242742</v>
      </c>
      <c r="B356" s="3" t="s">
        <v>19</v>
      </c>
      <c r="C356" s="4" t="s">
        <v>11</v>
      </c>
      <c r="D356" s="4">
        <v>419481</v>
      </c>
      <c r="E356" s="6">
        <v>43431.676388888889</v>
      </c>
      <c r="F356" s="6">
        <v>43483</v>
      </c>
      <c r="G356" s="8">
        <v>6915266</v>
      </c>
      <c r="H356" s="8">
        <v>1675772</v>
      </c>
      <c r="I356" s="5" t="s">
        <v>20</v>
      </c>
      <c r="J356" s="5" t="s">
        <v>16</v>
      </c>
      <c r="K356" s="5" t="s">
        <v>21</v>
      </c>
    </row>
    <row r="357" spans="1:11" x14ac:dyDescent="0.25">
      <c r="A357" s="3">
        <v>900242742</v>
      </c>
      <c r="B357" s="3" t="s">
        <v>19</v>
      </c>
      <c r="C357" s="4" t="s">
        <v>11</v>
      </c>
      <c r="D357" s="4">
        <v>394494</v>
      </c>
      <c r="E357" s="6">
        <v>43305.750694444447</v>
      </c>
      <c r="F357" s="6">
        <v>43363</v>
      </c>
      <c r="G357" s="8">
        <v>13854383</v>
      </c>
      <c r="H357" s="8">
        <v>13854383</v>
      </c>
      <c r="I357" s="5" t="s">
        <v>20</v>
      </c>
      <c r="J357" s="5" t="s">
        <v>16</v>
      </c>
      <c r="K357" s="5" t="s">
        <v>21</v>
      </c>
    </row>
    <row r="358" spans="1:11" x14ac:dyDescent="0.25">
      <c r="A358" s="3">
        <v>900242742</v>
      </c>
      <c r="B358" s="3" t="s">
        <v>19</v>
      </c>
      <c r="C358" s="4" t="s">
        <v>11</v>
      </c>
      <c r="D358" s="4">
        <v>393040</v>
      </c>
      <c r="E358" s="6">
        <v>43298.416666666664</v>
      </c>
      <c r="F358" s="6">
        <v>43329</v>
      </c>
      <c r="G358" s="8">
        <v>12946072</v>
      </c>
      <c r="H358" s="8">
        <v>925268</v>
      </c>
      <c r="I358" s="5" t="s">
        <v>20</v>
      </c>
      <c r="J358" s="5" t="s">
        <v>16</v>
      </c>
      <c r="K358" s="5" t="s">
        <v>21</v>
      </c>
    </row>
    <row r="359" spans="1:11" x14ac:dyDescent="0.25">
      <c r="A359" s="3">
        <v>900242742</v>
      </c>
      <c r="B359" s="3" t="s">
        <v>19</v>
      </c>
      <c r="C359" s="4" t="s">
        <v>13</v>
      </c>
      <c r="D359" s="4">
        <v>22182</v>
      </c>
      <c r="E359" s="6">
        <v>43620.414583333331</v>
      </c>
      <c r="F359" s="6">
        <v>43626</v>
      </c>
      <c r="G359" s="8">
        <v>15420456</v>
      </c>
      <c r="H359" s="8">
        <v>15420456</v>
      </c>
      <c r="I359" s="5" t="s">
        <v>20</v>
      </c>
      <c r="J359" s="5" t="s">
        <v>16</v>
      </c>
      <c r="K359" s="5" t="s">
        <v>21</v>
      </c>
    </row>
    <row r="360" spans="1:11" x14ac:dyDescent="0.25">
      <c r="A360" s="3">
        <v>900242742</v>
      </c>
      <c r="B360" s="3" t="s">
        <v>19</v>
      </c>
      <c r="C360" s="4" t="s">
        <v>11</v>
      </c>
      <c r="D360" s="4">
        <v>350761</v>
      </c>
      <c r="E360" s="6">
        <v>43105.7</v>
      </c>
      <c r="F360" s="6">
        <v>43132</v>
      </c>
      <c r="G360" s="8">
        <v>16256483</v>
      </c>
      <c r="H360" s="8">
        <v>16256483</v>
      </c>
      <c r="I360" s="5" t="s">
        <v>20</v>
      </c>
      <c r="J360" s="5" t="s">
        <v>16</v>
      </c>
      <c r="K360" s="5" t="s">
        <v>21</v>
      </c>
    </row>
    <row r="361" spans="1:11" x14ac:dyDescent="0.25">
      <c r="A361" s="3">
        <v>900242742</v>
      </c>
      <c r="B361" s="3" t="s">
        <v>19</v>
      </c>
      <c r="C361" s="4" t="s">
        <v>11</v>
      </c>
      <c r="D361" s="4">
        <v>385642</v>
      </c>
      <c r="E361" s="6">
        <v>43266.414583333331</v>
      </c>
      <c r="F361" s="6">
        <v>43300</v>
      </c>
      <c r="G361" s="8">
        <v>44031722</v>
      </c>
      <c r="H361" s="8">
        <v>15304169</v>
      </c>
      <c r="I361" s="5" t="s">
        <v>20</v>
      </c>
      <c r="J361" s="5" t="s">
        <v>16</v>
      </c>
      <c r="K361" s="5" t="s">
        <v>21</v>
      </c>
    </row>
    <row r="362" spans="1:11" x14ac:dyDescent="0.25">
      <c r="A362" s="3">
        <v>900242742</v>
      </c>
      <c r="B362" s="3" t="s">
        <v>19</v>
      </c>
      <c r="C362" s="4" t="s">
        <v>11</v>
      </c>
      <c r="D362" s="4">
        <v>387639</v>
      </c>
      <c r="E362" s="6">
        <v>43273.602777777778</v>
      </c>
      <c r="F362" s="6">
        <v>43300</v>
      </c>
      <c r="G362" s="8">
        <v>10502942</v>
      </c>
      <c r="H362" s="8">
        <v>10502942</v>
      </c>
      <c r="I362" s="5" t="s">
        <v>20</v>
      </c>
      <c r="J362" s="5" t="s">
        <v>16</v>
      </c>
      <c r="K362" s="5" t="s">
        <v>21</v>
      </c>
    </row>
    <row r="363" spans="1:11" x14ac:dyDescent="0.25">
      <c r="A363" s="3">
        <v>900242742</v>
      </c>
      <c r="B363" s="3" t="s">
        <v>19</v>
      </c>
      <c r="C363" s="4" t="s">
        <v>11</v>
      </c>
      <c r="D363" s="4">
        <v>385941</v>
      </c>
      <c r="E363" s="6">
        <v>43268.478472222225</v>
      </c>
      <c r="F363" s="6">
        <v>43300</v>
      </c>
      <c r="G363" s="8">
        <v>6844542</v>
      </c>
      <c r="H363" s="8">
        <v>6844542</v>
      </c>
      <c r="I363" s="5" t="s">
        <v>20</v>
      </c>
      <c r="J363" s="5" t="s">
        <v>16</v>
      </c>
      <c r="K363" s="5" t="s">
        <v>21</v>
      </c>
    </row>
    <row r="364" spans="1:11" x14ac:dyDescent="0.25">
      <c r="A364" s="3">
        <v>900242742</v>
      </c>
      <c r="B364" s="3" t="s">
        <v>19</v>
      </c>
      <c r="C364" s="4" t="s">
        <v>12</v>
      </c>
      <c r="D364" s="4">
        <v>286883</v>
      </c>
      <c r="E364" s="6">
        <v>42768.357638888891</v>
      </c>
      <c r="F364" s="6">
        <v>43084</v>
      </c>
      <c r="G364" s="8">
        <v>222400</v>
      </c>
      <c r="H364" s="8">
        <v>222400</v>
      </c>
      <c r="I364" s="5" t="s">
        <v>20</v>
      </c>
      <c r="J364" s="5" t="s">
        <v>16</v>
      </c>
      <c r="K364" s="5" t="s">
        <v>21</v>
      </c>
    </row>
    <row r="365" spans="1:11" x14ac:dyDescent="0.25">
      <c r="A365" s="3">
        <v>900242742</v>
      </c>
      <c r="B365" s="3" t="s">
        <v>19</v>
      </c>
      <c r="C365" s="4" t="s">
        <v>11</v>
      </c>
      <c r="D365" s="4">
        <v>341032</v>
      </c>
      <c r="E365" s="6">
        <v>43047.577777777777</v>
      </c>
      <c r="F365" s="6">
        <v>43059</v>
      </c>
      <c r="G365" s="8">
        <v>67231883</v>
      </c>
      <c r="H365" s="8">
        <v>2901630</v>
      </c>
      <c r="I365" s="5" t="s">
        <v>20</v>
      </c>
      <c r="J365" s="5" t="s">
        <v>16</v>
      </c>
      <c r="K365" s="5" t="s">
        <v>21</v>
      </c>
    </row>
    <row r="366" spans="1:11" x14ac:dyDescent="0.25">
      <c r="A366" s="3">
        <v>900242742</v>
      </c>
      <c r="B366" s="3" t="s">
        <v>19</v>
      </c>
      <c r="C366" s="4" t="s">
        <v>12</v>
      </c>
      <c r="D366" s="4">
        <v>261004</v>
      </c>
      <c r="E366" s="6">
        <v>42674.434027777781</v>
      </c>
      <c r="F366" s="6">
        <v>42684</v>
      </c>
      <c r="G366" s="8">
        <v>1769059</v>
      </c>
      <c r="H366" s="8">
        <v>787245</v>
      </c>
      <c r="I366" s="5" t="s">
        <v>20</v>
      </c>
      <c r="J366" s="5" t="s">
        <v>16</v>
      </c>
      <c r="K366" s="5" t="s">
        <v>21</v>
      </c>
    </row>
    <row r="367" spans="1:11" x14ac:dyDescent="0.25">
      <c r="A367" s="3">
        <v>900242742</v>
      </c>
      <c r="B367" s="3" t="s">
        <v>19</v>
      </c>
      <c r="C367" s="4" t="s">
        <v>12</v>
      </c>
      <c r="D367" s="4">
        <v>238947</v>
      </c>
      <c r="E367" s="6">
        <v>42615.788194444445</v>
      </c>
      <c r="F367" s="6">
        <v>42692</v>
      </c>
      <c r="G367" s="8">
        <v>1705708</v>
      </c>
      <c r="H367" s="8">
        <v>38072</v>
      </c>
      <c r="I367" s="5" t="s">
        <v>20</v>
      </c>
      <c r="J367" s="5" t="s">
        <v>16</v>
      </c>
      <c r="K367" s="5" t="s">
        <v>21</v>
      </c>
    </row>
    <row r="368" spans="1:11" x14ac:dyDescent="0.25">
      <c r="A368" s="3">
        <v>900242742</v>
      </c>
      <c r="B368" s="3" t="s">
        <v>19</v>
      </c>
      <c r="C368" s="4" t="s">
        <v>12</v>
      </c>
      <c r="D368" s="4">
        <v>238573</v>
      </c>
      <c r="E368" s="6">
        <v>42615.364583333336</v>
      </c>
      <c r="F368" s="6">
        <v>42620</v>
      </c>
      <c r="G368" s="8">
        <v>62638615</v>
      </c>
      <c r="H368" s="8">
        <v>1252772</v>
      </c>
      <c r="I368" s="5" t="s">
        <v>20</v>
      </c>
      <c r="J368" s="5" t="s">
        <v>16</v>
      </c>
      <c r="K368" s="5" t="s">
        <v>21</v>
      </c>
    </row>
    <row r="369" spans="1:11" x14ac:dyDescent="0.25">
      <c r="A369" s="3">
        <v>900242742</v>
      </c>
      <c r="B369" s="3" t="s">
        <v>19</v>
      </c>
      <c r="C369" s="4" t="s">
        <v>12</v>
      </c>
      <c r="D369" s="4">
        <v>239304</v>
      </c>
      <c r="E369" s="6">
        <v>42617.59097222222</v>
      </c>
      <c r="F369" s="6">
        <v>42620</v>
      </c>
      <c r="G369" s="8">
        <v>10730988</v>
      </c>
      <c r="H369" s="8">
        <v>210327</v>
      </c>
      <c r="I369" s="5" t="s">
        <v>20</v>
      </c>
      <c r="J369" s="5" t="s">
        <v>16</v>
      </c>
      <c r="K369" s="5" t="s">
        <v>21</v>
      </c>
    </row>
    <row r="370" spans="1:11" x14ac:dyDescent="0.25">
      <c r="A370" s="3">
        <v>900242742</v>
      </c>
      <c r="B370" s="3" t="s">
        <v>19</v>
      </c>
      <c r="C370" s="4" t="s">
        <v>12</v>
      </c>
      <c r="D370" s="4">
        <v>229001</v>
      </c>
      <c r="E370" s="6">
        <v>42571.409722222219</v>
      </c>
      <c r="F370" s="6">
        <v>42583</v>
      </c>
      <c r="G370" s="8">
        <v>6954425</v>
      </c>
      <c r="H370" s="8">
        <v>4513006</v>
      </c>
      <c r="I370" s="5" t="s">
        <v>20</v>
      </c>
      <c r="J370" s="5" t="s">
        <v>16</v>
      </c>
      <c r="K370" s="5" t="s">
        <v>21</v>
      </c>
    </row>
    <row r="371" spans="1:11" x14ac:dyDescent="0.25">
      <c r="A371" s="3">
        <v>900242742</v>
      </c>
      <c r="B371" s="3" t="s">
        <v>19</v>
      </c>
      <c r="C371" s="4" t="s">
        <v>12</v>
      </c>
      <c r="D371" s="4">
        <v>207359</v>
      </c>
      <c r="E371" s="6">
        <v>42405.686805555553</v>
      </c>
      <c r="F371" s="6">
        <v>42710</v>
      </c>
      <c r="G371" s="8">
        <v>45274</v>
      </c>
      <c r="H371" s="8">
        <v>45274</v>
      </c>
      <c r="I371" s="5" t="s">
        <v>20</v>
      </c>
      <c r="J371" s="5" t="s">
        <v>16</v>
      </c>
      <c r="K371" s="5" t="s">
        <v>21</v>
      </c>
    </row>
    <row r="372" spans="1:11" x14ac:dyDescent="0.25">
      <c r="A372" s="3">
        <v>900242742</v>
      </c>
      <c r="B372" s="3" t="s">
        <v>19</v>
      </c>
      <c r="C372" s="4" t="s">
        <v>12</v>
      </c>
      <c r="D372" s="4">
        <v>200024</v>
      </c>
      <c r="E372" s="6">
        <v>42369.665277777778</v>
      </c>
      <c r="F372" s="6">
        <v>43075</v>
      </c>
      <c r="G372" s="8">
        <v>746900</v>
      </c>
      <c r="H372" s="8">
        <v>746900</v>
      </c>
      <c r="I372" s="5" t="s">
        <v>20</v>
      </c>
      <c r="J372" s="5" t="s">
        <v>16</v>
      </c>
      <c r="K372" s="5" t="s">
        <v>21</v>
      </c>
    </row>
    <row r="373" spans="1:11" x14ac:dyDescent="0.25">
      <c r="A373" s="3">
        <v>900242742</v>
      </c>
      <c r="B373" s="3" t="s">
        <v>19</v>
      </c>
      <c r="C373" s="4" t="s">
        <v>12</v>
      </c>
      <c r="D373" s="4">
        <v>203445</v>
      </c>
      <c r="E373" s="6">
        <v>42387.390277777777</v>
      </c>
      <c r="F373" s="6">
        <v>43075</v>
      </c>
      <c r="G373" s="8">
        <v>7517645</v>
      </c>
      <c r="H373" s="8">
        <v>7517645</v>
      </c>
      <c r="I373" s="5" t="s">
        <v>20</v>
      </c>
      <c r="J373" s="5" t="s">
        <v>16</v>
      </c>
      <c r="K373" s="5" t="s">
        <v>21</v>
      </c>
    </row>
    <row r="374" spans="1:11" x14ac:dyDescent="0.25">
      <c r="A374" s="3">
        <v>900242742</v>
      </c>
      <c r="B374" s="3" t="s">
        <v>19</v>
      </c>
      <c r="C374" s="4" t="s">
        <v>12</v>
      </c>
      <c r="D374" s="4">
        <v>213401</v>
      </c>
      <c r="E374" s="6">
        <v>42460.684027777781</v>
      </c>
      <c r="F374" s="6">
        <v>42474</v>
      </c>
      <c r="G374" s="8">
        <v>3442200</v>
      </c>
      <c r="H374" s="8">
        <v>1721100</v>
      </c>
      <c r="I374" s="5" t="s">
        <v>20</v>
      </c>
      <c r="J374" s="5" t="s">
        <v>16</v>
      </c>
      <c r="K374" s="5" t="s">
        <v>21</v>
      </c>
    </row>
    <row r="375" spans="1:11" x14ac:dyDescent="0.25">
      <c r="A375" s="3">
        <v>900242742</v>
      </c>
      <c r="B375" s="3" t="s">
        <v>19</v>
      </c>
      <c r="C375" s="4" t="s">
        <v>12</v>
      </c>
      <c r="D375" s="4">
        <v>203509</v>
      </c>
      <c r="E375" s="6">
        <v>42387.440972222219</v>
      </c>
      <c r="F375" s="6">
        <v>43075</v>
      </c>
      <c r="G375" s="8">
        <v>10033574</v>
      </c>
      <c r="H375" s="8">
        <v>10033574</v>
      </c>
      <c r="I375" s="5" t="s">
        <v>20</v>
      </c>
      <c r="J375" s="5" t="s">
        <v>16</v>
      </c>
      <c r="K375" s="5" t="s">
        <v>21</v>
      </c>
    </row>
    <row r="376" spans="1:11" x14ac:dyDescent="0.25">
      <c r="A376" s="3">
        <v>900242742</v>
      </c>
      <c r="B376" s="3" t="s">
        <v>19</v>
      </c>
      <c r="C376" s="4" t="s">
        <v>12</v>
      </c>
      <c r="D376" s="4">
        <v>201216</v>
      </c>
      <c r="E376" s="6">
        <v>42376.427083333336</v>
      </c>
      <c r="F376" s="6">
        <v>43075</v>
      </c>
      <c r="G376" s="8">
        <v>7653386</v>
      </c>
      <c r="H376" s="8">
        <v>7653386</v>
      </c>
      <c r="I376" s="5" t="s">
        <v>20</v>
      </c>
      <c r="J376" s="5" t="s">
        <v>16</v>
      </c>
      <c r="K376" s="5" t="s">
        <v>21</v>
      </c>
    </row>
    <row r="377" spans="1:11" x14ac:dyDescent="0.25">
      <c r="A377" s="3">
        <v>900242742</v>
      </c>
      <c r="B377" s="3" t="s">
        <v>19</v>
      </c>
      <c r="C377" s="4" t="s">
        <v>12</v>
      </c>
      <c r="D377" s="4">
        <v>206358</v>
      </c>
      <c r="E377" s="6">
        <v>42400.618750000001</v>
      </c>
      <c r="F377" s="6">
        <v>43075</v>
      </c>
      <c r="G377" s="8">
        <v>72440082</v>
      </c>
      <c r="H377" s="8">
        <v>72440082</v>
      </c>
      <c r="I377" s="5" t="s">
        <v>20</v>
      </c>
      <c r="J377" s="5" t="s">
        <v>16</v>
      </c>
      <c r="K377" s="5" t="s">
        <v>21</v>
      </c>
    </row>
    <row r="378" spans="1:11" x14ac:dyDescent="0.25">
      <c r="A378" s="3">
        <v>900242742</v>
      </c>
      <c r="B378" s="3" t="s">
        <v>19</v>
      </c>
      <c r="C378" s="4" t="s">
        <v>12</v>
      </c>
      <c r="D378" s="4">
        <v>201949</v>
      </c>
      <c r="E378" s="6">
        <v>42380.595138888886</v>
      </c>
      <c r="F378" s="6">
        <v>43075</v>
      </c>
      <c r="G378" s="8">
        <v>9354884</v>
      </c>
      <c r="H378" s="8">
        <v>9354884</v>
      </c>
      <c r="I378" s="5" t="s">
        <v>20</v>
      </c>
      <c r="J378" s="5" t="s">
        <v>16</v>
      </c>
      <c r="K378" s="5" t="s">
        <v>21</v>
      </c>
    </row>
    <row r="379" spans="1:11" x14ac:dyDescent="0.25">
      <c r="A379" s="3">
        <v>900242742</v>
      </c>
      <c r="B379" s="3" t="s">
        <v>19</v>
      </c>
      <c r="C379" s="4" t="s">
        <v>12</v>
      </c>
      <c r="D379" s="4">
        <v>210433</v>
      </c>
      <c r="E379" s="6">
        <v>42431.724305555559</v>
      </c>
      <c r="F379" s="6">
        <v>42494</v>
      </c>
      <c r="G379" s="8">
        <v>30419244</v>
      </c>
      <c r="H379" s="8">
        <v>30419244</v>
      </c>
      <c r="I379" s="5" t="s">
        <v>20</v>
      </c>
      <c r="J379" s="5" t="s">
        <v>16</v>
      </c>
      <c r="K379" s="5" t="s">
        <v>21</v>
      </c>
    </row>
    <row r="380" spans="1:11" x14ac:dyDescent="0.25">
      <c r="A380" s="3">
        <v>900242742</v>
      </c>
      <c r="B380" s="3" t="s">
        <v>19</v>
      </c>
      <c r="C380" s="4" t="s">
        <v>12</v>
      </c>
      <c r="D380" s="4">
        <v>205325</v>
      </c>
      <c r="E380" s="6">
        <v>42395.500694444447</v>
      </c>
      <c r="F380" s="6">
        <v>43075</v>
      </c>
      <c r="G380" s="8">
        <v>4886292</v>
      </c>
      <c r="H380" s="8">
        <v>4886292</v>
      </c>
      <c r="I380" s="5" t="s">
        <v>20</v>
      </c>
      <c r="J380" s="5" t="s">
        <v>16</v>
      </c>
      <c r="K380" s="5" t="s">
        <v>21</v>
      </c>
    </row>
    <row r="381" spans="1:11" x14ac:dyDescent="0.25">
      <c r="A381" s="3">
        <v>900242742</v>
      </c>
      <c r="B381" s="3" t="s">
        <v>19</v>
      </c>
      <c r="C381" s="4" t="s">
        <v>12</v>
      </c>
      <c r="D381" s="4">
        <v>188768</v>
      </c>
      <c r="E381" s="6">
        <v>42314.695138888892</v>
      </c>
      <c r="F381" s="6">
        <v>42402</v>
      </c>
      <c r="G381" s="8">
        <v>609866</v>
      </c>
      <c r="H381" s="8">
        <v>609866</v>
      </c>
      <c r="I381" s="5" t="s">
        <v>20</v>
      </c>
      <c r="J381" s="5" t="s">
        <v>16</v>
      </c>
      <c r="K381" s="5" t="s">
        <v>21</v>
      </c>
    </row>
    <row r="382" spans="1:11" x14ac:dyDescent="0.25">
      <c r="A382" s="3">
        <v>900242742</v>
      </c>
      <c r="B382" s="3" t="s">
        <v>19</v>
      </c>
      <c r="C382" s="4" t="s">
        <v>12</v>
      </c>
      <c r="D382" s="4">
        <v>184748</v>
      </c>
      <c r="E382" s="6">
        <v>42297.611111111109</v>
      </c>
      <c r="F382" s="6">
        <v>42389</v>
      </c>
      <c r="G382" s="8">
        <v>1194193</v>
      </c>
      <c r="H382" s="8">
        <v>1074700</v>
      </c>
      <c r="I382" s="5" t="s">
        <v>20</v>
      </c>
      <c r="J382" s="5" t="s">
        <v>16</v>
      </c>
      <c r="K382" s="5" t="s">
        <v>21</v>
      </c>
    </row>
    <row r="383" spans="1:11" x14ac:dyDescent="0.25">
      <c r="A383" s="3">
        <v>900242742</v>
      </c>
      <c r="B383" s="3" t="s">
        <v>19</v>
      </c>
      <c r="C383" s="4" t="s">
        <v>12</v>
      </c>
      <c r="D383" s="4">
        <v>207341</v>
      </c>
      <c r="E383" s="6">
        <v>42405.652083333334</v>
      </c>
      <c r="F383" s="6">
        <v>43075</v>
      </c>
      <c r="G383" s="8">
        <v>11211782</v>
      </c>
      <c r="H383" s="8">
        <v>11211782</v>
      </c>
      <c r="I383" s="5" t="s">
        <v>20</v>
      </c>
      <c r="J383" s="5" t="s">
        <v>16</v>
      </c>
      <c r="K383" s="5" t="s">
        <v>21</v>
      </c>
    </row>
    <row r="384" spans="1:11" x14ac:dyDescent="0.25">
      <c r="A384" s="3">
        <v>900242742</v>
      </c>
      <c r="B384" s="3" t="s">
        <v>19</v>
      </c>
      <c r="C384" s="4" t="s">
        <v>12</v>
      </c>
      <c r="D384" s="4">
        <v>191007</v>
      </c>
      <c r="E384" s="6">
        <v>42326.715277777781</v>
      </c>
      <c r="F384" s="6">
        <v>42355</v>
      </c>
      <c r="G384" s="8">
        <v>5110381</v>
      </c>
      <c r="H384" s="8">
        <v>422349</v>
      </c>
      <c r="I384" s="5" t="s">
        <v>20</v>
      </c>
      <c r="J384" s="5" t="s">
        <v>16</v>
      </c>
      <c r="K384" s="5" t="s">
        <v>21</v>
      </c>
    </row>
    <row r="385" spans="1:11" x14ac:dyDescent="0.25">
      <c r="A385" s="3">
        <v>900242742</v>
      </c>
      <c r="B385" s="3" t="s">
        <v>19</v>
      </c>
      <c r="C385" s="4" t="s">
        <v>12</v>
      </c>
      <c r="D385" s="4">
        <v>202701</v>
      </c>
      <c r="E385" s="6">
        <v>42383.651388888888</v>
      </c>
      <c r="F385" s="6">
        <v>43075</v>
      </c>
      <c r="G385" s="8">
        <v>16113633</v>
      </c>
      <c r="H385" s="8">
        <v>16113633</v>
      </c>
      <c r="I385" s="5" t="s">
        <v>20</v>
      </c>
      <c r="J385" s="5" t="s">
        <v>16</v>
      </c>
      <c r="K385" s="5" t="s">
        <v>21</v>
      </c>
    </row>
    <row r="386" spans="1:11" x14ac:dyDescent="0.25">
      <c r="A386" s="3">
        <v>900242742</v>
      </c>
      <c r="B386" s="3" t="s">
        <v>19</v>
      </c>
      <c r="C386" s="4" t="s">
        <v>12</v>
      </c>
      <c r="D386" s="4">
        <v>94036</v>
      </c>
      <c r="E386" s="6">
        <v>41606.638194444444</v>
      </c>
      <c r="F386" s="6">
        <v>41682</v>
      </c>
      <c r="G386" s="8">
        <v>8842440</v>
      </c>
      <c r="H386" s="8">
        <v>8842440</v>
      </c>
      <c r="I386" s="5" t="s">
        <v>20</v>
      </c>
      <c r="J386" s="5" t="s">
        <v>16</v>
      </c>
      <c r="K386" s="5" t="s">
        <v>21</v>
      </c>
    </row>
    <row r="387" spans="1:11" x14ac:dyDescent="0.25">
      <c r="A387" s="3">
        <v>900242742</v>
      </c>
      <c r="B387" s="3" t="s">
        <v>19</v>
      </c>
      <c r="C387" s="4" t="s">
        <v>12</v>
      </c>
      <c r="D387" s="4">
        <v>70265</v>
      </c>
      <c r="E387" s="6">
        <v>41360.416666666664</v>
      </c>
      <c r="F387" s="6">
        <v>41374</v>
      </c>
      <c r="G387" s="8">
        <v>12788171</v>
      </c>
      <c r="H387" s="8">
        <v>12788171</v>
      </c>
      <c r="I387" s="5" t="s">
        <v>20</v>
      </c>
      <c r="J387" s="5" t="s">
        <v>16</v>
      </c>
      <c r="K387" s="5" t="s">
        <v>21</v>
      </c>
    </row>
    <row r="388" spans="1:11" x14ac:dyDescent="0.25">
      <c r="A388" s="3">
        <v>900242742</v>
      </c>
      <c r="B388" s="3" t="s">
        <v>19</v>
      </c>
      <c r="C388" s="4" t="s">
        <v>14</v>
      </c>
      <c r="D388" s="4">
        <v>52135</v>
      </c>
      <c r="E388" s="6">
        <v>44149.529861111114</v>
      </c>
      <c r="F388" s="6">
        <v>44166</v>
      </c>
      <c r="G388" s="8">
        <v>222600</v>
      </c>
      <c r="H388" s="8">
        <v>28800</v>
      </c>
      <c r="I388" s="5" t="s">
        <v>20</v>
      </c>
      <c r="J388" s="5" t="s">
        <v>16</v>
      </c>
      <c r="K388" s="5" t="s">
        <v>21</v>
      </c>
    </row>
    <row r="389" spans="1:11" x14ac:dyDescent="0.25">
      <c r="A389" s="3">
        <v>900242742</v>
      </c>
      <c r="B389" s="3" t="s">
        <v>19</v>
      </c>
      <c r="C389" s="4" t="s">
        <v>14</v>
      </c>
      <c r="D389" s="4">
        <v>104145</v>
      </c>
      <c r="E389" s="6">
        <v>44385.675000000003</v>
      </c>
      <c r="F389" s="6">
        <v>44391</v>
      </c>
      <c r="G389" s="8">
        <v>178464087</v>
      </c>
      <c r="H389" s="8">
        <v>1290000</v>
      </c>
      <c r="I389" s="5" t="s">
        <v>20</v>
      </c>
      <c r="J389" s="5" t="s">
        <v>16</v>
      </c>
      <c r="K389" s="5" t="s">
        <v>21</v>
      </c>
    </row>
    <row r="390" spans="1:11" x14ac:dyDescent="0.25">
      <c r="A390" s="3">
        <v>900242742</v>
      </c>
      <c r="B390" s="3" t="s">
        <v>19</v>
      </c>
      <c r="C390" s="4" t="s">
        <v>14</v>
      </c>
      <c r="D390" s="4">
        <v>124451</v>
      </c>
      <c r="E390" s="6">
        <v>44469.469444444447</v>
      </c>
      <c r="F390" s="6">
        <v>44510</v>
      </c>
      <c r="G390" s="8">
        <v>13783581</v>
      </c>
      <c r="H390" s="8">
        <v>9400</v>
      </c>
      <c r="I390" s="5" t="s">
        <v>20</v>
      </c>
      <c r="J390" s="5" t="s">
        <v>16</v>
      </c>
      <c r="K390" s="5" t="s">
        <v>21</v>
      </c>
    </row>
    <row r="391" spans="1:11" x14ac:dyDescent="0.25">
      <c r="A391" s="3">
        <v>900242742</v>
      </c>
      <c r="B391" s="3" t="s">
        <v>19</v>
      </c>
      <c r="C391" s="4" t="s">
        <v>12</v>
      </c>
      <c r="D391" s="4">
        <v>90869</v>
      </c>
      <c r="E391" s="6">
        <v>41578.565972222219</v>
      </c>
      <c r="F391" s="6">
        <v>41682</v>
      </c>
      <c r="G391" s="8">
        <v>3588183</v>
      </c>
      <c r="H391" s="8">
        <v>3588183</v>
      </c>
      <c r="I391" s="5" t="s">
        <v>20</v>
      </c>
      <c r="J391" s="5" t="s">
        <v>16</v>
      </c>
      <c r="K391" s="5" t="s">
        <v>21</v>
      </c>
    </row>
    <row r="392" spans="1:11" x14ac:dyDescent="0.25">
      <c r="A392" s="3">
        <v>900242742</v>
      </c>
      <c r="B392" s="3" t="s">
        <v>19</v>
      </c>
      <c r="C392" s="4" t="s">
        <v>12</v>
      </c>
      <c r="D392" s="4">
        <v>53946</v>
      </c>
      <c r="E392" s="6">
        <v>41201.361111111109</v>
      </c>
      <c r="F392" s="6">
        <v>41226</v>
      </c>
      <c r="G392" s="8">
        <v>6524100</v>
      </c>
      <c r="H392" s="8">
        <v>6524100</v>
      </c>
      <c r="I392" s="5" t="s">
        <v>20</v>
      </c>
      <c r="J392" s="5" t="s">
        <v>16</v>
      </c>
      <c r="K392" s="5" t="s">
        <v>21</v>
      </c>
    </row>
    <row r="393" spans="1:11" x14ac:dyDescent="0.25">
      <c r="A393" s="3">
        <v>900242742</v>
      </c>
      <c r="B393" s="3" t="s">
        <v>19</v>
      </c>
      <c r="C393" s="4" t="s">
        <v>12</v>
      </c>
      <c r="D393" s="4">
        <v>13978</v>
      </c>
      <c r="E393" s="6">
        <v>40890.838888888888</v>
      </c>
      <c r="F393" s="6">
        <v>40988</v>
      </c>
      <c r="G393" s="8">
        <v>14230226</v>
      </c>
      <c r="H393" s="8">
        <v>14230226</v>
      </c>
      <c r="I393" s="5" t="s">
        <v>20</v>
      </c>
      <c r="J393" s="5" t="s">
        <v>16</v>
      </c>
      <c r="K393" s="5" t="s">
        <v>21</v>
      </c>
    </row>
    <row r="394" spans="1:11" x14ac:dyDescent="0.25">
      <c r="A394" s="3">
        <v>900242742</v>
      </c>
      <c r="B394" s="3" t="s">
        <v>19</v>
      </c>
      <c r="C394" s="4" t="s">
        <v>14</v>
      </c>
      <c r="D394" s="4">
        <v>290157</v>
      </c>
      <c r="E394" s="6">
        <v>45250.418749999997</v>
      </c>
      <c r="F394" s="6" t="s">
        <v>18</v>
      </c>
      <c r="G394" s="8">
        <v>66132545</v>
      </c>
      <c r="H394" s="8">
        <v>66132545</v>
      </c>
      <c r="I394" s="5" t="s">
        <v>20</v>
      </c>
      <c r="J394" s="5" t="s">
        <v>16</v>
      </c>
      <c r="K394" s="5" t="s">
        <v>21</v>
      </c>
    </row>
    <row r="395" spans="1:11" x14ac:dyDescent="0.25">
      <c r="A395" s="3">
        <v>900242742</v>
      </c>
      <c r="B395" s="3" t="s">
        <v>19</v>
      </c>
      <c r="C395" s="4" t="s">
        <v>14</v>
      </c>
      <c r="D395" s="4">
        <v>293432</v>
      </c>
      <c r="E395" s="6">
        <v>45263.586111111108</v>
      </c>
      <c r="F395" s="6" t="s">
        <v>18</v>
      </c>
      <c r="G395" s="8">
        <v>633536</v>
      </c>
      <c r="H395" s="8">
        <v>633536</v>
      </c>
      <c r="I395" s="5" t="s">
        <v>20</v>
      </c>
      <c r="J395" s="5" t="s">
        <v>16</v>
      </c>
      <c r="K395" s="5" t="s">
        <v>21</v>
      </c>
    </row>
    <row r="396" spans="1:11" x14ac:dyDescent="0.25">
      <c r="A396" s="3">
        <v>900242742</v>
      </c>
      <c r="B396" s="3" t="s">
        <v>19</v>
      </c>
      <c r="C396" s="4" t="s">
        <v>14</v>
      </c>
      <c r="D396" s="4">
        <v>285940</v>
      </c>
      <c r="E396" s="6">
        <v>45226.708333333336</v>
      </c>
      <c r="F396" s="6" t="s">
        <v>18</v>
      </c>
      <c r="G396" s="8">
        <v>391186</v>
      </c>
      <c r="H396" s="8">
        <v>391186</v>
      </c>
      <c r="I396" s="5" t="s">
        <v>20</v>
      </c>
      <c r="J396" s="5" t="s">
        <v>16</v>
      </c>
      <c r="K396" s="5" t="s">
        <v>21</v>
      </c>
    </row>
    <row r="397" spans="1:11" x14ac:dyDescent="0.25">
      <c r="A397" s="3">
        <v>900242742</v>
      </c>
      <c r="B397" s="3" t="s">
        <v>19</v>
      </c>
      <c r="C397" s="4" t="s">
        <v>14</v>
      </c>
      <c r="D397" s="4">
        <v>289447</v>
      </c>
      <c r="E397" s="6">
        <v>45245.563194444447</v>
      </c>
      <c r="F397" s="6" t="s">
        <v>18</v>
      </c>
      <c r="G397" s="8">
        <v>621224</v>
      </c>
      <c r="H397" s="8">
        <v>621224</v>
      </c>
      <c r="I397" s="5" t="s">
        <v>20</v>
      </c>
      <c r="J397" s="5" t="s">
        <v>16</v>
      </c>
      <c r="K397" s="5" t="s">
        <v>21</v>
      </c>
    </row>
    <row r="398" spans="1:11" x14ac:dyDescent="0.25">
      <c r="A398" s="3">
        <v>900242742</v>
      </c>
      <c r="B398" s="3" t="s">
        <v>19</v>
      </c>
      <c r="C398" s="4" t="s">
        <v>14</v>
      </c>
      <c r="D398" s="4">
        <v>291271</v>
      </c>
      <c r="E398" s="6">
        <v>45254.683333333334</v>
      </c>
      <c r="F398" s="6" t="s">
        <v>18</v>
      </c>
      <c r="G398" s="8">
        <v>106378105</v>
      </c>
      <c r="H398" s="8">
        <v>106378105</v>
      </c>
      <c r="I398" s="5" t="s">
        <v>20</v>
      </c>
      <c r="J398" s="5" t="s">
        <v>16</v>
      </c>
      <c r="K398" s="5" t="s">
        <v>21</v>
      </c>
    </row>
    <row r="399" spans="1:11" x14ac:dyDescent="0.25">
      <c r="A399" s="3">
        <v>900242742</v>
      </c>
      <c r="B399" s="3" t="s">
        <v>19</v>
      </c>
      <c r="C399" s="4" t="s">
        <v>14</v>
      </c>
      <c r="D399" s="4">
        <v>286294</v>
      </c>
      <c r="E399" s="6">
        <v>45229.575694444444</v>
      </c>
      <c r="F399" s="6" t="s">
        <v>18</v>
      </c>
      <c r="G399" s="8">
        <v>5630636</v>
      </c>
      <c r="H399" s="8">
        <v>5630636</v>
      </c>
      <c r="I399" s="5" t="s">
        <v>20</v>
      </c>
      <c r="J399" s="5" t="s">
        <v>16</v>
      </c>
      <c r="K399" s="5" t="s">
        <v>21</v>
      </c>
    </row>
    <row r="400" spans="1:11" x14ac:dyDescent="0.25">
      <c r="A400" s="3">
        <v>900242742</v>
      </c>
      <c r="B400" s="3" t="s">
        <v>19</v>
      </c>
      <c r="C400" s="4" t="s">
        <v>14</v>
      </c>
      <c r="D400" s="4">
        <v>289126</v>
      </c>
      <c r="E400" s="6">
        <v>45244.433333333334</v>
      </c>
      <c r="F400" s="6" t="s">
        <v>18</v>
      </c>
      <c r="G400" s="8">
        <v>16705467</v>
      </c>
      <c r="H400" s="8">
        <v>16705467</v>
      </c>
      <c r="I400" s="5" t="s">
        <v>20</v>
      </c>
      <c r="J400" s="5" t="s">
        <v>16</v>
      </c>
      <c r="K400" s="5" t="s">
        <v>21</v>
      </c>
    </row>
    <row r="401" spans="1:11" x14ac:dyDescent="0.25">
      <c r="A401" s="3">
        <v>900242742</v>
      </c>
      <c r="B401" s="3" t="s">
        <v>19</v>
      </c>
      <c r="C401" s="4" t="s">
        <v>14</v>
      </c>
      <c r="D401" s="4">
        <v>290227</v>
      </c>
      <c r="E401" s="6">
        <v>45250.569444444445</v>
      </c>
      <c r="F401" s="6" t="s">
        <v>18</v>
      </c>
      <c r="G401" s="8">
        <v>2370303</v>
      </c>
      <c r="H401" s="8">
        <v>2370303</v>
      </c>
      <c r="I401" s="5" t="s">
        <v>20</v>
      </c>
      <c r="J401" s="5" t="s">
        <v>16</v>
      </c>
      <c r="K401" s="5" t="s">
        <v>21</v>
      </c>
    </row>
    <row r="402" spans="1:11" x14ac:dyDescent="0.25">
      <c r="A402" s="3">
        <v>900242742</v>
      </c>
      <c r="B402" s="3" t="s">
        <v>19</v>
      </c>
      <c r="C402" s="4" t="s">
        <v>14</v>
      </c>
      <c r="D402" s="4">
        <v>291038</v>
      </c>
      <c r="E402" s="6">
        <v>45253.951388888891</v>
      </c>
      <c r="F402" s="6" t="s">
        <v>18</v>
      </c>
      <c r="G402" s="8">
        <v>5886635</v>
      </c>
      <c r="H402" s="8">
        <v>5886635</v>
      </c>
      <c r="I402" s="5" t="s">
        <v>20</v>
      </c>
      <c r="J402" s="5" t="s">
        <v>16</v>
      </c>
      <c r="K402" s="5" t="s">
        <v>21</v>
      </c>
    </row>
    <row r="403" spans="1:11" x14ac:dyDescent="0.25">
      <c r="A403" s="3">
        <v>900242742</v>
      </c>
      <c r="B403" s="3" t="s">
        <v>19</v>
      </c>
      <c r="C403" s="4" t="s">
        <v>14</v>
      </c>
      <c r="D403" s="4">
        <v>291509</v>
      </c>
      <c r="E403" s="6">
        <v>45255.520138888889</v>
      </c>
      <c r="F403" s="6" t="s">
        <v>18</v>
      </c>
      <c r="G403" s="8">
        <v>851970</v>
      </c>
      <c r="H403" s="8">
        <v>851970</v>
      </c>
      <c r="I403" s="5" t="s">
        <v>20</v>
      </c>
      <c r="J403" s="5" t="s">
        <v>16</v>
      </c>
      <c r="K403" s="5" t="s">
        <v>21</v>
      </c>
    </row>
    <row r="404" spans="1:11" x14ac:dyDescent="0.25">
      <c r="A404" s="3">
        <v>900242742</v>
      </c>
      <c r="B404" s="3" t="s">
        <v>19</v>
      </c>
      <c r="C404" s="4" t="s">
        <v>14</v>
      </c>
      <c r="D404" s="4">
        <v>292428</v>
      </c>
      <c r="E404" s="6">
        <v>45258.777777777781</v>
      </c>
      <c r="F404" s="6" t="s">
        <v>18</v>
      </c>
      <c r="G404" s="8">
        <v>8583506</v>
      </c>
      <c r="H404" s="8">
        <v>8583506</v>
      </c>
      <c r="I404" s="5" t="s">
        <v>20</v>
      </c>
      <c r="J404" s="5" t="s">
        <v>16</v>
      </c>
      <c r="K404" s="5" t="s">
        <v>21</v>
      </c>
    </row>
    <row r="405" spans="1:11" x14ac:dyDescent="0.25">
      <c r="A405" s="3">
        <v>900242742</v>
      </c>
      <c r="B405" s="3" t="s">
        <v>19</v>
      </c>
      <c r="C405" s="4" t="s">
        <v>12</v>
      </c>
      <c r="D405" s="4">
        <v>124925</v>
      </c>
      <c r="E405" s="6">
        <v>41911.72152777778</v>
      </c>
      <c r="F405" s="6" t="s">
        <v>18</v>
      </c>
      <c r="G405" s="8">
        <v>5012172</v>
      </c>
      <c r="H405" s="8">
        <v>5012172</v>
      </c>
      <c r="I405" s="5" t="s">
        <v>20</v>
      </c>
      <c r="J405" s="5" t="s">
        <v>16</v>
      </c>
      <c r="K405" s="5" t="s">
        <v>21</v>
      </c>
    </row>
    <row r="406" spans="1:11" x14ac:dyDescent="0.25">
      <c r="H406" s="9">
        <f>SUM(H2:H405)</f>
        <v>5562293732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4"/>
  <sheetViews>
    <sheetView zoomScaleNormal="100" workbookViewId="0">
      <selection activeCell="A16" sqref="A16:XFD33"/>
    </sheetView>
  </sheetViews>
  <sheetFormatPr baseColWidth="10" defaultRowHeight="10.5" x14ac:dyDescent="0.15"/>
  <cols>
    <col min="1" max="1" width="51.42578125" style="14" customWidth="1"/>
    <col min="2" max="2" width="5.5703125" style="14" customWidth="1"/>
    <col min="3" max="3" width="15.140625" style="14" customWidth="1"/>
    <col min="4" max="4" width="13.7109375" style="14" customWidth="1"/>
    <col min="5" max="5" width="15.140625" style="14" customWidth="1"/>
    <col min="6" max="6" width="12.28515625" style="14" bestFit="1" customWidth="1"/>
    <col min="7" max="16384" width="11.42578125" style="14"/>
  </cols>
  <sheetData>
    <row r="2" spans="1:6" x14ac:dyDescent="0.15">
      <c r="A2" s="79" t="s">
        <v>62</v>
      </c>
      <c r="B2" s="80" t="s">
        <v>93</v>
      </c>
      <c r="C2" s="80" t="s">
        <v>94</v>
      </c>
      <c r="D2" s="80" t="s">
        <v>48</v>
      </c>
      <c r="E2" s="80" t="s">
        <v>47</v>
      </c>
      <c r="F2" s="80" t="s">
        <v>95</v>
      </c>
    </row>
    <row r="3" spans="1:6" x14ac:dyDescent="0.15">
      <c r="A3" s="13" t="s">
        <v>50</v>
      </c>
      <c r="B3" s="81">
        <v>8</v>
      </c>
      <c r="C3" s="82">
        <v>2416975</v>
      </c>
      <c r="D3" s="82">
        <v>113000</v>
      </c>
      <c r="E3" s="82">
        <v>0</v>
      </c>
      <c r="F3" s="82">
        <v>247175</v>
      </c>
    </row>
    <row r="4" spans="1:6" x14ac:dyDescent="0.15">
      <c r="A4" s="13" t="s">
        <v>54</v>
      </c>
      <c r="B4" s="81">
        <v>16</v>
      </c>
      <c r="C4" s="82">
        <v>186198972</v>
      </c>
      <c r="D4" s="82">
        <v>0</v>
      </c>
      <c r="E4" s="82">
        <v>0</v>
      </c>
      <c r="F4" s="82">
        <v>186198972</v>
      </c>
    </row>
    <row r="5" spans="1:6" x14ac:dyDescent="0.15">
      <c r="A5" s="13" t="s">
        <v>46</v>
      </c>
      <c r="B5" s="81">
        <v>86</v>
      </c>
      <c r="C5" s="82">
        <v>1216759127</v>
      </c>
      <c r="D5" s="82">
        <v>0</v>
      </c>
      <c r="E5" s="82">
        <v>1217083710</v>
      </c>
      <c r="F5" s="81">
        <v>0</v>
      </c>
    </row>
    <row r="6" spans="1:6" x14ac:dyDescent="0.15">
      <c r="A6" s="13" t="s">
        <v>64</v>
      </c>
      <c r="B6" s="81">
        <v>22</v>
      </c>
      <c r="C6" s="82">
        <v>284651899</v>
      </c>
      <c r="D6" s="82">
        <v>0</v>
      </c>
      <c r="E6" s="82">
        <v>284924823</v>
      </c>
      <c r="F6" s="81">
        <v>0</v>
      </c>
    </row>
    <row r="7" spans="1:6" x14ac:dyDescent="0.15">
      <c r="A7" s="13" t="s">
        <v>52</v>
      </c>
      <c r="B7" s="81">
        <v>84</v>
      </c>
      <c r="C7" s="82">
        <v>1904506101</v>
      </c>
      <c r="D7" s="82">
        <v>0</v>
      </c>
      <c r="E7" s="82">
        <v>0</v>
      </c>
      <c r="F7" s="81">
        <v>0</v>
      </c>
    </row>
    <row r="8" spans="1:6" x14ac:dyDescent="0.15">
      <c r="A8" s="13" t="s">
        <v>88</v>
      </c>
      <c r="B8" s="81">
        <v>5</v>
      </c>
      <c r="C8" s="82">
        <v>121216939</v>
      </c>
      <c r="D8" s="82">
        <v>0</v>
      </c>
      <c r="E8" s="82">
        <v>0</v>
      </c>
      <c r="F8" s="81">
        <v>0</v>
      </c>
    </row>
    <row r="9" spans="1:6" x14ac:dyDescent="0.15">
      <c r="A9" s="13" t="s">
        <v>43</v>
      </c>
      <c r="B9" s="81">
        <v>157</v>
      </c>
      <c r="C9" s="82">
        <v>1260544984</v>
      </c>
      <c r="D9" s="82">
        <v>58080020</v>
      </c>
      <c r="E9" s="82">
        <v>0</v>
      </c>
      <c r="F9" s="81">
        <v>0</v>
      </c>
    </row>
    <row r="10" spans="1:6" x14ac:dyDescent="0.15">
      <c r="A10" s="13" t="s">
        <v>49</v>
      </c>
      <c r="B10" s="81">
        <v>11</v>
      </c>
      <c r="C10" s="82">
        <v>578486680</v>
      </c>
      <c r="D10" s="82">
        <v>172327848</v>
      </c>
      <c r="E10" s="82">
        <v>0</v>
      </c>
      <c r="F10" s="81">
        <v>0</v>
      </c>
    </row>
    <row r="11" spans="1:6" x14ac:dyDescent="0.15">
      <c r="A11" s="13" t="s">
        <v>90</v>
      </c>
      <c r="B11" s="81">
        <v>2</v>
      </c>
      <c r="C11" s="82">
        <v>2532638</v>
      </c>
      <c r="D11" s="82">
        <v>2962575</v>
      </c>
      <c r="E11" s="82">
        <v>0</v>
      </c>
      <c r="F11" s="81">
        <v>0</v>
      </c>
    </row>
    <row r="12" spans="1:6" x14ac:dyDescent="0.15">
      <c r="A12" s="13" t="s">
        <v>92</v>
      </c>
      <c r="B12" s="81">
        <v>1</v>
      </c>
      <c r="C12" s="82">
        <v>3511670</v>
      </c>
      <c r="D12" s="82">
        <v>0</v>
      </c>
      <c r="E12" s="82">
        <v>0</v>
      </c>
      <c r="F12" s="81">
        <v>600205</v>
      </c>
    </row>
    <row r="13" spans="1:6" x14ac:dyDescent="0.15">
      <c r="A13" s="13" t="s">
        <v>98</v>
      </c>
      <c r="B13" s="81">
        <v>12</v>
      </c>
      <c r="C13" s="82">
        <v>1467747</v>
      </c>
      <c r="D13" s="82">
        <v>0</v>
      </c>
      <c r="E13" s="82">
        <v>0</v>
      </c>
      <c r="F13" s="81">
        <v>0</v>
      </c>
    </row>
    <row r="14" spans="1:6" x14ac:dyDescent="0.15">
      <c r="A14" s="13" t="s">
        <v>91</v>
      </c>
      <c r="B14" s="81">
        <v>404</v>
      </c>
      <c r="C14" s="82">
        <v>5562293732</v>
      </c>
      <c r="D14" s="82">
        <v>233483443</v>
      </c>
      <c r="E14" s="82">
        <v>1502008533</v>
      </c>
      <c r="F14" s="81">
        <v>187046352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J407"/>
  <sheetViews>
    <sheetView showGridLines="0" topLeftCell="H1" zoomScaleNormal="100" workbookViewId="0">
      <pane ySplit="2" topLeftCell="A224" activePane="bottomLeft" state="frozen"/>
      <selection pane="bottomLeft" activeCell="M2" sqref="M2"/>
    </sheetView>
  </sheetViews>
  <sheetFormatPr baseColWidth="10" defaultRowHeight="10.5" x14ac:dyDescent="0.15"/>
  <cols>
    <col min="1" max="1" width="11.42578125" style="14" bestFit="1" customWidth="1"/>
    <col min="2" max="2" width="15" style="14" bestFit="1" customWidth="1"/>
    <col min="3" max="3" width="11.7109375" style="14" bestFit="1" customWidth="1"/>
    <col min="4" max="4" width="11.85546875" style="14" bestFit="1" customWidth="1"/>
    <col min="5" max="6" width="11.85546875" style="14" customWidth="1"/>
    <col min="7" max="8" width="13.42578125" style="14" customWidth="1"/>
    <col min="9" max="9" width="19.85546875" style="15" customWidth="1"/>
    <col min="10" max="10" width="20.140625" style="15" customWidth="1"/>
    <col min="11" max="11" width="20.42578125" style="14" customWidth="1"/>
    <col min="12" max="13" width="19.7109375" style="23" customWidth="1"/>
    <col min="14" max="14" width="12.28515625" style="23" customWidth="1"/>
    <col min="15" max="15" width="15.140625" style="14" customWidth="1"/>
    <col min="16" max="16" width="14.5703125" style="22" customWidth="1"/>
    <col min="17" max="20" width="11.42578125" style="14" customWidth="1"/>
    <col min="21" max="21" width="14.85546875" style="15" customWidth="1"/>
    <col min="22" max="24" width="11.42578125" style="14" customWidth="1"/>
    <col min="25" max="25" width="15.5703125" style="15" customWidth="1"/>
    <col min="26" max="29" width="11.42578125" style="14" customWidth="1"/>
    <col min="30" max="30" width="13.7109375" style="14" customWidth="1"/>
    <col min="31" max="31" width="14" style="14" customWidth="1"/>
    <col min="32" max="32" width="13.28515625" style="14" bestFit="1" customWidth="1"/>
    <col min="33" max="33" width="13.7109375" style="14" bestFit="1" customWidth="1"/>
    <col min="34" max="34" width="14.42578125" style="14" bestFit="1" customWidth="1"/>
    <col min="35" max="35" width="16.28515625" style="14" bestFit="1" customWidth="1"/>
    <col min="36" max="36" width="12.28515625" style="14" bestFit="1" customWidth="1"/>
    <col min="37" max="16384" width="11.42578125" style="14"/>
  </cols>
  <sheetData>
    <row r="1" spans="1:36" x14ac:dyDescent="0.15">
      <c r="I1" s="15">
        <f>+SUBTOTAL(9,I3:I406)</f>
        <v>6467718489</v>
      </c>
      <c r="J1" s="15">
        <f>+SUBTOTAL(9,J3:J406)</f>
        <v>5562293732</v>
      </c>
      <c r="P1" s="15">
        <f>+SUBTOTAL(9,P3:P406)</f>
        <v>2119087368</v>
      </c>
      <c r="U1" s="15">
        <f>+SUBTOTAL(9,U3:U406)</f>
        <v>685957102</v>
      </c>
      <c r="AD1" s="15">
        <f t="shared" ref="AD1:AI1" si="0">+SUBTOTAL(9,AD3:AD406)</f>
        <v>6462858064</v>
      </c>
      <c r="AE1" s="15">
        <f t="shared" si="0"/>
        <v>518508</v>
      </c>
      <c r="AF1" s="15">
        <f t="shared" si="0"/>
        <v>187046352</v>
      </c>
      <c r="AG1" s="15">
        <f t="shared" si="0"/>
        <v>233483443</v>
      </c>
      <c r="AH1" s="15">
        <f t="shared" si="0"/>
        <v>1502008533</v>
      </c>
      <c r="AI1" s="15">
        <f t="shared" si="0"/>
        <v>2562184102</v>
      </c>
    </row>
    <row r="2" spans="1:36" s="12" customFormat="1" ht="31.5" x14ac:dyDescent="0.25">
      <c r="A2" s="10" t="s">
        <v>6</v>
      </c>
      <c r="B2" s="10" t="s">
        <v>8</v>
      </c>
      <c r="C2" s="10" t="s">
        <v>0</v>
      </c>
      <c r="D2" s="10" t="s">
        <v>1</v>
      </c>
      <c r="E2" s="10" t="s">
        <v>22</v>
      </c>
      <c r="F2" s="10" t="s">
        <v>23</v>
      </c>
      <c r="G2" s="10" t="s">
        <v>2</v>
      </c>
      <c r="H2" s="10" t="s">
        <v>3</v>
      </c>
      <c r="I2" s="11" t="s">
        <v>4</v>
      </c>
      <c r="J2" s="11" t="s">
        <v>5</v>
      </c>
      <c r="K2" s="10" t="s">
        <v>10</v>
      </c>
      <c r="L2" s="20" t="s">
        <v>42</v>
      </c>
      <c r="M2" s="20" t="s">
        <v>103</v>
      </c>
      <c r="N2" s="24" t="s">
        <v>61</v>
      </c>
      <c r="O2" s="16" t="s">
        <v>62</v>
      </c>
      <c r="P2" s="21" t="s">
        <v>24</v>
      </c>
      <c r="Q2" s="17" t="s">
        <v>25</v>
      </c>
      <c r="R2" s="18" t="s">
        <v>26</v>
      </c>
      <c r="S2" s="18" t="s">
        <v>27</v>
      </c>
      <c r="T2" s="18" t="s">
        <v>63</v>
      </c>
      <c r="U2" s="25" t="s">
        <v>28</v>
      </c>
      <c r="V2" s="19" t="s">
        <v>29</v>
      </c>
      <c r="W2" s="20" t="s">
        <v>30</v>
      </c>
      <c r="X2" s="20" t="s">
        <v>31</v>
      </c>
      <c r="Y2" s="25" t="s">
        <v>32</v>
      </c>
      <c r="Z2" s="10" t="s">
        <v>33</v>
      </c>
      <c r="AA2" s="10" t="s">
        <v>34</v>
      </c>
      <c r="AB2" s="10" t="s">
        <v>35</v>
      </c>
      <c r="AC2" s="10" t="s">
        <v>36</v>
      </c>
      <c r="AD2" s="10" t="s">
        <v>37</v>
      </c>
      <c r="AE2" s="10" t="s">
        <v>38</v>
      </c>
      <c r="AF2" s="10" t="s">
        <v>39</v>
      </c>
      <c r="AG2" s="10" t="s">
        <v>40</v>
      </c>
      <c r="AH2" s="10" t="s">
        <v>41</v>
      </c>
      <c r="AI2" s="10" t="s">
        <v>89</v>
      </c>
    </row>
    <row r="3" spans="1:36" s="77" customFormat="1" x14ac:dyDescent="0.15">
      <c r="A3" s="69">
        <v>900242742</v>
      </c>
      <c r="B3" s="69" t="s">
        <v>19</v>
      </c>
      <c r="C3" s="70" t="s">
        <v>14</v>
      </c>
      <c r="D3" s="70">
        <v>191084</v>
      </c>
      <c r="E3" s="70" t="str">
        <f t="shared" ref="E3:E66" si="1">+CONCATENATE(C3,D3)</f>
        <v>FS191084</v>
      </c>
      <c r="F3" s="70" t="str">
        <f t="shared" ref="F3:F66" si="2">+CONCATENATE(A3,"_",E3)</f>
        <v>900242742_FS191084</v>
      </c>
      <c r="G3" s="71">
        <v>44757.506249999999</v>
      </c>
      <c r="H3" s="71">
        <v>44781</v>
      </c>
      <c r="I3" s="72">
        <v>216994</v>
      </c>
      <c r="J3" s="72">
        <v>216994</v>
      </c>
      <c r="K3" s="73" t="s">
        <v>17</v>
      </c>
      <c r="L3" s="74" t="s">
        <v>50</v>
      </c>
      <c r="M3" s="74" t="e">
        <f>+VLOOKUP(E3,'[1]FACT ACUERDO DE PAGO FABILU'!$F:$O,9,0)</f>
        <v>#N/A</v>
      </c>
      <c r="N3" s="74" t="s">
        <v>51</v>
      </c>
      <c r="O3" s="74" t="s">
        <v>50</v>
      </c>
      <c r="P3" s="75">
        <v>0</v>
      </c>
      <c r="Q3" s="70"/>
      <c r="R3" s="70"/>
      <c r="S3" s="70"/>
      <c r="T3" s="70">
        <v>1</v>
      </c>
      <c r="U3" s="72">
        <v>212654</v>
      </c>
      <c r="V3" s="76">
        <v>0</v>
      </c>
      <c r="W3" s="70">
        <v>4800058001</v>
      </c>
      <c r="X3" s="71">
        <v>44890</v>
      </c>
      <c r="Y3" s="72">
        <v>867976</v>
      </c>
      <c r="Z3" s="70" t="s">
        <v>57</v>
      </c>
      <c r="AA3" s="71">
        <v>44757</v>
      </c>
      <c r="AB3" s="71">
        <v>44781</v>
      </c>
      <c r="AC3" s="71"/>
      <c r="AD3" s="72">
        <v>216994</v>
      </c>
      <c r="AE3" s="72">
        <v>0</v>
      </c>
      <c r="AF3" s="72">
        <v>0</v>
      </c>
      <c r="AG3" s="72">
        <v>0</v>
      </c>
      <c r="AH3" s="72">
        <v>0</v>
      </c>
      <c r="AI3" s="72">
        <v>216994</v>
      </c>
    </row>
    <row r="4" spans="1:36" s="77" customFormat="1" x14ac:dyDescent="0.15">
      <c r="A4" s="69">
        <v>900242742</v>
      </c>
      <c r="B4" s="69" t="s">
        <v>19</v>
      </c>
      <c r="C4" s="70" t="s">
        <v>14</v>
      </c>
      <c r="D4" s="70">
        <v>193969</v>
      </c>
      <c r="E4" s="70" t="str">
        <f t="shared" si="1"/>
        <v>FS193969</v>
      </c>
      <c r="F4" s="70" t="str">
        <f t="shared" si="2"/>
        <v>900242742_FS193969</v>
      </c>
      <c r="G4" s="71">
        <v>44774.368055555555</v>
      </c>
      <c r="H4" s="71">
        <v>44791</v>
      </c>
      <c r="I4" s="72">
        <v>216994</v>
      </c>
      <c r="J4" s="72">
        <v>216994</v>
      </c>
      <c r="K4" s="73" t="s">
        <v>17</v>
      </c>
      <c r="L4" s="74" t="s">
        <v>50</v>
      </c>
      <c r="M4" s="74" t="e">
        <f>+VLOOKUP(E4,'[1]FACT ACUERDO DE PAGO FABILU'!$F:$O,9,0)</f>
        <v>#N/A</v>
      </c>
      <c r="N4" s="74" t="s">
        <v>51</v>
      </c>
      <c r="O4" s="74" t="s">
        <v>50</v>
      </c>
      <c r="P4" s="75">
        <v>0</v>
      </c>
      <c r="Q4" s="70"/>
      <c r="R4" s="70"/>
      <c r="S4" s="70"/>
      <c r="T4" s="70">
        <v>1</v>
      </c>
      <c r="U4" s="72">
        <v>212654</v>
      </c>
      <c r="V4" s="76">
        <v>0</v>
      </c>
      <c r="W4" s="70">
        <v>4800058001</v>
      </c>
      <c r="X4" s="71">
        <v>44890</v>
      </c>
      <c r="Y4" s="72">
        <v>867976</v>
      </c>
      <c r="Z4" s="70" t="s">
        <v>57</v>
      </c>
      <c r="AA4" s="71">
        <v>44774</v>
      </c>
      <c r="AB4" s="71">
        <v>44791</v>
      </c>
      <c r="AC4" s="71"/>
      <c r="AD4" s="72">
        <v>216994</v>
      </c>
      <c r="AE4" s="72">
        <v>0</v>
      </c>
      <c r="AF4" s="72">
        <v>0</v>
      </c>
      <c r="AG4" s="72">
        <v>0</v>
      </c>
      <c r="AH4" s="72">
        <v>0</v>
      </c>
      <c r="AI4" s="72">
        <v>216994</v>
      </c>
    </row>
    <row r="5" spans="1:36" s="77" customFormat="1" x14ac:dyDescent="0.15">
      <c r="A5" s="69">
        <v>900242742</v>
      </c>
      <c r="B5" s="69" t="s">
        <v>19</v>
      </c>
      <c r="C5" s="70" t="s">
        <v>14</v>
      </c>
      <c r="D5" s="70">
        <v>194846</v>
      </c>
      <c r="E5" s="70" t="str">
        <f t="shared" si="1"/>
        <v>FS194846</v>
      </c>
      <c r="F5" s="70" t="str">
        <f t="shared" si="2"/>
        <v>900242742_FS194846</v>
      </c>
      <c r="G5" s="71">
        <v>44777.334027777775</v>
      </c>
      <c r="H5" s="71">
        <v>44791</v>
      </c>
      <c r="I5" s="72">
        <v>216994</v>
      </c>
      <c r="J5" s="72">
        <v>216994</v>
      </c>
      <c r="K5" s="73" t="s">
        <v>17</v>
      </c>
      <c r="L5" s="74" t="s">
        <v>50</v>
      </c>
      <c r="M5" s="74" t="e">
        <f>+VLOOKUP(E5,'[1]FACT ACUERDO DE PAGO FABILU'!$F:$O,9,0)</f>
        <v>#N/A</v>
      </c>
      <c r="N5" s="74" t="s">
        <v>51</v>
      </c>
      <c r="O5" s="74" t="s">
        <v>50</v>
      </c>
      <c r="P5" s="75">
        <v>0</v>
      </c>
      <c r="Q5" s="70"/>
      <c r="R5" s="70"/>
      <c r="S5" s="70"/>
      <c r="T5" s="70">
        <v>1</v>
      </c>
      <c r="U5" s="72">
        <v>212654</v>
      </c>
      <c r="V5" s="76">
        <v>0</v>
      </c>
      <c r="W5" s="70">
        <v>4800058001</v>
      </c>
      <c r="X5" s="71">
        <v>44890</v>
      </c>
      <c r="Y5" s="72">
        <v>867976</v>
      </c>
      <c r="Z5" s="70" t="s">
        <v>57</v>
      </c>
      <c r="AA5" s="71">
        <v>44777</v>
      </c>
      <c r="AB5" s="71">
        <v>44791</v>
      </c>
      <c r="AC5" s="71"/>
      <c r="AD5" s="72">
        <v>216994</v>
      </c>
      <c r="AE5" s="72">
        <v>0</v>
      </c>
      <c r="AF5" s="72">
        <v>0</v>
      </c>
      <c r="AG5" s="72">
        <v>0</v>
      </c>
      <c r="AH5" s="72">
        <v>0</v>
      </c>
      <c r="AI5" s="72">
        <v>216994</v>
      </c>
    </row>
    <row r="6" spans="1:36" s="77" customFormat="1" x14ac:dyDescent="0.15">
      <c r="A6" s="69">
        <v>900242742</v>
      </c>
      <c r="B6" s="69" t="s">
        <v>19</v>
      </c>
      <c r="C6" s="70" t="s">
        <v>14</v>
      </c>
      <c r="D6" s="70">
        <v>196170</v>
      </c>
      <c r="E6" s="70" t="str">
        <f t="shared" si="1"/>
        <v>FS196170</v>
      </c>
      <c r="F6" s="70" t="str">
        <f t="shared" si="2"/>
        <v>900242742_FS196170</v>
      </c>
      <c r="G6" s="71">
        <v>44782.372916666667</v>
      </c>
      <c r="H6" s="71">
        <v>44786</v>
      </c>
      <c r="I6" s="72">
        <v>216994</v>
      </c>
      <c r="J6" s="72">
        <v>216994</v>
      </c>
      <c r="K6" s="73" t="s">
        <v>17</v>
      </c>
      <c r="L6" s="74" t="s">
        <v>50</v>
      </c>
      <c r="M6" s="74" t="e">
        <f>+VLOOKUP(E6,'[1]FACT ACUERDO DE PAGO FABILU'!$F:$O,9,0)</f>
        <v>#N/A</v>
      </c>
      <c r="N6" s="74" t="s">
        <v>51</v>
      </c>
      <c r="O6" s="74" t="s">
        <v>50</v>
      </c>
      <c r="P6" s="75">
        <v>0</v>
      </c>
      <c r="Q6" s="70"/>
      <c r="R6" s="70"/>
      <c r="S6" s="70"/>
      <c r="T6" s="70">
        <v>1</v>
      </c>
      <c r="U6" s="72">
        <v>212654</v>
      </c>
      <c r="V6" s="76">
        <v>0</v>
      </c>
      <c r="W6" s="70">
        <v>4800058001</v>
      </c>
      <c r="X6" s="71">
        <v>44890</v>
      </c>
      <c r="Y6" s="72">
        <v>867976</v>
      </c>
      <c r="Z6" s="70" t="s">
        <v>57</v>
      </c>
      <c r="AA6" s="71">
        <v>44782</v>
      </c>
      <c r="AB6" s="71">
        <v>44786</v>
      </c>
      <c r="AC6" s="71"/>
      <c r="AD6" s="72">
        <v>216994</v>
      </c>
      <c r="AE6" s="72">
        <v>0</v>
      </c>
      <c r="AF6" s="72">
        <v>0</v>
      </c>
      <c r="AG6" s="72">
        <v>0</v>
      </c>
      <c r="AH6" s="72">
        <v>0</v>
      </c>
      <c r="AI6" s="72">
        <v>216994</v>
      </c>
    </row>
    <row r="7" spans="1:36" s="77" customFormat="1" x14ac:dyDescent="0.15">
      <c r="A7" s="69">
        <v>900242742</v>
      </c>
      <c r="B7" s="69" t="s">
        <v>19</v>
      </c>
      <c r="C7" s="70" t="s">
        <v>11</v>
      </c>
      <c r="D7" s="70">
        <v>191007</v>
      </c>
      <c r="E7" s="70" t="str">
        <f t="shared" si="1"/>
        <v>CC191007</v>
      </c>
      <c r="F7" s="70" t="str">
        <f t="shared" si="2"/>
        <v>900242742_CC191007</v>
      </c>
      <c r="G7" s="71">
        <v>42326.715277777781</v>
      </c>
      <c r="H7" s="71">
        <v>42355</v>
      </c>
      <c r="I7" s="72">
        <v>5110381</v>
      </c>
      <c r="J7" s="72">
        <v>422349</v>
      </c>
      <c r="K7" s="73" t="s">
        <v>21</v>
      </c>
      <c r="L7" s="74" t="s">
        <v>50</v>
      </c>
      <c r="M7" s="74" t="e">
        <f>+VLOOKUP(E7,'[1]FACT ACUERDO DE PAGO FABILU'!$F:$O,9,0)</f>
        <v>#N/A</v>
      </c>
      <c r="N7" s="74" t="s">
        <v>51</v>
      </c>
      <c r="O7" s="74" t="s">
        <v>50</v>
      </c>
      <c r="P7" s="75">
        <v>0</v>
      </c>
      <c r="Q7" s="70"/>
      <c r="R7" s="70"/>
      <c r="S7" s="70"/>
      <c r="T7" s="70">
        <v>3</v>
      </c>
      <c r="U7" s="72">
        <v>3378159</v>
      </c>
      <c r="V7" s="76">
        <v>0</v>
      </c>
      <c r="W7" s="70">
        <v>2200916046</v>
      </c>
      <c r="X7" s="71">
        <v>44081</v>
      </c>
      <c r="Y7" s="72">
        <v>96264781</v>
      </c>
      <c r="Z7" s="70" t="s">
        <v>57</v>
      </c>
      <c r="AA7" s="71">
        <v>42326</v>
      </c>
      <c r="AB7" s="71">
        <v>42355</v>
      </c>
      <c r="AC7" s="71"/>
      <c r="AD7" s="72">
        <v>5110381</v>
      </c>
      <c r="AE7" s="72">
        <v>0</v>
      </c>
      <c r="AF7" s="72">
        <v>0</v>
      </c>
      <c r="AG7" s="72">
        <v>0</v>
      </c>
      <c r="AH7" s="72">
        <v>0</v>
      </c>
      <c r="AI7" s="72">
        <v>5110381</v>
      </c>
    </row>
    <row r="8" spans="1:36" s="77" customFormat="1" x14ac:dyDescent="0.15">
      <c r="A8" s="69">
        <v>900242742</v>
      </c>
      <c r="B8" s="69" t="s">
        <v>19</v>
      </c>
      <c r="C8" s="70" t="s">
        <v>11</v>
      </c>
      <c r="D8" s="70">
        <v>286883</v>
      </c>
      <c r="E8" s="70" t="str">
        <f t="shared" si="1"/>
        <v>CC286883</v>
      </c>
      <c r="F8" s="70" t="str">
        <f t="shared" si="2"/>
        <v>900242742_CC286883</v>
      </c>
      <c r="G8" s="71">
        <v>42768.357638888891</v>
      </c>
      <c r="H8" s="71">
        <v>43084</v>
      </c>
      <c r="I8" s="72">
        <v>222400</v>
      </c>
      <c r="J8" s="72">
        <v>222400</v>
      </c>
      <c r="K8" s="73" t="s">
        <v>21</v>
      </c>
      <c r="L8" s="74" t="s">
        <v>54</v>
      </c>
      <c r="M8" s="74" t="e">
        <f>+VLOOKUP(E8,'[1]FACT ACUERDO DE PAGO FABILU'!$F:$O,9,0)</f>
        <v>#N/A</v>
      </c>
      <c r="N8" s="74" t="s">
        <v>55</v>
      </c>
      <c r="O8" s="74" t="s">
        <v>54</v>
      </c>
      <c r="P8" s="75">
        <v>0</v>
      </c>
      <c r="Q8" s="70"/>
      <c r="R8" s="70"/>
      <c r="S8" s="70"/>
      <c r="T8" s="70">
        <v>0</v>
      </c>
      <c r="U8" s="72">
        <v>0</v>
      </c>
      <c r="V8" s="76">
        <v>0</v>
      </c>
      <c r="W8" s="70"/>
      <c r="X8" s="71"/>
      <c r="Y8" s="72">
        <v>0</v>
      </c>
      <c r="Z8" s="70" t="s">
        <v>57</v>
      </c>
      <c r="AA8" s="71">
        <v>42768</v>
      </c>
      <c r="AB8" s="71">
        <v>43084</v>
      </c>
      <c r="AC8" s="71"/>
      <c r="AD8" s="72">
        <v>222400</v>
      </c>
      <c r="AE8" s="72">
        <v>0</v>
      </c>
      <c r="AF8" s="72">
        <v>222400</v>
      </c>
      <c r="AG8" s="72">
        <v>0</v>
      </c>
      <c r="AH8" s="72">
        <v>0</v>
      </c>
      <c r="AI8" s="72">
        <v>0</v>
      </c>
    </row>
    <row r="9" spans="1:36" s="77" customFormat="1" x14ac:dyDescent="0.15">
      <c r="A9" s="69">
        <v>900242742</v>
      </c>
      <c r="B9" s="69" t="s">
        <v>19</v>
      </c>
      <c r="C9" s="70" t="s">
        <v>11</v>
      </c>
      <c r="D9" s="70">
        <v>207359</v>
      </c>
      <c r="E9" s="70" t="str">
        <f t="shared" si="1"/>
        <v>CC207359</v>
      </c>
      <c r="F9" s="70" t="str">
        <f t="shared" si="2"/>
        <v>900242742_CC207359</v>
      </c>
      <c r="G9" s="71">
        <v>42405.686805555553</v>
      </c>
      <c r="H9" s="71">
        <v>42710</v>
      </c>
      <c r="I9" s="72">
        <v>45274</v>
      </c>
      <c r="J9" s="72">
        <v>45274</v>
      </c>
      <c r="K9" s="73" t="s">
        <v>21</v>
      </c>
      <c r="L9" s="74" t="s">
        <v>54</v>
      </c>
      <c r="M9" s="74" t="e">
        <f>+VLOOKUP(E9,'[1]FACT ACUERDO DE PAGO FABILU'!$F:$O,9,0)</f>
        <v>#N/A</v>
      </c>
      <c r="N9" s="74" t="s">
        <v>55</v>
      </c>
      <c r="O9" s="74" t="s">
        <v>54</v>
      </c>
      <c r="P9" s="75">
        <v>0</v>
      </c>
      <c r="Q9" s="70"/>
      <c r="R9" s="70"/>
      <c r="S9" s="70"/>
      <c r="T9" s="70">
        <v>0</v>
      </c>
      <c r="U9" s="72">
        <v>0</v>
      </c>
      <c r="V9" s="76">
        <v>0</v>
      </c>
      <c r="W9" s="70"/>
      <c r="X9" s="71"/>
      <c r="Y9" s="72">
        <v>0</v>
      </c>
      <c r="Z9" s="70" t="s">
        <v>57</v>
      </c>
      <c r="AA9" s="71">
        <v>42405</v>
      </c>
      <c r="AB9" s="71">
        <v>42710</v>
      </c>
      <c r="AC9" s="71"/>
      <c r="AD9" s="72">
        <v>45274</v>
      </c>
      <c r="AE9" s="72">
        <v>0</v>
      </c>
      <c r="AF9" s="72">
        <v>45274</v>
      </c>
      <c r="AG9" s="72">
        <v>0</v>
      </c>
      <c r="AH9" s="72">
        <v>0</v>
      </c>
      <c r="AI9" s="72">
        <v>0</v>
      </c>
    </row>
    <row r="10" spans="1:36" s="77" customFormat="1" x14ac:dyDescent="0.15">
      <c r="A10" s="69">
        <v>900242742</v>
      </c>
      <c r="B10" s="69" t="s">
        <v>19</v>
      </c>
      <c r="C10" s="70" t="s">
        <v>11</v>
      </c>
      <c r="D10" s="70">
        <v>200024</v>
      </c>
      <c r="E10" s="70" t="str">
        <f t="shared" si="1"/>
        <v>CC200024</v>
      </c>
      <c r="F10" s="70" t="str">
        <f t="shared" si="2"/>
        <v>900242742_CC200024</v>
      </c>
      <c r="G10" s="71">
        <v>42369.665277777778</v>
      </c>
      <c r="H10" s="71">
        <v>43075</v>
      </c>
      <c r="I10" s="72">
        <v>746900</v>
      </c>
      <c r="J10" s="72">
        <v>746900</v>
      </c>
      <c r="K10" s="73" t="s">
        <v>21</v>
      </c>
      <c r="L10" s="74" t="s">
        <v>54</v>
      </c>
      <c r="M10" s="74" t="e">
        <f>+VLOOKUP(E10,'[1]FACT ACUERDO DE PAGO FABILU'!$F:$O,9,0)</f>
        <v>#N/A</v>
      </c>
      <c r="N10" s="74" t="s">
        <v>55</v>
      </c>
      <c r="O10" s="74" t="s">
        <v>54</v>
      </c>
      <c r="P10" s="75">
        <v>0</v>
      </c>
      <c r="Q10" s="70"/>
      <c r="R10" s="70"/>
      <c r="S10" s="70"/>
      <c r="T10" s="70">
        <v>0</v>
      </c>
      <c r="U10" s="72">
        <v>0</v>
      </c>
      <c r="V10" s="76">
        <v>0</v>
      </c>
      <c r="W10" s="70"/>
      <c r="X10" s="71"/>
      <c r="Y10" s="72">
        <v>0</v>
      </c>
      <c r="Z10" s="70" t="s">
        <v>57</v>
      </c>
      <c r="AA10" s="71">
        <v>42369</v>
      </c>
      <c r="AB10" s="71">
        <v>42432</v>
      </c>
      <c r="AC10" s="71"/>
      <c r="AD10" s="72">
        <v>746900</v>
      </c>
      <c r="AE10" s="72">
        <v>0</v>
      </c>
      <c r="AF10" s="72">
        <v>746900</v>
      </c>
      <c r="AG10" s="72">
        <v>0</v>
      </c>
      <c r="AH10" s="72">
        <v>0</v>
      </c>
      <c r="AI10" s="72">
        <v>0</v>
      </c>
    </row>
    <row r="11" spans="1:36" s="77" customFormat="1" x14ac:dyDescent="0.15">
      <c r="A11" s="69">
        <v>900242742</v>
      </c>
      <c r="B11" s="69" t="s">
        <v>19</v>
      </c>
      <c r="C11" s="70" t="s">
        <v>11</v>
      </c>
      <c r="D11" s="70">
        <v>203445</v>
      </c>
      <c r="E11" s="70" t="str">
        <f t="shared" si="1"/>
        <v>CC203445</v>
      </c>
      <c r="F11" s="70" t="str">
        <f t="shared" si="2"/>
        <v>900242742_CC203445</v>
      </c>
      <c r="G11" s="71">
        <v>42387.390277777777</v>
      </c>
      <c r="H11" s="71">
        <v>43075</v>
      </c>
      <c r="I11" s="72">
        <v>7517645</v>
      </c>
      <c r="J11" s="72">
        <v>7517645</v>
      </c>
      <c r="K11" s="73" t="s">
        <v>21</v>
      </c>
      <c r="L11" s="74" t="s">
        <v>54</v>
      </c>
      <c r="M11" s="74" t="e">
        <f>+VLOOKUP(E11,'[1]FACT ACUERDO DE PAGO FABILU'!$F:$O,9,0)</f>
        <v>#N/A</v>
      </c>
      <c r="N11" s="74" t="s">
        <v>55</v>
      </c>
      <c r="O11" s="74" t="s">
        <v>54</v>
      </c>
      <c r="P11" s="75">
        <v>0</v>
      </c>
      <c r="Q11" s="70"/>
      <c r="R11" s="70"/>
      <c r="S11" s="70"/>
      <c r="T11" s="70">
        <v>0</v>
      </c>
      <c r="U11" s="72">
        <v>0</v>
      </c>
      <c r="V11" s="76">
        <v>0</v>
      </c>
      <c r="W11" s="70"/>
      <c r="X11" s="71"/>
      <c r="Y11" s="72">
        <v>0</v>
      </c>
      <c r="Z11" s="70" t="s">
        <v>57</v>
      </c>
      <c r="AA11" s="71">
        <v>42387</v>
      </c>
      <c r="AB11" s="71">
        <v>42432</v>
      </c>
      <c r="AC11" s="71"/>
      <c r="AD11" s="72">
        <v>7517645</v>
      </c>
      <c r="AE11" s="72">
        <v>0</v>
      </c>
      <c r="AF11" s="72">
        <v>7517645</v>
      </c>
      <c r="AG11" s="72">
        <v>0</v>
      </c>
      <c r="AH11" s="72">
        <v>0</v>
      </c>
      <c r="AI11" s="72">
        <v>0</v>
      </c>
      <c r="AJ11" s="78"/>
    </row>
    <row r="12" spans="1:36" s="77" customFormat="1" x14ac:dyDescent="0.15">
      <c r="A12" s="69">
        <v>900242742</v>
      </c>
      <c r="B12" s="69" t="s">
        <v>19</v>
      </c>
      <c r="C12" s="70" t="s">
        <v>11</v>
      </c>
      <c r="D12" s="70">
        <v>203509</v>
      </c>
      <c r="E12" s="70" t="str">
        <f t="shared" si="1"/>
        <v>CC203509</v>
      </c>
      <c r="F12" s="70" t="str">
        <f t="shared" si="2"/>
        <v>900242742_CC203509</v>
      </c>
      <c r="G12" s="71">
        <v>42387.440972222219</v>
      </c>
      <c r="H12" s="71">
        <v>43075</v>
      </c>
      <c r="I12" s="72">
        <v>10033574</v>
      </c>
      <c r="J12" s="72">
        <v>10033574</v>
      </c>
      <c r="K12" s="73" t="s">
        <v>21</v>
      </c>
      <c r="L12" s="74" t="s">
        <v>54</v>
      </c>
      <c r="M12" s="74" t="e">
        <f>+VLOOKUP(E12,'[1]FACT ACUERDO DE PAGO FABILU'!$F:$O,9,0)</f>
        <v>#N/A</v>
      </c>
      <c r="N12" s="74" t="s">
        <v>55</v>
      </c>
      <c r="O12" s="74" t="s">
        <v>54</v>
      </c>
      <c r="P12" s="75">
        <v>0</v>
      </c>
      <c r="Q12" s="70"/>
      <c r="R12" s="70"/>
      <c r="S12" s="70"/>
      <c r="T12" s="70">
        <v>0</v>
      </c>
      <c r="U12" s="72">
        <v>0</v>
      </c>
      <c r="V12" s="76">
        <v>0</v>
      </c>
      <c r="W12" s="70"/>
      <c r="X12" s="71"/>
      <c r="Y12" s="72">
        <v>0</v>
      </c>
      <c r="Z12" s="70" t="s">
        <v>57</v>
      </c>
      <c r="AA12" s="71">
        <v>42387</v>
      </c>
      <c r="AB12" s="71">
        <v>42432</v>
      </c>
      <c r="AC12" s="71"/>
      <c r="AD12" s="72">
        <v>10033574</v>
      </c>
      <c r="AE12" s="72">
        <v>0</v>
      </c>
      <c r="AF12" s="72">
        <v>10033574</v>
      </c>
      <c r="AG12" s="72">
        <v>0</v>
      </c>
      <c r="AH12" s="72">
        <v>0</v>
      </c>
      <c r="AI12" s="72">
        <v>0</v>
      </c>
    </row>
    <row r="13" spans="1:36" s="77" customFormat="1" x14ac:dyDescent="0.15">
      <c r="A13" s="69">
        <v>900242742</v>
      </c>
      <c r="B13" s="69" t="s">
        <v>19</v>
      </c>
      <c r="C13" s="70" t="s">
        <v>11</v>
      </c>
      <c r="D13" s="70">
        <v>201216</v>
      </c>
      <c r="E13" s="70" t="str">
        <f t="shared" si="1"/>
        <v>CC201216</v>
      </c>
      <c r="F13" s="70" t="str">
        <f t="shared" si="2"/>
        <v>900242742_CC201216</v>
      </c>
      <c r="G13" s="71">
        <v>42376.427083333336</v>
      </c>
      <c r="H13" s="71">
        <v>43075</v>
      </c>
      <c r="I13" s="72">
        <v>7653386</v>
      </c>
      <c r="J13" s="72">
        <v>7653386</v>
      </c>
      <c r="K13" s="73" t="s">
        <v>21</v>
      </c>
      <c r="L13" s="74" t="s">
        <v>54</v>
      </c>
      <c r="M13" s="74" t="e">
        <f>+VLOOKUP(E13,'[1]FACT ACUERDO DE PAGO FABILU'!$F:$O,9,0)</f>
        <v>#N/A</v>
      </c>
      <c r="N13" s="74" t="s">
        <v>55</v>
      </c>
      <c r="O13" s="74" t="s">
        <v>54</v>
      </c>
      <c r="P13" s="75">
        <v>0</v>
      </c>
      <c r="Q13" s="70"/>
      <c r="R13" s="70"/>
      <c r="S13" s="70"/>
      <c r="T13" s="70">
        <v>0</v>
      </c>
      <c r="U13" s="72">
        <v>0</v>
      </c>
      <c r="V13" s="76">
        <v>0</v>
      </c>
      <c r="W13" s="70"/>
      <c r="X13" s="71"/>
      <c r="Y13" s="72">
        <v>0</v>
      </c>
      <c r="Z13" s="70" t="s">
        <v>57</v>
      </c>
      <c r="AA13" s="71">
        <v>42376</v>
      </c>
      <c r="AB13" s="71">
        <v>42432</v>
      </c>
      <c r="AC13" s="71"/>
      <c r="AD13" s="72">
        <v>7653386</v>
      </c>
      <c r="AE13" s="72">
        <v>0</v>
      </c>
      <c r="AF13" s="72">
        <v>7653386</v>
      </c>
      <c r="AG13" s="72">
        <v>0</v>
      </c>
      <c r="AH13" s="72">
        <v>0</v>
      </c>
      <c r="AI13" s="72">
        <v>0</v>
      </c>
    </row>
    <row r="14" spans="1:36" s="77" customFormat="1" x14ac:dyDescent="0.15">
      <c r="A14" s="69">
        <v>900242742</v>
      </c>
      <c r="B14" s="69" t="s">
        <v>19</v>
      </c>
      <c r="C14" s="70" t="s">
        <v>11</v>
      </c>
      <c r="D14" s="70">
        <v>206358</v>
      </c>
      <c r="E14" s="70" t="str">
        <f t="shared" si="1"/>
        <v>CC206358</v>
      </c>
      <c r="F14" s="70" t="str">
        <f t="shared" si="2"/>
        <v>900242742_CC206358</v>
      </c>
      <c r="G14" s="71">
        <v>42400.618750000001</v>
      </c>
      <c r="H14" s="71">
        <v>43075</v>
      </c>
      <c r="I14" s="72">
        <v>72440082</v>
      </c>
      <c r="J14" s="72">
        <v>72440082</v>
      </c>
      <c r="K14" s="73" t="s">
        <v>21</v>
      </c>
      <c r="L14" s="74" t="s">
        <v>54</v>
      </c>
      <c r="M14" s="74" t="e">
        <f>+VLOOKUP(E14,'[1]FACT ACUERDO DE PAGO FABILU'!$F:$O,9,0)</f>
        <v>#N/A</v>
      </c>
      <c r="N14" s="74" t="s">
        <v>55</v>
      </c>
      <c r="O14" s="74" t="s">
        <v>54</v>
      </c>
      <c r="P14" s="75">
        <v>0</v>
      </c>
      <c r="Q14" s="70"/>
      <c r="R14" s="70"/>
      <c r="S14" s="70"/>
      <c r="T14" s="70">
        <v>0</v>
      </c>
      <c r="U14" s="72">
        <v>0</v>
      </c>
      <c r="V14" s="76">
        <v>0</v>
      </c>
      <c r="W14" s="70"/>
      <c r="X14" s="71"/>
      <c r="Y14" s="72">
        <v>0</v>
      </c>
      <c r="Z14" s="70" t="s">
        <v>57</v>
      </c>
      <c r="AA14" s="71">
        <v>42400</v>
      </c>
      <c r="AB14" s="71">
        <v>42447</v>
      </c>
      <c r="AC14" s="71"/>
      <c r="AD14" s="72">
        <v>72440082</v>
      </c>
      <c r="AE14" s="72">
        <v>0</v>
      </c>
      <c r="AF14" s="72">
        <v>72440082</v>
      </c>
      <c r="AG14" s="72">
        <v>0</v>
      </c>
      <c r="AH14" s="72">
        <v>0</v>
      </c>
      <c r="AI14" s="72">
        <v>0</v>
      </c>
    </row>
    <row r="15" spans="1:36" s="77" customFormat="1" x14ac:dyDescent="0.15">
      <c r="A15" s="69">
        <v>900242742</v>
      </c>
      <c r="B15" s="69" t="s">
        <v>19</v>
      </c>
      <c r="C15" s="70" t="s">
        <v>11</v>
      </c>
      <c r="D15" s="70">
        <v>201949</v>
      </c>
      <c r="E15" s="70" t="str">
        <f t="shared" si="1"/>
        <v>CC201949</v>
      </c>
      <c r="F15" s="70" t="str">
        <f t="shared" si="2"/>
        <v>900242742_CC201949</v>
      </c>
      <c r="G15" s="71">
        <v>42380.595138888886</v>
      </c>
      <c r="H15" s="71">
        <v>43075</v>
      </c>
      <c r="I15" s="72">
        <v>9354884</v>
      </c>
      <c r="J15" s="72">
        <v>9354884</v>
      </c>
      <c r="K15" s="73" t="s">
        <v>21</v>
      </c>
      <c r="L15" s="74" t="s">
        <v>54</v>
      </c>
      <c r="M15" s="74" t="e">
        <f>+VLOOKUP(E15,'[1]FACT ACUERDO DE PAGO FABILU'!$F:$O,9,0)</f>
        <v>#N/A</v>
      </c>
      <c r="N15" s="74" t="s">
        <v>55</v>
      </c>
      <c r="O15" s="74" t="s">
        <v>54</v>
      </c>
      <c r="P15" s="75">
        <v>0</v>
      </c>
      <c r="Q15" s="70"/>
      <c r="R15" s="70"/>
      <c r="S15" s="70"/>
      <c r="T15" s="70">
        <v>0</v>
      </c>
      <c r="U15" s="72">
        <v>0</v>
      </c>
      <c r="V15" s="76">
        <v>0</v>
      </c>
      <c r="W15" s="70"/>
      <c r="X15" s="71"/>
      <c r="Y15" s="72">
        <v>0</v>
      </c>
      <c r="Z15" s="70" t="s">
        <v>57</v>
      </c>
      <c r="AA15" s="71">
        <v>42380</v>
      </c>
      <c r="AB15" s="71">
        <v>42432</v>
      </c>
      <c r="AC15" s="71"/>
      <c r="AD15" s="72">
        <v>9354884</v>
      </c>
      <c r="AE15" s="72">
        <v>0</v>
      </c>
      <c r="AF15" s="72">
        <v>9354884</v>
      </c>
      <c r="AG15" s="72">
        <v>0</v>
      </c>
      <c r="AH15" s="72">
        <v>0</v>
      </c>
      <c r="AI15" s="72">
        <v>0</v>
      </c>
    </row>
    <row r="16" spans="1:36" s="77" customFormat="1" x14ac:dyDescent="0.15">
      <c r="A16" s="69">
        <v>900242742</v>
      </c>
      <c r="B16" s="69" t="s">
        <v>19</v>
      </c>
      <c r="C16" s="70" t="s">
        <v>11</v>
      </c>
      <c r="D16" s="70">
        <v>205325</v>
      </c>
      <c r="E16" s="70" t="str">
        <f t="shared" si="1"/>
        <v>CC205325</v>
      </c>
      <c r="F16" s="70" t="str">
        <f t="shared" si="2"/>
        <v>900242742_CC205325</v>
      </c>
      <c r="G16" s="71">
        <v>42395.500694444447</v>
      </c>
      <c r="H16" s="71">
        <v>43075</v>
      </c>
      <c r="I16" s="72">
        <v>4886292</v>
      </c>
      <c r="J16" s="72">
        <v>4886292</v>
      </c>
      <c r="K16" s="73" t="s">
        <v>21</v>
      </c>
      <c r="L16" s="74" t="s">
        <v>54</v>
      </c>
      <c r="M16" s="74" t="e">
        <f>+VLOOKUP(E16,'[1]FACT ACUERDO DE PAGO FABILU'!$F:$O,9,0)</f>
        <v>#N/A</v>
      </c>
      <c r="N16" s="74" t="s">
        <v>55</v>
      </c>
      <c r="O16" s="74" t="s">
        <v>54</v>
      </c>
      <c r="P16" s="75">
        <v>0</v>
      </c>
      <c r="Q16" s="70"/>
      <c r="R16" s="70"/>
      <c r="S16" s="70"/>
      <c r="T16" s="70">
        <v>0</v>
      </c>
      <c r="U16" s="72">
        <v>0</v>
      </c>
      <c r="V16" s="76">
        <v>0</v>
      </c>
      <c r="W16" s="70"/>
      <c r="X16" s="71"/>
      <c r="Y16" s="72">
        <v>0</v>
      </c>
      <c r="Z16" s="70" t="s">
        <v>57</v>
      </c>
      <c r="AA16" s="71">
        <v>42395</v>
      </c>
      <c r="AB16" s="71">
        <v>42432</v>
      </c>
      <c r="AC16" s="71"/>
      <c r="AD16" s="72">
        <v>4886292</v>
      </c>
      <c r="AE16" s="72">
        <v>0</v>
      </c>
      <c r="AF16" s="72">
        <v>4886292</v>
      </c>
      <c r="AG16" s="72">
        <v>0</v>
      </c>
      <c r="AH16" s="72">
        <v>0</v>
      </c>
      <c r="AI16" s="72">
        <v>0</v>
      </c>
    </row>
    <row r="17" spans="1:36" s="77" customFormat="1" x14ac:dyDescent="0.15">
      <c r="A17" s="69">
        <v>900242742</v>
      </c>
      <c r="B17" s="69" t="s">
        <v>19</v>
      </c>
      <c r="C17" s="70" t="s">
        <v>11</v>
      </c>
      <c r="D17" s="70">
        <v>207341</v>
      </c>
      <c r="E17" s="70" t="str">
        <f t="shared" si="1"/>
        <v>CC207341</v>
      </c>
      <c r="F17" s="70" t="str">
        <f t="shared" si="2"/>
        <v>900242742_CC207341</v>
      </c>
      <c r="G17" s="71">
        <v>42405.652083333334</v>
      </c>
      <c r="H17" s="71">
        <v>43075</v>
      </c>
      <c r="I17" s="72">
        <v>11211782</v>
      </c>
      <c r="J17" s="72">
        <v>11211782</v>
      </c>
      <c r="K17" s="73" t="s">
        <v>21</v>
      </c>
      <c r="L17" s="74" t="s">
        <v>54</v>
      </c>
      <c r="M17" s="74" t="e">
        <f>+VLOOKUP(E17,'[1]FACT ACUERDO DE PAGO FABILU'!$F:$O,9,0)</f>
        <v>#N/A</v>
      </c>
      <c r="N17" s="74" t="s">
        <v>55</v>
      </c>
      <c r="O17" s="74" t="s">
        <v>54</v>
      </c>
      <c r="P17" s="75">
        <v>0</v>
      </c>
      <c r="Q17" s="70"/>
      <c r="R17" s="70"/>
      <c r="S17" s="70"/>
      <c r="T17" s="70">
        <v>0</v>
      </c>
      <c r="U17" s="72">
        <v>0</v>
      </c>
      <c r="V17" s="76">
        <v>0</v>
      </c>
      <c r="W17" s="70"/>
      <c r="X17" s="71"/>
      <c r="Y17" s="72">
        <v>0</v>
      </c>
      <c r="Z17" s="70" t="s">
        <v>57</v>
      </c>
      <c r="AA17" s="71">
        <v>42405</v>
      </c>
      <c r="AB17" s="71">
        <v>42432</v>
      </c>
      <c r="AC17" s="71"/>
      <c r="AD17" s="72">
        <v>11211782</v>
      </c>
      <c r="AE17" s="72">
        <v>0</v>
      </c>
      <c r="AF17" s="72">
        <v>11211782</v>
      </c>
      <c r="AG17" s="72">
        <v>0</v>
      </c>
      <c r="AH17" s="72">
        <v>0</v>
      </c>
      <c r="AI17" s="72">
        <v>0</v>
      </c>
    </row>
    <row r="18" spans="1:36" s="77" customFormat="1" x14ac:dyDescent="0.15">
      <c r="A18" s="69">
        <v>900242742</v>
      </c>
      <c r="B18" s="69" t="s">
        <v>19</v>
      </c>
      <c r="C18" s="70" t="s">
        <v>11</v>
      </c>
      <c r="D18" s="70">
        <v>202701</v>
      </c>
      <c r="E18" s="70" t="str">
        <f t="shared" si="1"/>
        <v>CC202701</v>
      </c>
      <c r="F18" s="70" t="str">
        <f t="shared" si="2"/>
        <v>900242742_CC202701</v>
      </c>
      <c r="G18" s="71">
        <v>42383.651388888888</v>
      </c>
      <c r="H18" s="71">
        <v>43075</v>
      </c>
      <c r="I18" s="72">
        <v>16113633</v>
      </c>
      <c r="J18" s="72">
        <v>16113633</v>
      </c>
      <c r="K18" s="73" t="s">
        <v>21</v>
      </c>
      <c r="L18" s="74" t="s">
        <v>54</v>
      </c>
      <c r="M18" s="74" t="e">
        <f>+VLOOKUP(E18,'[1]FACT ACUERDO DE PAGO FABILU'!$F:$O,9,0)</f>
        <v>#N/A</v>
      </c>
      <c r="N18" s="74" t="s">
        <v>55</v>
      </c>
      <c r="O18" s="74" t="s">
        <v>54</v>
      </c>
      <c r="P18" s="75">
        <v>0</v>
      </c>
      <c r="Q18" s="70"/>
      <c r="R18" s="70"/>
      <c r="S18" s="70"/>
      <c r="T18" s="70">
        <v>0</v>
      </c>
      <c r="U18" s="72">
        <v>0</v>
      </c>
      <c r="V18" s="76">
        <v>0</v>
      </c>
      <c r="W18" s="70"/>
      <c r="X18" s="71"/>
      <c r="Y18" s="72">
        <v>0</v>
      </c>
      <c r="Z18" s="70" t="s">
        <v>57</v>
      </c>
      <c r="AA18" s="71">
        <v>42383</v>
      </c>
      <c r="AB18" s="71">
        <v>42432</v>
      </c>
      <c r="AC18" s="71"/>
      <c r="AD18" s="72">
        <v>16113633</v>
      </c>
      <c r="AE18" s="72">
        <v>0</v>
      </c>
      <c r="AF18" s="72">
        <v>16113633</v>
      </c>
      <c r="AG18" s="72">
        <v>0</v>
      </c>
      <c r="AH18" s="72">
        <v>0</v>
      </c>
      <c r="AI18" s="72">
        <v>0</v>
      </c>
    </row>
    <row r="19" spans="1:36" s="77" customFormat="1" x14ac:dyDescent="0.15">
      <c r="A19" s="69">
        <v>900242742</v>
      </c>
      <c r="B19" s="69" t="s">
        <v>19</v>
      </c>
      <c r="C19" s="70" t="s">
        <v>11</v>
      </c>
      <c r="D19" s="70">
        <v>94036</v>
      </c>
      <c r="E19" s="70" t="str">
        <f t="shared" si="1"/>
        <v>CC94036</v>
      </c>
      <c r="F19" s="70" t="str">
        <f t="shared" si="2"/>
        <v>900242742_CC94036</v>
      </c>
      <c r="G19" s="71">
        <v>41606.638194444444</v>
      </c>
      <c r="H19" s="71">
        <v>41682</v>
      </c>
      <c r="I19" s="72">
        <v>8842440</v>
      </c>
      <c r="J19" s="72">
        <v>8842440</v>
      </c>
      <c r="K19" s="73" t="s">
        <v>21</v>
      </c>
      <c r="L19" s="74" t="s">
        <v>54</v>
      </c>
      <c r="M19" s="74" t="e">
        <f>+VLOOKUP(E19,'[1]FACT ACUERDO DE PAGO FABILU'!$F:$O,9,0)</f>
        <v>#N/A</v>
      </c>
      <c r="N19" s="74" t="s">
        <v>55</v>
      </c>
      <c r="O19" s="74" t="s">
        <v>54</v>
      </c>
      <c r="P19" s="75">
        <v>0</v>
      </c>
      <c r="Q19" s="70"/>
      <c r="R19" s="70"/>
      <c r="S19" s="70"/>
      <c r="T19" s="70">
        <v>0</v>
      </c>
      <c r="U19" s="72">
        <v>0</v>
      </c>
      <c r="V19" s="76">
        <v>0</v>
      </c>
      <c r="W19" s="70"/>
      <c r="X19" s="71"/>
      <c r="Y19" s="72">
        <v>0</v>
      </c>
      <c r="Z19" s="70" t="s">
        <v>57</v>
      </c>
      <c r="AA19" s="71">
        <v>41606</v>
      </c>
      <c r="AB19" s="71">
        <v>41682</v>
      </c>
      <c r="AC19" s="71"/>
      <c r="AD19" s="72">
        <v>8842440</v>
      </c>
      <c r="AE19" s="72">
        <v>0</v>
      </c>
      <c r="AF19" s="72">
        <v>8842440</v>
      </c>
      <c r="AG19" s="72">
        <v>0</v>
      </c>
      <c r="AH19" s="72">
        <v>0</v>
      </c>
      <c r="AI19" s="72">
        <v>0</v>
      </c>
    </row>
    <row r="20" spans="1:36" s="77" customFormat="1" x14ac:dyDescent="0.15">
      <c r="A20" s="69">
        <v>900242742</v>
      </c>
      <c r="B20" s="69" t="s">
        <v>19</v>
      </c>
      <c r="C20" s="70" t="s">
        <v>11</v>
      </c>
      <c r="D20" s="70">
        <v>70265</v>
      </c>
      <c r="E20" s="70" t="str">
        <f t="shared" si="1"/>
        <v>CC70265</v>
      </c>
      <c r="F20" s="70" t="str">
        <f t="shared" si="2"/>
        <v>900242742_CC70265</v>
      </c>
      <c r="G20" s="71">
        <v>41360.416666666664</v>
      </c>
      <c r="H20" s="71">
        <v>41374</v>
      </c>
      <c r="I20" s="72">
        <v>12788171</v>
      </c>
      <c r="J20" s="72">
        <v>12788171</v>
      </c>
      <c r="K20" s="73" t="s">
        <v>21</v>
      </c>
      <c r="L20" s="74" t="s">
        <v>54</v>
      </c>
      <c r="M20" s="74" t="e">
        <f>+VLOOKUP(E20,'[1]FACT ACUERDO DE PAGO FABILU'!$F:$O,9,0)</f>
        <v>#N/A</v>
      </c>
      <c r="N20" s="74" t="s">
        <v>55</v>
      </c>
      <c r="O20" s="74" t="s">
        <v>54</v>
      </c>
      <c r="P20" s="75">
        <v>0</v>
      </c>
      <c r="Q20" s="70"/>
      <c r="R20" s="70"/>
      <c r="S20" s="70"/>
      <c r="T20" s="70">
        <v>0</v>
      </c>
      <c r="U20" s="72">
        <v>0</v>
      </c>
      <c r="V20" s="76">
        <v>0</v>
      </c>
      <c r="W20" s="70"/>
      <c r="X20" s="71"/>
      <c r="Y20" s="72">
        <v>0</v>
      </c>
      <c r="Z20" s="70" t="s">
        <v>57</v>
      </c>
      <c r="AA20" s="71">
        <v>41360</v>
      </c>
      <c r="AB20" s="71">
        <v>41374</v>
      </c>
      <c r="AC20" s="71"/>
      <c r="AD20" s="72">
        <v>12788171</v>
      </c>
      <c r="AE20" s="72">
        <v>0</v>
      </c>
      <c r="AF20" s="72">
        <v>12788171</v>
      </c>
      <c r="AG20" s="72">
        <v>0</v>
      </c>
      <c r="AH20" s="72">
        <v>0</v>
      </c>
      <c r="AI20" s="72">
        <v>0</v>
      </c>
    </row>
    <row r="21" spans="1:36" s="77" customFormat="1" x14ac:dyDescent="0.15">
      <c r="A21" s="69">
        <v>900242742</v>
      </c>
      <c r="B21" s="69" t="s">
        <v>19</v>
      </c>
      <c r="C21" s="70" t="s">
        <v>11</v>
      </c>
      <c r="D21" s="70">
        <v>90869</v>
      </c>
      <c r="E21" s="70" t="str">
        <f t="shared" si="1"/>
        <v>CC90869</v>
      </c>
      <c r="F21" s="70" t="str">
        <f t="shared" si="2"/>
        <v>900242742_CC90869</v>
      </c>
      <c r="G21" s="71">
        <v>41578.565972222219</v>
      </c>
      <c r="H21" s="71">
        <v>41682</v>
      </c>
      <c r="I21" s="72">
        <v>3588183</v>
      </c>
      <c r="J21" s="72">
        <v>3588183</v>
      </c>
      <c r="K21" s="73" t="s">
        <v>21</v>
      </c>
      <c r="L21" s="74" t="s">
        <v>54</v>
      </c>
      <c r="M21" s="74" t="e">
        <f>+VLOOKUP(E21,'[1]FACT ACUERDO DE PAGO FABILU'!$F:$O,9,0)</f>
        <v>#N/A</v>
      </c>
      <c r="N21" s="74" t="s">
        <v>55</v>
      </c>
      <c r="O21" s="74" t="s">
        <v>54</v>
      </c>
      <c r="P21" s="75">
        <v>0</v>
      </c>
      <c r="Q21" s="70"/>
      <c r="R21" s="70"/>
      <c r="S21" s="70"/>
      <c r="T21" s="70">
        <v>0</v>
      </c>
      <c r="U21" s="72">
        <v>0</v>
      </c>
      <c r="V21" s="76">
        <v>0</v>
      </c>
      <c r="W21" s="70"/>
      <c r="X21" s="71"/>
      <c r="Y21" s="72">
        <v>0</v>
      </c>
      <c r="Z21" s="70" t="s">
        <v>57</v>
      </c>
      <c r="AA21" s="71">
        <v>41578</v>
      </c>
      <c r="AB21" s="71">
        <v>41682</v>
      </c>
      <c r="AC21" s="71"/>
      <c r="AD21" s="72">
        <v>3588183</v>
      </c>
      <c r="AE21" s="72">
        <v>0</v>
      </c>
      <c r="AF21" s="72">
        <v>3588183</v>
      </c>
      <c r="AG21" s="72">
        <v>0</v>
      </c>
      <c r="AH21" s="72">
        <v>0</v>
      </c>
      <c r="AI21" s="72">
        <v>0</v>
      </c>
    </row>
    <row r="22" spans="1:36" s="77" customFormat="1" x14ac:dyDescent="0.15">
      <c r="A22" s="69">
        <v>900242742</v>
      </c>
      <c r="B22" s="69" t="s">
        <v>19</v>
      </c>
      <c r="C22" s="70" t="s">
        <v>11</v>
      </c>
      <c r="D22" s="70">
        <v>53946</v>
      </c>
      <c r="E22" s="70" t="str">
        <f t="shared" si="1"/>
        <v>CC53946</v>
      </c>
      <c r="F22" s="70" t="str">
        <f t="shared" si="2"/>
        <v>900242742_CC53946</v>
      </c>
      <c r="G22" s="71">
        <v>41201.361111111109</v>
      </c>
      <c r="H22" s="71">
        <v>41226</v>
      </c>
      <c r="I22" s="72">
        <v>6524100</v>
      </c>
      <c r="J22" s="72">
        <v>6524100</v>
      </c>
      <c r="K22" s="73" t="s">
        <v>21</v>
      </c>
      <c r="L22" s="74" t="s">
        <v>54</v>
      </c>
      <c r="M22" s="74" t="e">
        <f>+VLOOKUP(E22,'[1]FACT ACUERDO DE PAGO FABILU'!$F:$O,9,0)</f>
        <v>#N/A</v>
      </c>
      <c r="N22" s="74" t="s">
        <v>55</v>
      </c>
      <c r="O22" s="74" t="s">
        <v>54</v>
      </c>
      <c r="P22" s="75">
        <v>0</v>
      </c>
      <c r="Q22" s="70"/>
      <c r="R22" s="70"/>
      <c r="S22" s="70"/>
      <c r="T22" s="70">
        <v>0</v>
      </c>
      <c r="U22" s="72">
        <v>0</v>
      </c>
      <c r="V22" s="76">
        <v>0</v>
      </c>
      <c r="W22" s="70"/>
      <c r="X22" s="71"/>
      <c r="Y22" s="72">
        <v>0</v>
      </c>
      <c r="Z22" s="70" t="s">
        <v>57</v>
      </c>
      <c r="AA22" s="71">
        <v>41201</v>
      </c>
      <c r="AB22" s="71">
        <v>41226</v>
      </c>
      <c r="AC22" s="71"/>
      <c r="AD22" s="72">
        <v>6524100</v>
      </c>
      <c r="AE22" s="72">
        <v>0</v>
      </c>
      <c r="AF22" s="72">
        <v>6524100</v>
      </c>
      <c r="AG22" s="72">
        <v>0</v>
      </c>
      <c r="AH22" s="72">
        <v>0</v>
      </c>
      <c r="AI22" s="72">
        <v>0</v>
      </c>
    </row>
    <row r="23" spans="1:36" s="77" customFormat="1" x14ac:dyDescent="0.15">
      <c r="A23" s="69">
        <v>900242742</v>
      </c>
      <c r="B23" s="69" t="s">
        <v>19</v>
      </c>
      <c r="C23" s="70" t="s">
        <v>11</v>
      </c>
      <c r="D23" s="70">
        <v>13978</v>
      </c>
      <c r="E23" s="70" t="str">
        <f t="shared" si="1"/>
        <v>CC13978</v>
      </c>
      <c r="F23" s="70" t="str">
        <f t="shared" si="2"/>
        <v>900242742_CC13978</v>
      </c>
      <c r="G23" s="71">
        <v>40890.838888888888</v>
      </c>
      <c r="H23" s="71">
        <v>40988</v>
      </c>
      <c r="I23" s="72">
        <v>14230226</v>
      </c>
      <c r="J23" s="72">
        <v>14230226</v>
      </c>
      <c r="K23" s="73" t="s">
        <v>21</v>
      </c>
      <c r="L23" s="74" t="s">
        <v>54</v>
      </c>
      <c r="M23" s="74" t="e">
        <f>+VLOOKUP(E23,'[1]FACT ACUERDO DE PAGO FABILU'!$F:$O,9,0)</f>
        <v>#N/A</v>
      </c>
      <c r="N23" s="74" t="s">
        <v>55</v>
      </c>
      <c r="O23" s="74" t="s">
        <v>54</v>
      </c>
      <c r="P23" s="75">
        <v>0</v>
      </c>
      <c r="Q23" s="70"/>
      <c r="R23" s="70"/>
      <c r="S23" s="70"/>
      <c r="T23" s="70">
        <v>0</v>
      </c>
      <c r="U23" s="72">
        <v>0</v>
      </c>
      <c r="V23" s="76">
        <v>0</v>
      </c>
      <c r="W23" s="70"/>
      <c r="X23" s="71"/>
      <c r="Y23" s="72">
        <v>0</v>
      </c>
      <c r="Z23" s="70" t="s">
        <v>57</v>
      </c>
      <c r="AA23" s="71">
        <v>40969</v>
      </c>
      <c r="AB23" s="71">
        <v>40988</v>
      </c>
      <c r="AC23" s="71"/>
      <c r="AD23" s="72">
        <v>14230226</v>
      </c>
      <c r="AE23" s="72">
        <v>0</v>
      </c>
      <c r="AF23" s="72">
        <v>14230226</v>
      </c>
      <c r="AG23" s="72">
        <v>0</v>
      </c>
      <c r="AH23" s="72">
        <v>0</v>
      </c>
      <c r="AI23" s="72">
        <v>0</v>
      </c>
      <c r="AJ23" s="78"/>
    </row>
    <row r="24" spans="1:36" s="77" customFormat="1" x14ac:dyDescent="0.15">
      <c r="A24" s="69">
        <v>900242742</v>
      </c>
      <c r="B24" s="69" t="s">
        <v>19</v>
      </c>
      <c r="C24" s="70" t="s">
        <v>14</v>
      </c>
      <c r="D24" s="70">
        <v>130910</v>
      </c>
      <c r="E24" s="70" t="str">
        <f t="shared" si="1"/>
        <v>FS130910</v>
      </c>
      <c r="F24" s="70" t="str">
        <f t="shared" si="2"/>
        <v>900242742_FS130910</v>
      </c>
      <c r="G24" s="71">
        <v>44494.625694444447</v>
      </c>
      <c r="H24" s="71">
        <v>44504</v>
      </c>
      <c r="I24" s="72">
        <v>59700</v>
      </c>
      <c r="J24" s="72">
        <v>59700</v>
      </c>
      <c r="K24" s="73" t="s">
        <v>21</v>
      </c>
      <c r="L24" s="74" t="s">
        <v>46</v>
      </c>
      <c r="M24" s="74" t="e">
        <f>+VLOOKUP(E24,'[1]FACT ACUERDO DE PAGO FABILU'!$F:$O,9,0)</f>
        <v>#N/A</v>
      </c>
      <c r="N24" s="74" t="s">
        <v>47</v>
      </c>
      <c r="O24" s="70" t="s">
        <v>46</v>
      </c>
      <c r="P24" s="75">
        <v>0</v>
      </c>
      <c r="Q24" s="70"/>
      <c r="R24" s="70"/>
      <c r="S24" s="70"/>
      <c r="T24" s="70">
        <v>0</v>
      </c>
      <c r="U24" s="72">
        <v>0</v>
      </c>
      <c r="V24" s="76">
        <v>0</v>
      </c>
      <c r="W24" s="70"/>
      <c r="X24" s="71"/>
      <c r="Y24" s="72">
        <v>0</v>
      </c>
      <c r="Z24" s="70" t="s">
        <v>56</v>
      </c>
      <c r="AA24" s="71">
        <v>44494</v>
      </c>
      <c r="AB24" s="71">
        <v>44504</v>
      </c>
      <c r="AC24" s="71">
        <v>44509</v>
      </c>
      <c r="AD24" s="72">
        <v>59700</v>
      </c>
      <c r="AE24" s="72">
        <v>0</v>
      </c>
      <c r="AF24" s="72">
        <v>0</v>
      </c>
      <c r="AG24" s="72">
        <v>0</v>
      </c>
      <c r="AH24" s="72">
        <v>59700</v>
      </c>
      <c r="AI24" s="72">
        <v>0</v>
      </c>
    </row>
    <row r="25" spans="1:36" s="77" customFormat="1" x14ac:dyDescent="0.15">
      <c r="A25" s="69">
        <v>900242742</v>
      </c>
      <c r="B25" s="69" t="s">
        <v>19</v>
      </c>
      <c r="C25" s="70" t="s">
        <v>14</v>
      </c>
      <c r="D25" s="70">
        <v>137593</v>
      </c>
      <c r="E25" s="70" t="str">
        <f t="shared" si="1"/>
        <v>FS137593</v>
      </c>
      <c r="F25" s="70" t="str">
        <f t="shared" si="2"/>
        <v>900242742_FS137593</v>
      </c>
      <c r="G25" s="71">
        <v>44517.602777777778</v>
      </c>
      <c r="H25" s="71">
        <v>44533</v>
      </c>
      <c r="I25" s="72">
        <v>528400</v>
      </c>
      <c r="J25" s="72">
        <v>528400</v>
      </c>
      <c r="K25" s="73" t="s">
        <v>21</v>
      </c>
      <c r="L25" s="74" t="s">
        <v>46</v>
      </c>
      <c r="M25" s="74" t="e">
        <f>+VLOOKUP(E25,'[1]FACT ACUERDO DE PAGO FABILU'!$F:$O,9,0)</f>
        <v>#N/A</v>
      </c>
      <c r="N25" s="74" t="s">
        <v>47</v>
      </c>
      <c r="O25" s="70" t="s">
        <v>46</v>
      </c>
      <c r="P25" s="75">
        <v>0</v>
      </c>
      <c r="Q25" s="70"/>
      <c r="R25" s="70"/>
      <c r="S25" s="70"/>
      <c r="T25" s="70">
        <v>0</v>
      </c>
      <c r="U25" s="72">
        <v>0</v>
      </c>
      <c r="V25" s="76">
        <v>0</v>
      </c>
      <c r="W25" s="70"/>
      <c r="X25" s="71"/>
      <c r="Y25" s="72">
        <v>0</v>
      </c>
      <c r="Z25" s="70" t="s">
        <v>56</v>
      </c>
      <c r="AA25" s="71">
        <v>44517</v>
      </c>
      <c r="AB25" s="71">
        <v>44531</v>
      </c>
      <c r="AC25" s="71">
        <v>44531</v>
      </c>
      <c r="AD25" s="72">
        <v>528400</v>
      </c>
      <c r="AE25" s="72">
        <v>0</v>
      </c>
      <c r="AF25" s="72">
        <v>0</v>
      </c>
      <c r="AG25" s="72">
        <v>0</v>
      </c>
      <c r="AH25" s="72">
        <v>528400</v>
      </c>
      <c r="AI25" s="72">
        <v>0</v>
      </c>
    </row>
    <row r="26" spans="1:36" s="77" customFormat="1" x14ac:dyDescent="0.15">
      <c r="A26" s="69">
        <v>900242742</v>
      </c>
      <c r="B26" s="69" t="s">
        <v>19</v>
      </c>
      <c r="C26" s="70" t="s">
        <v>14</v>
      </c>
      <c r="D26" s="70">
        <v>138828</v>
      </c>
      <c r="E26" s="70" t="str">
        <f t="shared" si="1"/>
        <v>FS138828</v>
      </c>
      <c r="F26" s="70" t="str">
        <f t="shared" si="2"/>
        <v>900242742_FS138828</v>
      </c>
      <c r="G26" s="71">
        <v>44522.46597222222</v>
      </c>
      <c r="H26" s="71">
        <v>44533</v>
      </c>
      <c r="I26" s="72">
        <v>13783477</v>
      </c>
      <c r="J26" s="72">
        <v>13783477</v>
      </c>
      <c r="K26" s="73" t="s">
        <v>21</v>
      </c>
      <c r="L26" s="74" t="s">
        <v>46</v>
      </c>
      <c r="M26" s="74" t="e">
        <f>+VLOOKUP(E26,'[1]FACT ACUERDO DE PAGO FABILU'!$F:$O,9,0)</f>
        <v>#N/A</v>
      </c>
      <c r="N26" s="74" t="s">
        <v>47</v>
      </c>
      <c r="O26" s="70" t="s">
        <v>46</v>
      </c>
      <c r="P26" s="75">
        <v>0</v>
      </c>
      <c r="Q26" s="70"/>
      <c r="R26" s="70"/>
      <c r="S26" s="70"/>
      <c r="T26" s="70">
        <v>0</v>
      </c>
      <c r="U26" s="72">
        <v>0</v>
      </c>
      <c r="V26" s="76">
        <v>0</v>
      </c>
      <c r="W26" s="70"/>
      <c r="X26" s="71"/>
      <c r="Y26" s="72">
        <v>0</v>
      </c>
      <c r="Z26" s="70" t="s">
        <v>56</v>
      </c>
      <c r="AA26" s="71">
        <v>44522</v>
      </c>
      <c r="AB26" s="71">
        <v>44533</v>
      </c>
      <c r="AC26" s="71">
        <v>44544</v>
      </c>
      <c r="AD26" s="72">
        <v>13783477</v>
      </c>
      <c r="AE26" s="72">
        <v>0</v>
      </c>
      <c r="AF26" s="72">
        <v>0</v>
      </c>
      <c r="AG26" s="72">
        <v>0</v>
      </c>
      <c r="AH26" s="72">
        <v>13783477</v>
      </c>
      <c r="AI26" s="72">
        <v>0</v>
      </c>
    </row>
    <row r="27" spans="1:36" s="77" customFormat="1" x14ac:dyDescent="0.15">
      <c r="A27" s="69">
        <v>900242742</v>
      </c>
      <c r="B27" s="69" t="s">
        <v>19</v>
      </c>
      <c r="C27" s="70" t="s">
        <v>14</v>
      </c>
      <c r="D27" s="70">
        <v>135558</v>
      </c>
      <c r="E27" s="70" t="str">
        <f t="shared" si="1"/>
        <v>FS135558</v>
      </c>
      <c r="F27" s="70" t="str">
        <f t="shared" si="2"/>
        <v>900242742_FS135558</v>
      </c>
      <c r="G27" s="71">
        <v>44509.668749999997</v>
      </c>
      <c r="H27" s="71">
        <v>44512</v>
      </c>
      <c r="I27" s="72">
        <v>2706998</v>
      </c>
      <c r="J27" s="72">
        <v>2706998</v>
      </c>
      <c r="K27" s="73" t="s">
        <v>21</v>
      </c>
      <c r="L27" s="74" t="s">
        <v>46</v>
      </c>
      <c r="M27" s="74" t="e">
        <f>+VLOOKUP(E27,'[1]FACT ACUERDO DE PAGO FABILU'!$F:$O,9,0)</f>
        <v>#N/A</v>
      </c>
      <c r="N27" s="74" t="s">
        <v>47</v>
      </c>
      <c r="O27" s="70" t="s">
        <v>46</v>
      </c>
      <c r="P27" s="75">
        <v>0</v>
      </c>
      <c r="Q27" s="70"/>
      <c r="R27" s="70"/>
      <c r="S27" s="70"/>
      <c r="T27" s="70">
        <v>0</v>
      </c>
      <c r="U27" s="72">
        <v>0</v>
      </c>
      <c r="V27" s="76">
        <v>0</v>
      </c>
      <c r="W27" s="70"/>
      <c r="X27" s="71"/>
      <c r="Y27" s="72">
        <v>0</v>
      </c>
      <c r="Z27" s="70" t="s">
        <v>56</v>
      </c>
      <c r="AA27" s="71">
        <v>44509</v>
      </c>
      <c r="AB27" s="71">
        <v>44512</v>
      </c>
      <c r="AC27" s="71">
        <v>44518</v>
      </c>
      <c r="AD27" s="72">
        <v>2706998</v>
      </c>
      <c r="AE27" s="72">
        <v>0</v>
      </c>
      <c r="AF27" s="72">
        <v>0</v>
      </c>
      <c r="AG27" s="72">
        <v>0</v>
      </c>
      <c r="AH27" s="72">
        <v>2706998</v>
      </c>
      <c r="AI27" s="72">
        <v>0</v>
      </c>
      <c r="AJ27" s="78"/>
    </row>
    <row r="28" spans="1:36" s="77" customFormat="1" x14ac:dyDescent="0.15">
      <c r="A28" s="69">
        <v>900242742</v>
      </c>
      <c r="B28" s="69" t="s">
        <v>19</v>
      </c>
      <c r="C28" s="70" t="s">
        <v>14</v>
      </c>
      <c r="D28" s="70">
        <v>136623</v>
      </c>
      <c r="E28" s="70" t="str">
        <f t="shared" si="1"/>
        <v>FS136623</v>
      </c>
      <c r="F28" s="70" t="str">
        <f t="shared" si="2"/>
        <v>900242742_FS136623</v>
      </c>
      <c r="G28" s="71">
        <v>44512.646527777775</v>
      </c>
      <c r="H28" s="71">
        <v>44533</v>
      </c>
      <c r="I28" s="72">
        <v>1430200</v>
      </c>
      <c r="J28" s="72">
        <v>1430200</v>
      </c>
      <c r="K28" s="73" t="s">
        <v>21</v>
      </c>
      <c r="L28" s="74" t="s">
        <v>46</v>
      </c>
      <c r="M28" s="74" t="e">
        <f>+VLOOKUP(E28,'[1]FACT ACUERDO DE PAGO FABILU'!$F:$O,9,0)</f>
        <v>#N/A</v>
      </c>
      <c r="N28" s="74" t="s">
        <v>47</v>
      </c>
      <c r="O28" s="70" t="s">
        <v>46</v>
      </c>
      <c r="P28" s="75">
        <v>0</v>
      </c>
      <c r="Q28" s="70"/>
      <c r="R28" s="70"/>
      <c r="S28" s="70"/>
      <c r="T28" s="70">
        <v>0</v>
      </c>
      <c r="U28" s="72">
        <v>0</v>
      </c>
      <c r="V28" s="76">
        <v>0</v>
      </c>
      <c r="W28" s="70"/>
      <c r="X28" s="71"/>
      <c r="Y28" s="72">
        <v>0</v>
      </c>
      <c r="Z28" s="70" t="s">
        <v>56</v>
      </c>
      <c r="AA28" s="71">
        <v>44512</v>
      </c>
      <c r="AB28" s="71">
        <v>44533</v>
      </c>
      <c r="AC28" s="71">
        <v>44543</v>
      </c>
      <c r="AD28" s="72">
        <v>1430200</v>
      </c>
      <c r="AE28" s="72">
        <v>0</v>
      </c>
      <c r="AF28" s="72">
        <v>0</v>
      </c>
      <c r="AG28" s="72">
        <v>0</v>
      </c>
      <c r="AH28" s="72">
        <v>1430200</v>
      </c>
      <c r="AI28" s="72">
        <v>0</v>
      </c>
    </row>
    <row r="29" spans="1:36" s="77" customFormat="1" x14ac:dyDescent="0.15">
      <c r="A29" s="69">
        <v>900242742</v>
      </c>
      <c r="B29" s="69" t="s">
        <v>19</v>
      </c>
      <c r="C29" s="70" t="s">
        <v>14</v>
      </c>
      <c r="D29" s="70">
        <v>143283</v>
      </c>
      <c r="E29" s="70" t="str">
        <f t="shared" si="1"/>
        <v>FS143283</v>
      </c>
      <c r="F29" s="70" t="str">
        <f t="shared" si="2"/>
        <v>900242742_FS143283</v>
      </c>
      <c r="G29" s="71">
        <v>44537.602777777778</v>
      </c>
      <c r="H29" s="71">
        <v>44550</v>
      </c>
      <c r="I29" s="72">
        <v>1035554</v>
      </c>
      <c r="J29" s="72">
        <v>1035554</v>
      </c>
      <c r="K29" s="73" t="s">
        <v>21</v>
      </c>
      <c r="L29" s="74" t="s">
        <v>46</v>
      </c>
      <c r="M29" s="74" t="e">
        <f>+VLOOKUP(E29,'[1]FACT ACUERDO DE PAGO FABILU'!$F:$O,9,0)</f>
        <v>#N/A</v>
      </c>
      <c r="N29" s="74" t="s">
        <v>47</v>
      </c>
      <c r="O29" s="70" t="s">
        <v>46</v>
      </c>
      <c r="P29" s="75">
        <v>0</v>
      </c>
      <c r="Q29" s="70"/>
      <c r="R29" s="70"/>
      <c r="S29" s="70"/>
      <c r="T29" s="70">
        <v>0</v>
      </c>
      <c r="U29" s="72">
        <v>0</v>
      </c>
      <c r="V29" s="76">
        <v>0</v>
      </c>
      <c r="W29" s="70"/>
      <c r="X29" s="71"/>
      <c r="Y29" s="72">
        <v>0</v>
      </c>
      <c r="Z29" s="70" t="s">
        <v>56</v>
      </c>
      <c r="AA29" s="71">
        <v>44507</v>
      </c>
      <c r="AB29" s="71">
        <v>44550</v>
      </c>
      <c r="AC29" s="71">
        <v>44551</v>
      </c>
      <c r="AD29" s="72">
        <v>1035554</v>
      </c>
      <c r="AE29" s="72">
        <v>0</v>
      </c>
      <c r="AF29" s="72">
        <v>0</v>
      </c>
      <c r="AG29" s="72">
        <v>0</v>
      </c>
      <c r="AH29" s="72">
        <v>1035554</v>
      </c>
      <c r="AI29" s="72">
        <v>0</v>
      </c>
      <c r="AJ29" s="78"/>
    </row>
    <row r="30" spans="1:36" s="77" customFormat="1" x14ac:dyDescent="0.15">
      <c r="A30" s="69">
        <v>900242742</v>
      </c>
      <c r="B30" s="69" t="s">
        <v>19</v>
      </c>
      <c r="C30" s="70" t="s">
        <v>14</v>
      </c>
      <c r="D30" s="70">
        <v>143488</v>
      </c>
      <c r="E30" s="70" t="str">
        <f t="shared" si="1"/>
        <v>FS143488</v>
      </c>
      <c r="F30" s="70" t="str">
        <f t="shared" si="2"/>
        <v>900242742_FS143488</v>
      </c>
      <c r="G30" s="71">
        <v>44539.35833333333</v>
      </c>
      <c r="H30" s="71">
        <v>44550</v>
      </c>
      <c r="I30" s="72">
        <v>21721612</v>
      </c>
      <c r="J30" s="72">
        <v>21721612</v>
      </c>
      <c r="K30" s="73" t="s">
        <v>21</v>
      </c>
      <c r="L30" s="74" t="s">
        <v>46</v>
      </c>
      <c r="M30" s="74" t="e">
        <f>+VLOOKUP(E30,'[1]FACT ACUERDO DE PAGO FABILU'!$F:$O,9,0)</f>
        <v>#N/A</v>
      </c>
      <c r="N30" s="74" t="s">
        <v>47</v>
      </c>
      <c r="O30" s="70" t="s">
        <v>46</v>
      </c>
      <c r="P30" s="75">
        <v>0</v>
      </c>
      <c r="Q30" s="70"/>
      <c r="R30" s="70"/>
      <c r="S30" s="70"/>
      <c r="T30" s="70">
        <v>0</v>
      </c>
      <c r="U30" s="72">
        <v>0</v>
      </c>
      <c r="V30" s="76">
        <v>0</v>
      </c>
      <c r="W30" s="70"/>
      <c r="X30" s="71"/>
      <c r="Y30" s="72">
        <v>0</v>
      </c>
      <c r="Z30" s="70" t="s">
        <v>56</v>
      </c>
      <c r="AA30" s="71">
        <v>44539</v>
      </c>
      <c r="AB30" s="71">
        <v>44550</v>
      </c>
      <c r="AC30" s="71">
        <v>44551</v>
      </c>
      <c r="AD30" s="72">
        <v>21721612</v>
      </c>
      <c r="AE30" s="72">
        <v>0</v>
      </c>
      <c r="AF30" s="72">
        <v>0</v>
      </c>
      <c r="AG30" s="72">
        <v>0</v>
      </c>
      <c r="AH30" s="72">
        <v>21721612</v>
      </c>
      <c r="AI30" s="72">
        <v>0</v>
      </c>
    </row>
    <row r="31" spans="1:36" s="77" customFormat="1" x14ac:dyDescent="0.15">
      <c r="A31" s="69">
        <v>900242742</v>
      </c>
      <c r="B31" s="69" t="s">
        <v>19</v>
      </c>
      <c r="C31" s="70" t="s">
        <v>14</v>
      </c>
      <c r="D31" s="70">
        <v>144290</v>
      </c>
      <c r="E31" s="70" t="str">
        <f t="shared" si="1"/>
        <v>FS144290</v>
      </c>
      <c r="F31" s="70" t="str">
        <f t="shared" si="2"/>
        <v>900242742_FS144290</v>
      </c>
      <c r="G31" s="71">
        <v>44543.423611111109</v>
      </c>
      <c r="H31" s="71">
        <v>44550</v>
      </c>
      <c r="I31" s="72">
        <v>17700884</v>
      </c>
      <c r="J31" s="72">
        <v>17700884</v>
      </c>
      <c r="K31" s="73" t="s">
        <v>21</v>
      </c>
      <c r="L31" s="74" t="s">
        <v>46</v>
      </c>
      <c r="M31" s="74" t="e">
        <f>+VLOOKUP(E31,'[1]FACT ACUERDO DE PAGO FABILU'!$F:$O,9,0)</f>
        <v>#N/A</v>
      </c>
      <c r="N31" s="74" t="s">
        <v>47</v>
      </c>
      <c r="O31" s="70" t="s">
        <v>46</v>
      </c>
      <c r="P31" s="75">
        <v>0</v>
      </c>
      <c r="Q31" s="70"/>
      <c r="R31" s="70"/>
      <c r="S31" s="70"/>
      <c r="T31" s="70">
        <v>0</v>
      </c>
      <c r="U31" s="72">
        <v>0</v>
      </c>
      <c r="V31" s="76">
        <v>0</v>
      </c>
      <c r="W31" s="70"/>
      <c r="X31" s="71"/>
      <c r="Y31" s="72">
        <v>0</v>
      </c>
      <c r="Z31" s="70" t="s">
        <v>56</v>
      </c>
      <c r="AA31" s="71">
        <v>44543</v>
      </c>
      <c r="AB31" s="71">
        <v>44550</v>
      </c>
      <c r="AC31" s="71">
        <v>44551</v>
      </c>
      <c r="AD31" s="72">
        <v>17700884</v>
      </c>
      <c r="AE31" s="72">
        <v>0</v>
      </c>
      <c r="AF31" s="72">
        <v>0</v>
      </c>
      <c r="AG31" s="72">
        <v>0</v>
      </c>
      <c r="AH31" s="72">
        <v>17700884</v>
      </c>
      <c r="AI31" s="72">
        <v>0</v>
      </c>
    </row>
    <row r="32" spans="1:36" s="77" customFormat="1" x14ac:dyDescent="0.15">
      <c r="A32" s="69">
        <v>900242742</v>
      </c>
      <c r="B32" s="69" t="s">
        <v>19</v>
      </c>
      <c r="C32" s="70" t="s">
        <v>14</v>
      </c>
      <c r="D32" s="70">
        <v>144172</v>
      </c>
      <c r="E32" s="70" t="str">
        <f t="shared" si="1"/>
        <v>FS144172</v>
      </c>
      <c r="F32" s="70" t="str">
        <f t="shared" si="2"/>
        <v>900242742_FS144172</v>
      </c>
      <c r="G32" s="71">
        <v>44541.586805555555</v>
      </c>
      <c r="H32" s="71">
        <v>44550</v>
      </c>
      <c r="I32" s="72">
        <v>26535539</v>
      </c>
      <c r="J32" s="72">
        <v>26535539</v>
      </c>
      <c r="K32" s="73" t="s">
        <v>21</v>
      </c>
      <c r="L32" s="74" t="s">
        <v>46</v>
      </c>
      <c r="M32" s="74" t="e">
        <f>+VLOOKUP(E32,'[1]FACT ACUERDO DE PAGO FABILU'!$F:$O,9,0)</f>
        <v>#N/A</v>
      </c>
      <c r="N32" s="74" t="s">
        <v>47</v>
      </c>
      <c r="O32" s="70" t="s">
        <v>46</v>
      </c>
      <c r="P32" s="75">
        <v>0</v>
      </c>
      <c r="Q32" s="70"/>
      <c r="R32" s="70"/>
      <c r="S32" s="70"/>
      <c r="T32" s="70">
        <v>0</v>
      </c>
      <c r="U32" s="72">
        <v>0</v>
      </c>
      <c r="V32" s="76">
        <v>0</v>
      </c>
      <c r="W32" s="70"/>
      <c r="X32" s="71"/>
      <c r="Y32" s="72">
        <v>0</v>
      </c>
      <c r="Z32" s="70" t="s">
        <v>56</v>
      </c>
      <c r="AA32" s="71">
        <v>44541</v>
      </c>
      <c r="AB32" s="71">
        <v>44550</v>
      </c>
      <c r="AC32" s="71">
        <v>44551</v>
      </c>
      <c r="AD32" s="72">
        <v>26555539</v>
      </c>
      <c r="AE32" s="72">
        <v>0</v>
      </c>
      <c r="AF32" s="72">
        <v>0</v>
      </c>
      <c r="AG32" s="72">
        <v>0</v>
      </c>
      <c r="AH32" s="72">
        <v>26555539</v>
      </c>
      <c r="AI32" s="72">
        <v>0</v>
      </c>
    </row>
    <row r="33" spans="1:36" s="77" customFormat="1" x14ac:dyDescent="0.15">
      <c r="A33" s="69">
        <v>900242742</v>
      </c>
      <c r="B33" s="69" t="s">
        <v>19</v>
      </c>
      <c r="C33" s="70" t="s">
        <v>14</v>
      </c>
      <c r="D33" s="70">
        <v>155229</v>
      </c>
      <c r="E33" s="70" t="str">
        <f t="shared" si="1"/>
        <v>FS155229</v>
      </c>
      <c r="F33" s="70" t="str">
        <f t="shared" si="2"/>
        <v>900242742_FS155229</v>
      </c>
      <c r="G33" s="71">
        <v>44594.427083333336</v>
      </c>
      <c r="H33" s="71">
        <v>44622</v>
      </c>
      <c r="I33" s="72">
        <v>18034886</v>
      </c>
      <c r="J33" s="72">
        <v>18034886</v>
      </c>
      <c r="K33" s="73" t="s">
        <v>21</v>
      </c>
      <c r="L33" s="74" t="s">
        <v>46</v>
      </c>
      <c r="M33" s="74" t="e">
        <f>+VLOOKUP(E33,'[1]FACT ACUERDO DE PAGO FABILU'!$F:$O,9,0)</f>
        <v>#N/A</v>
      </c>
      <c r="N33" s="74" t="s">
        <v>47</v>
      </c>
      <c r="O33" s="70" t="s">
        <v>46</v>
      </c>
      <c r="P33" s="75">
        <v>0</v>
      </c>
      <c r="Q33" s="70"/>
      <c r="R33" s="70"/>
      <c r="S33" s="70"/>
      <c r="T33" s="70">
        <v>0</v>
      </c>
      <c r="U33" s="72">
        <v>0</v>
      </c>
      <c r="V33" s="76">
        <v>0</v>
      </c>
      <c r="W33" s="70"/>
      <c r="X33" s="71"/>
      <c r="Y33" s="72">
        <v>0</v>
      </c>
      <c r="Z33" s="70" t="s">
        <v>56</v>
      </c>
      <c r="AA33" s="71">
        <v>44594</v>
      </c>
      <c r="AB33" s="71">
        <v>44622</v>
      </c>
      <c r="AC33" s="71">
        <v>44627</v>
      </c>
      <c r="AD33" s="72">
        <v>18034886</v>
      </c>
      <c r="AE33" s="72">
        <v>0</v>
      </c>
      <c r="AF33" s="72">
        <v>0</v>
      </c>
      <c r="AG33" s="72">
        <v>0</v>
      </c>
      <c r="AH33" s="72">
        <v>18034886</v>
      </c>
      <c r="AI33" s="72">
        <v>0</v>
      </c>
      <c r="AJ33" s="78"/>
    </row>
    <row r="34" spans="1:36" s="77" customFormat="1" x14ac:dyDescent="0.15">
      <c r="A34" s="69">
        <v>900242742</v>
      </c>
      <c r="B34" s="69" t="s">
        <v>19</v>
      </c>
      <c r="C34" s="70" t="s">
        <v>14</v>
      </c>
      <c r="D34" s="70">
        <v>147290</v>
      </c>
      <c r="E34" s="70" t="str">
        <f t="shared" si="1"/>
        <v>FS147290</v>
      </c>
      <c r="F34" s="70" t="str">
        <f t="shared" si="2"/>
        <v>900242742_FS147290</v>
      </c>
      <c r="G34" s="71">
        <v>44566.631944444445</v>
      </c>
      <c r="H34" s="71">
        <v>44573</v>
      </c>
      <c r="I34" s="72">
        <v>811505</v>
      </c>
      <c r="J34" s="72">
        <v>811505</v>
      </c>
      <c r="K34" s="73" t="s">
        <v>21</v>
      </c>
      <c r="L34" s="74" t="s">
        <v>46</v>
      </c>
      <c r="M34" s="74" t="e">
        <f>+VLOOKUP(E34,'[1]FACT ACUERDO DE PAGO FABILU'!$F:$O,9,0)</f>
        <v>#N/A</v>
      </c>
      <c r="N34" s="74" t="s">
        <v>47</v>
      </c>
      <c r="O34" s="70" t="s">
        <v>46</v>
      </c>
      <c r="P34" s="75">
        <v>0</v>
      </c>
      <c r="Q34" s="70"/>
      <c r="R34" s="70"/>
      <c r="S34" s="70"/>
      <c r="T34" s="70">
        <v>0</v>
      </c>
      <c r="U34" s="72">
        <v>0</v>
      </c>
      <c r="V34" s="76">
        <v>0</v>
      </c>
      <c r="W34" s="70"/>
      <c r="X34" s="71"/>
      <c r="Y34" s="72">
        <v>0</v>
      </c>
      <c r="Z34" s="70" t="s">
        <v>56</v>
      </c>
      <c r="AA34" s="71">
        <v>44566</v>
      </c>
      <c r="AB34" s="71">
        <v>44573</v>
      </c>
      <c r="AC34" s="71">
        <v>44578</v>
      </c>
      <c r="AD34" s="72">
        <v>811505</v>
      </c>
      <c r="AE34" s="72">
        <v>0</v>
      </c>
      <c r="AF34" s="72">
        <v>0</v>
      </c>
      <c r="AG34" s="72">
        <v>0</v>
      </c>
      <c r="AH34" s="72">
        <v>811505</v>
      </c>
      <c r="AI34" s="72">
        <v>0</v>
      </c>
      <c r="AJ34" s="78"/>
    </row>
    <row r="35" spans="1:36" s="77" customFormat="1" x14ac:dyDescent="0.15">
      <c r="A35" s="69">
        <v>900242742</v>
      </c>
      <c r="B35" s="69" t="s">
        <v>19</v>
      </c>
      <c r="C35" s="70" t="s">
        <v>14</v>
      </c>
      <c r="D35" s="70">
        <v>155117</v>
      </c>
      <c r="E35" s="70" t="str">
        <f t="shared" si="1"/>
        <v>FS155117</v>
      </c>
      <c r="F35" s="70" t="str">
        <f t="shared" si="2"/>
        <v>900242742_FS155117</v>
      </c>
      <c r="G35" s="71">
        <v>44593.712500000001</v>
      </c>
      <c r="H35" s="71">
        <v>44622</v>
      </c>
      <c r="I35" s="72">
        <v>14177015</v>
      </c>
      <c r="J35" s="72">
        <v>14177015</v>
      </c>
      <c r="K35" s="73" t="s">
        <v>21</v>
      </c>
      <c r="L35" s="74" t="s">
        <v>46</v>
      </c>
      <c r="M35" s="74" t="e">
        <f>+VLOOKUP(E35,'[1]FACT ACUERDO DE PAGO FABILU'!$F:$O,9,0)</f>
        <v>#N/A</v>
      </c>
      <c r="N35" s="74" t="s">
        <v>47</v>
      </c>
      <c r="O35" s="70" t="s">
        <v>46</v>
      </c>
      <c r="P35" s="75">
        <v>0</v>
      </c>
      <c r="Q35" s="70"/>
      <c r="R35" s="70"/>
      <c r="S35" s="70"/>
      <c r="T35" s="70">
        <v>0</v>
      </c>
      <c r="U35" s="72">
        <v>0</v>
      </c>
      <c r="V35" s="76">
        <v>0</v>
      </c>
      <c r="W35" s="70"/>
      <c r="X35" s="71"/>
      <c r="Y35" s="72">
        <v>0</v>
      </c>
      <c r="Z35" s="70" t="s">
        <v>56</v>
      </c>
      <c r="AA35" s="71">
        <v>44593</v>
      </c>
      <c r="AB35" s="71">
        <v>44622</v>
      </c>
      <c r="AC35" s="71">
        <v>44627</v>
      </c>
      <c r="AD35" s="72">
        <v>14177015</v>
      </c>
      <c r="AE35" s="72">
        <v>0</v>
      </c>
      <c r="AF35" s="72">
        <v>0</v>
      </c>
      <c r="AG35" s="72">
        <v>0</v>
      </c>
      <c r="AH35" s="72">
        <v>14177015</v>
      </c>
      <c r="AI35" s="72">
        <v>0</v>
      </c>
    </row>
    <row r="36" spans="1:36" s="77" customFormat="1" x14ac:dyDescent="0.15">
      <c r="A36" s="69">
        <v>900242742</v>
      </c>
      <c r="B36" s="69" t="s">
        <v>19</v>
      </c>
      <c r="C36" s="70" t="s">
        <v>14</v>
      </c>
      <c r="D36" s="70">
        <v>194708</v>
      </c>
      <c r="E36" s="70" t="str">
        <f t="shared" si="1"/>
        <v>FS194708</v>
      </c>
      <c r="F36" s="70" t="str">
        <f t="shared" si="2"/>
        <v>900242742_FS194708</v>
      </c>
      <c r="G36" s="71">
        <v>44776.589583333334</v>
      </c>
      <c r="H36" s="71">
        <v>44786</v>
      </c>
      <c r="I36" s="72">
        <v>42478665</v>
      </c>
      <c r="J36" s="72">
        <v>42478665</v>
      </c>
      <c r="K36" s="73" t="s">
        <v>21</v>
      </c>
      <c r="L36" s="74" t="s">
        <v>46</v>
      </c>
      <c r="M36" s="74" t="e">
        <f>+VLOOKUP(E36,'[1]FACT ACUERDO DE PAGO FABILU'!$F:$O,9,0)</f>
        <v>#N/A</v>
      </c>
      <c r="N36" s="74" t="s">
        <v>47</v>
      </c>
      <c r="O36" s="70" t="s">
        <v>46</v>
      </c>
      <c r="P36" s="75">
        <v>0</v>
      </c>
      <c r="Q36" s="70"/>
      <c r="R36" s="70"/>
      <c r="S36" s="70"/>
      <c r="T36" s="70">
        <v>0</v>
      </c>
      <c r="U36" s="72">
        <v>0</v>
      </c>
      <c r="V36" s="76">
        <v>0</v>
      </c>
      <c r="W36" s="70"/>
      <c r="X36" s="71"/>
      <c r="Y36" s="72">
        <v>0</v>
      </c>
      <c r="Z36" s="70" t="s">
        <v>56</v>
      </c>
      <c r="AA36" s="71">
        <v>44776</v>
      </c>
      <c r="AB36" s="71">
        <v>45201</v>
      </c>
      <c r="AC36" s="71">
        <v>45240</v>
      </c>
      <c r="AD36" s="72">
        <v>42478665</v>
      </c>
      <c r="AE36" s="72">
        <v>0</v>
      </c>
      <c r="AF36" s="72">
        <v>0</v>
      </c>
      <c r="AG36" s="72">
        <v>0</v>
      </c>
      <c r="AH36" s="72">
        <v>42478665</v>
      </c>
      <c r="AI36" s="72">
        <v>0</v>
      </c>
    </row>
    <row r="37" spans="1:36" s="77" customFormat="1" x14ac:dyDescent="0.15">
      <c r="A37" s="69">
        <v>900242742</v>
      </c>
      <c r="B37" s="69" t="s">
        <v>19</v>
      </c>
      <c r="C37" s="70" t="s">
        <v>14</v>
      </c>
      <c r="D37" s="70">
        <v>215123</v>
      </c>
      <c r="E37" s="70" t="str">
        <f t="shared" si="1"/>
        <v>FS215123</v>
      </c>
      <c r="F37" s="70" t="str">
        <f t="shared" si="2"/>
        <v>900242742_FS215123</v>
      </c>
      <c r="G37" s="71">
        <v>44859.478472222225</v>
      </c>
      <c r="H37" s="71">
        <v>44914</v>
      </c>
      <c r="I37" s="72">
        <v>37400</v>
      </c>
      <c r="J37" s="72">
        <v>37400</v>
      </c>
      <c r="K37" s="73" t="s">
        <v>21</v>
      </c>
      <c r="L37" s="74" t="s">
        <v>46</v>
      </c>
      <c r="M37" s="74" t="e">
        <f>+VLOOKUP(E37,'[1]FACT ACUERDO DE PAGO FABILU'!$F:$O,9,0)</f>
        <v>#N/A</v>
      </c>
      <c r="N37" s="74" t="s">
        <v>47</v>
      </c>
      <c r="O37" s="70" t="s">
        <v>46</v>
      </c>
      <c r="P37" s="75">
        <v>0</v>
      </c>
      <c r="Q37" s="70"/>
      <c r="R37" s="70"/>
      <c r="S37" s="70"/>
      <c r="T37" s="70">
        <v>0</v>
      </c>
      <c r="U37" s="72">
        <v>0</v>
      </c>
      <c r="V37" s="76">
        <v>0</v>
      </c>
      <c r="W37" s="70"/>
      <c r="X37" s="71"/>
      <c r="Y37" s="72">
        <v>0</v>
      </c>
      <c r="Z37" s="70" t="s">
        <v>56</v>
      </c>
      <c r="AA37" s="71">
        <v>44859</v>
      </c>
      <c r="AB37" s="71">
        <v>45265</v>
      </c>
      <c r="AC37" s="71">
        <v>45276</v>
      </c>
      <c r="AD37" s="72">
        <v>37400</v>
      </c>
      <c r="AE37" s="72">
        <v>0</v>
      </c>
      <c r="AF37" s="72">
        <v>0</v>
      </c>
      <c r="AG37" s="72">
        <v>0</v>
      </c>
      <c r="AH37" s="72">
        <v>37400</v>
      </c>
      <c r="AI37" s="72">
        <v>0</v>
      </c>
    </row>
    <row r="38" spans="1:36" s="77" customFormat="1" x14ac:dyDescent="0.15">
      <c r="A38" s="69">
        <v>900242742</v>
      </c>
      <c r="B38" s="69" t="s">
        <v>19</v>
      </c>
      <c r="C38" s="70" t="s">
        <v>14</v>
      </c>
      <c r="D38" s="70">
        <v>238579</v>
      </c>
      <c r="E38" s="70" t="str">
        <f t="shared" si="1"/>
        <v>FS238579</v>
      </c>
      <c r="F38" s="70" t="str">
        <f t="shared" si="2"/>
        <v>900242742_FS238579</v>
      </c>
      <c r="G38" s="71">
        <v>44958.64166666667</v>
      </c>
      <c r="H38" s="71">
        <v>44979</v>
      </c>
      <c r="I38" s="72">
        <v>7599986</v>
      </c>
      <c r="J38" s="72">
        <v>7599986</v>
      </c>
      <c r="K38" s="73" t="s">
        <v>21</v>
      </c>
      <c r="L38" s="74" t="s">
        <v>46</v>
      </c>
      <c r="M38" s="74" t="e">
        <f>+VLOOKUP(E38,'[1]FACT ACUERDO DE PAGO FABILU'!$F:$O,9,0)</f>
        <v>#N/A</v>
      </c>
      <c r="N38" s="74" t="s">
        <v>47</v>
      </c>
      <c r="O38" s="70" t="s">
        <v>46</v>
      </c>
      <c r="P38" s="75">
        <v>0</v>
      </c>
      <c r="Q38" s="70"/>
      <c r="R38" s="70"/>
      <c r="S38" s="70"/>
      <c r="T38" s="70">
        <v>0</v>
      </c>
      <c r="U38" s="72">
        <v>0</v>
      </c>
      <c r="V38" s="76">
        <v>0</v>
      </c>
      <c r="W38" s="70"/>
      <c r="X38" s="71"/>
      <c r="Y38" s="72">
        <v>0</v>
      </c>
      <c r="Z38" s="70" t="s">
        <v>56</v>
      </c>
      <c r="AA38" s="71">
        <v>44958</v>
      </c>
      <c r="AB38" s="71">
        <v>45201</v>
      </c>
      <c r="AC38" s="71">
        <v>45243</v>
      </c>
      <c r="AD38" s="72">
        <v>7599986</v>
      </c>
      <c r="AE38" s="72">
        <v>0</v>
      </c>
      <c r="AF38" s="72">
        <v>0</v>
      </c>
      <c r="AG38" s="72">
        <v>0</v>
      </c>
      <c r="AH38" s="72">
        <v>7599986</v>
      </c>
      <c r="AI38" s="72">
        <v>0</v>
      </c>
    </row>
    <row r="39" spans="1:36" s="77" customFormat="1" x14ac:dyDescent="0.15">
      <c r="A39" s="69">
        <v>900242742</v>
      </c>
      <c r="B39" s="69" t="s">
        <v>19</v>
      </c>
      <c r="C39" s="70" t="s">
        <v>14</v>
      </c>
      <c r="D39" s="70">
        <v>241842</v>
      </c>
      <c r="E39" s="70" t="str">
        <f t="shared" si="1"/>
        <v>FS241842</v>
      </c>
      <c r="F39" s="70" t="str">
        <f t="shared" si="2"/>
        <v>900242742_FS241842</v>
      </c>
      <c r="G39" s="71">
        <v>44970.495833333334</v>
      </c>
      <c r="H39" s="71">
        <v>44995</v>
      </c>
      <c r="I39" s="72">
        <v>327901</v>
      </c>
      <c r="J39" s="72">
        <v>327901</v>
      </c>
      <c r="K39" s="73" t="s">
        <v>21</v>
      </c>
      <c r="L39" s="74" t="s">
        <v>46</v>
      </c>
      <c r="M39" s="74" t="e">
        <f>+VLOOKUP(E39,'[1]FACT ACUERDO DE PAGO FABILU'!$F:$O,9,0)</f>
        <v>#N/A</v>
      </c>
      <c r="N39" s="74" t="s">
        <v>47</v>
      </c>
      <c r="O39" s="70" t="s">
        <v>46</v>
      </c>
      <c r="P39" s="75">
        <v>0</v>
      </c>
      <c r="Q39" s="70"/>
      <c r="R39" s="70"/>
      <c r="S39" s="70"/>
      <c r="T39" s="70">
        <v>0</v>
      </c>
      <c r="U39" s="72">
        <v>0</v>
      </c>
      <c r="V39" s="76">
        <v>0</v>
      </c>
      <c r="W39" s="70"/>
      <c r="X39" s="71"/>
      <c r="Y39" s="72">
        <v>0</v>
      </c>
      <c r="Z39" s="70" t="s">
        <v>56</v>
      </c>
      <c r="AA39" s="71">
        <v>44970</v>
      </c>
      <c r="AB39" s="71">
        <v>45173</v>
      </c>
      <c r="AC39" s="71">
        <v>45229</v>
      </c>
      <c r="AD39" s="72">
        <v>327901</v>
      </c>
      <c r="AE39" s="72">
        <v>0</v>
      </c>
      <c r="AF39" s="72">
        <v>0</v>
      </c>
      <c r="AG39" s="72">
        <v>0</v>
      </c>
      <c r="AH39" s="72">
        <v>327901</v>
      </c>
      <c r="AI39" s="72">
        <v>0</v>
      </c>
    </row>
    <row r="40" spans="1:36" s="77" customFormat="1" x14ac:dyDescent="0.15">
      <c r="A40" s="69">
        <v>900242742</v>
      </c>
      <c r="B40" s="69" t="s">
        <v>19</v>
      </c>
      <c r="C40" s="70" t="s">
        <v>14</v>
      </c>
      <c r="D40" s="70">
        <v>242498</v>
      </c>
      <c r="E40" s="70" t="str">
        <f t="shared" si="1"/>
        <v>FS242498</v>
      </c>
      <c r="F40" s="70" t="str">
        <f t="shared" si="2"/>
        <v>900242742_FS242498</v>
      </c>
      <c r="G40" s="71">
        <v>44972.473611111112</v>
      </c>
      <c r="H40" s="71">
        <v>45002</v>
      </c>
      <c r="I40" s="72">
        <v>4630246</v>
      </c>
      <c r="J40" s="72">
        <v>4630246</v>
      </c>
      <c r="K40" s="73" t="s">
        <v>21</v>
      </c>
      <c r="L40" s="74" t="s">
        <v>46</v>
      </c>
      <c r="M40" s="74" t="e">
        <f>+VLOOKUP(E40,'[1]FACT ACUERDO DE PAGO FABILU'!$F:$O,9,0)</f>
        <v>#N/A</v>
      </c>
      <c r="N40" s="74" t="s">
        <v>47</v>
      </c>
      <c r="O40" s="70" t="s">
        <v>46</v>
      </c>
      <c r="P40" s="75">
        <v>0</v>
      </c>
      <c r="Q40" s="70"/>
      <c r="R40" s="70"/>
      <c r="S40" s="70"/>
      <c r="T40" s="70">
        <v>0</v>
      </c>
      <c r="U40" s="72">
        <v>0</v>
      </c>
      <c r="V40" s="76">
        <v>0</v>
      </c>
      <c r="W40" s="70"/>
      <c r="X40" s="71"/>
      <c r="Y40" s="72">
        <v>0</v>
      </c>
      <c r="Z40" s="70" t="s">
        <v>56</v>
      </c>
      <c r="AA40" s="71">
        <v>44972</v>
      </c>
      <c r="AB40" s="71">
        <v>45173</v>
      </c>
      <c r="AC40" s="71">
        <v>45197</v>
      </c>
      <c r="AD40" s="72">
        <v>4630246</v>
      </c>
      <c r="AE40" s="72">
        <v>0</v>
      </c>
      <c r="AF40" s="72">
        <v>0</v>
      </c>
      <c r="AG40" s="72">
        <v>0</v>
      </c>
      <c r="AH40" s="72">
        <v>4630246</v>
      </c>
      <c r="AI40" s="72">
        <v>0</v>
      </c>
    </row>
    <row r="41" spans="1:36" s="77" customFormat="1" x14ac:dyDescent="0.15">
      <c r="A41" s="69">
        <v>900242742</v>
      </c>
      <c r="B41" s="69" t="s">
        <v>19</v>
      </c>
      <c r="C41" s="70" t="s">
        <v>14</v>
      </c>
      <c r="D41" s="70">
        <v>243509</v>
      </c>
      <c r="E41" s="70" t="str">
        <f t="shared" si="1"/>
        <v>FS243509</v>
      </c>
      <c r="F41" s="70" t="str">
        <f t="shared" si="2"/>
        <v>900242742_FS243509</v>
      </c>
      <c r="G41" s="71">
        <v>44975.433333333334</v>
      </c>
      <c r="H41" s="71">
        <v>44995</v>
      </c>
      <c r="I41" s="72">
        <v>2631331</v>
      </c>
      <c r="J41" s="72">
        <v>2631331</v>
      </c>
      <c r="K41" s="73" t="s">
        <v>21</v>
      </c>
      <c r="L41" s="74" t="s">
        <v>46</v>
      </c>
      <c r="M41" s="74" t="e">
        <f>+VLOOKUP(E41,'[1]FACT ACUERDO DE PAGO FABILU'!$F:$O,9,0)</f>
        <v>#N/A</v>
      </c>
      <c r="N41" s="74" t="s">
        <v>47</v>
      </c>
      <c r="O41" s="70" t="s">
        <v>46</v>
      </c>
      <c r="P41" s="75">
        <v>0</v>
      </c>
      <c r="Q41" s="70"/>
      <c r="R41" s="70"/>
      <c r="S41" s="70"/>
      <c r="T41" s="70">
        <v>0</v>
      </c>
      <c r="U41" s="72">
        <v>0</v>
      </c>
      <c r="V41" s="76">
        <v>0</v>
      </c>
      <c r="W41" s="70"/>
      <c r="X41" s="71"/>
      <c r="Y41" s="72">
        <v>0</v>
      </c>
      <c r="Z41" s="70" t="s">
        <v>56</v>
      </c>
      <c r="AA41" s="71">
        <v>44975</v>
      </c>
      <c r="AB41" s="71">
        <v>45173</v>
      </c>
      <c r="AC41" s="71">
        <v>45197</v>
      </c>
      <c r="AD41" s="72">
        <v>2631331</v>
      </c>
      <c r="AE41" s="72">
        <v>0</v>
      </c>
      <c r="AF41" s="72">
        <v>0</v>
      </c>
      <c r="AG41" s="72">
        <v>0</v>
      </c>
      <c r="AH41" s="72">
        <v>2631331</v>
      </c>
      <c r="AI41" s="72">
        <v>0</v>
      </c>
    </row>
    <row r="42" spans="1:36" s="77" customFormat="1" x14ac:dyDescent="0.15">
      <c r="A42" s="69">
        <v>900242742</v>
      </c>
      <c r="B42" s="69" t="s">
        <v>19</v>
      </c>
      <c r="C42" s="70" t="s">
        <v>14</v>
      </c>
      <c r="D42" s="70">
        <v>245756</v>
      </c>
      <c r="E42" s="70" t="str">
        <f t="shared" si="1"/>
        <v>FS245756</v>
      </c>
      <c r="F42" s="70" t="str">
        <f t="shared" si="2"/>
        <v>900242742_FS245756</v>
      </c>
      <c r="G42" s="71">
        <v>44982.589583333334</v>
      </c>
      <c r="H42" s="71">
        <v>44995</v>
      </c>
      <c r="I42" s="72">
        <v>14025274</v>
      </c>
      <c r="J42" s="72">
        <v>14025274</v>
      </c>
      <c r="K42" s="73" t="s">
        <v>21</v>
      </c>
      <c r="L42" s="74" t="s">
        <v>46</v>
      </c>
      <c r="M42" s="74" t="e">
        <f>+VLOOKUP(E42,'[1]FACT ACUERDO DE PAGO FABILU'!$F:$O,9,0)</f>
        <v>#N/A</v>
      </c>
      <c r="N42" s="74" t="s">
        <v>47</v>
      </c>
      <c r="O42" s="70" t="s">
        <v>46</v>
      </c>
      <c r="P42" s="75">
        <v>0</v>
      </c>
      <c r="Q42" s="70"/>
      <c r="R42" s="70"/>
      <c r="S42" s="70"/>
      <c r="T42" s="70">
        <v>0</v>
      </c>
      <c r="U42" s="72">
        <v>0</v>
      </c>
      <c r="V42" s="76">
        <v>0</v>
      </c>
      <c r="W42" s="70"/>
      <c r="X42" s="71"/>
      <c r="Y42" s="72">
        <v>0</v>
      </c>
      <c r="Z42" s="70" t="s">
        <v>56</v>
      </c>
      <c r="AA42" s="71">
        <v>44982</v>
      </c>
      <c r="AB42" s="71">
        <v>45173</v>
      </c>
      <c r="AC42" s="71">
        <v>45196</v>
      </c>
      <c r="AD42" s="72">
        <v>14025274</v>
      </c>
      <c r="AE42" s="72">
        <v>0</v>
      </c>
      <c r="AF42" s="72">
        <v>0</v>
      </c>
      <c r="AG42" s="72">
        <v>0</v>
      </c>
      <c r="AH42" s="72">
        <v>14025274</v>
      </c>
      <c r="AI42" s="72">
        <v>0</v>
      </c>
    </row>
    <row r="43" spans="1:36" s="77" customFormat="1" x14ac:dyDescent="0.15">
      <c r="A43" s="69">
        <v>900242742</v>
      </c>
      <c r="B43" s="69" t="s">
        <v>19</v>
      </c>
      <c r="C43" s="70" t="s">
        <v>14</v>
      </c>
      <c r="D43" s="70">
        <v>103531</v>
      </c>
      <c r="E43" s="70" t="str">
        <f t="shared" si="1"/>
        <v>FS103531</v>
      </c>
      <c r="F43" s="70" t="str">
        <f t="shared" si="2"/>
        <v>900242742_FS103531</v>
      </c>
      <c r="G43" s="71">
        <v>44383.605555555558</v>
      </c>
      <c r="H43" s="71">
        <v>44391</v>
      </c>
      <c r="I43" s="72">
        <v>11138117</v>
      </c>
      <c r="J43" s="72">
        <v>11138117</v>
      </c>
      <c r="K43" s="73" t="s">
        <v>21</v>
      </c>
      <c r="L43" s="74" t="s">
        <v>46</v>
      </c>
      <c r="M43" s="74" t="e">
        <f>+VLOOKUP(E43,'[1]FACT ACUERDO DE PAGO FABILU'!$F:$O,9,0)</f>
        <v>#N/A</v>
      </c>
      <c r="N43" s="74" t="s">
        <v>47</v>
      </c>
      <c r="O43" s="70" t="s">
        <v>46</v>
      </c>
      <c r="P43" s="75">
        <v>0</v>
      </c>
      <c r="Q43" s="70"/>
      <c r="R43" s="70"/>
      <c r="S43" s="70"/>
      <c r="T43" s="70">
        <v>0</v>
      </c>
      <c r="U43" s="72">
        <v>0</v>
      </c>
      <c r="V43" s="76">
        <v>0</v>
      </c>
      <c r="W43" s="70"/>
      <c r="X43" s="71"/>
      <c r="Y43" s="72">
        <v>0</v>
      </c>
      <c r="Z43" s="70" t="s">
        <v>56</v>
      </c>
      <c r="AA43" s="71">
        <v>44383</v>
      </c>
      <c r="AB43" s="71">
        <v>44391</v>
      </c>
      <c r="AC43" s="71">
        <v>44393</v>
      </c>
      <c r="AD43" s="72">
        <v>11138117</v>
      </c>
      <c r="AE43" s="72">
        <v>0</v>
      </c>
      <c r="AF43" s="72">
        <v>0</v>
      </c>
      <c r="AG43" s="72">
        <v>0</v>
      </c>
      <c r="AH43" s="72">
        <v>11138117</v>
      </c>
      <c r="AI43" s="72">
        <v>0</v>
      </c>
    </row>
    <row r="44" spans="1:36" s="77" customFormat="1" x14ac:dyDescent="0.15">
      <c r="A44" s="69">
        <v>900242742</v>
      </c>
      <c r="B44" s="69" t="s">
        <v>19</v>
      </c>
      <c r="C44" s="70" t="s">
        <v>14</v>
      </c>
      <c r="D44" s="70">
        <v>265481</v>
      </c>
      <c r="E44" s="70" t="str">
        <f t="shared" si="1"/>
        <v>FS265481</v>
      </c>
      <c r="F44" s="70" t="str">
        <f t="shared" si="2"/>
        <v>900242742_FS265481</v>
      </c>
      <c r="G44" s="71">
        <v>45119.638194444444</v>
      </c>
      <c r="H44" s="71">
        <v>45212</v>
      </c>
      <c r="I44" s="72">
        <v>133849</v>
      </c>
      <c r="J44" s="72">
        <v>133849</v>
      </c>
      <c r="K44" s="73" t="s">
        <v>17</v>
      </c>
      <c r="L44" s="74" t="s">
        <v>52</v>
      </c>
      <c r="M44" s="74" t="e">
        <f>+VLOOKUP(E44,'[1]FACT ACUERDO DE PAGO FABILU'!$F:$O,9,0)</f>
        <v>#N/A</v>
      </c>
      <c r="N44" s="74" t="s">
        <v>44</v>
      </c>
      <c r="O44" s="70" t="s">
        <v>46</v>
      </c>
      <c r="P44" s="75">
        <v>0</v>
      </c>
      <c r="Q44" s="70"/>
      <c r="R44" s="70"/>
      <c r="S44" s="70"/>
      <c r="T44" s="70">
        <v>0</v>
      </c>
      <c r="U44" s="72">
        <v>0</v>
      </c>
      <c r="V44" s="76">
        <v>0</v>
      </c>
      <c r="W44" s="70"/>
      <c r="X44" s="71"/>
      <c r="Y44" s="72">
        <v>0</v>
      </c>
      <c r="Z44" s="70" t="s">
        <v>56</v>
      </c>
      <c r="AA44" s="71">
        <v>45119</v>
      </c>
      <c r="AB44" s="71">
        <v>45212</v>
      </c>
      <c r="AC44" s="71">
        <v>45259</v>
      </c>
      <c r="AD44" s="72">
        <v>133849</v>
      </c>
      <c r="AE44" s="72">
        <v>0</v>
      </c>
      <c r="AF44" s="72">
        <v>0</v>
      </c>
      <c r="AG44" s="72">
        <v>0</v>
      </c>
      <c r="AH44" s="72">
        <v>133849</v>
      </c>
      <c r="AI44" s="72">
        <v>0</v>
      </c>
    </row>
    <row r="45" spans="1:36" s="77" customFormat="1" x14ac:dyDescent="0.15">
      <c r="A45" s="69">
        <v>900242742</v>
      </c>
      <c r="B45" s="69" t="s">
        <v>19</v>
      </c>
      <c r="C45" s="70" t="s">
        <v>14</v>
      </c>
      <c r="D45" s="70">
        <v>260192</v>
      </c>
      <c r="E45" s="70" t="str">
        <f t="shared" si="1"/>
        <v>FS260192</v>
      </c>
      <c r="F45" s="70" t="str">
        <f t="shared" si="2"/>
        <v>900242742_FS260192</v>
      </c>
      <c r="G45" s="71">
        <v>45070.59375</v>
      </c>
      <c r="H45" s="71">
        <v>45201</v>
      </c>
      <c r="I45" s="72">
        <v>767200</v>
      </c>
      <c r="J45" s="72">
        <v>767200</v>
      </c>
      <c r="K45" s="73" t="s">
        <v>21</v>
      </c>
      <c r="L45" s="74" t="s">
        <v>46</v>
      </c>
      <c r="M45" s="74" t="e">
        <f>+VLOOKUP(E45,'[1]FACT ACUERDO DE PAGO FABILU'!$F:$O,9,0)</f>
        <v>#N/A</v>
      </c>
      <c r="N45" s="74" t="s">
        <v>53</v>
      </c>
      <c r="O45" s="70" t="s">
        <v>46</v>
      </c>
      <c r="P45" s="75">
        <v>0</v>
      </c>
      <c r="Q45" s="70"/>
      <c r="R45" s="70"/>
      <c r="S45" s="70"/>
      <c r="T45" s="70">
        <v>0</v>
      </c>
      <c r="U45" s="72">
        <v>0</v>
      </c>
      <c r="V45" s="76">
        <v>0</v>
      </c>
      <c r="W45" s="70"/>
      <c r="X45" s="71"/>
      <c r="Y45" s="72">
        <v>0</v>
      </c>
      <c r="Z45" s="70" t="s">
        <v>56</v>
      </c>
      <c r="AA45" s="71">
        <v>45070</v>
      </c>
      <c r="AB45" s="71">
        <v>45201</v>
      </c>
      <c r="AC45" s="71">
        <v>45243</v>
      </c>
      <c r="AD45" s="72">
        <v>767200</v>
      </c>
      <c r="AE45" s="72">
        <v>0</v>
      </c>
      <c r="AF45" s="72">
        <v>0</v>
      </c>
      <c r="AG45" s="72">
        <v>0</v>
      </c>
      <c r="AH45" s="72">
        <v>767200</v>
      </c>
      <c r="AI45" s="72">
        <v>0</v>
      </c>
    </row>
    <row r="46" spans="1:36" s="77" customFormat="1" x14ac:dyDescent="0.15">
      <c r="A46" s="69">
        <v>900242742</v>
      </c>
      <c r="B46" s="69" t="s">
        <v>19</v>
      </c>
      <c r="C46" s="70" t="s">
        <v>14</v>
      </c>
      <c r="D46" s="70">
        <v>263160</v>
      </c>
      <c r="E46" s="70" t="str">
        <f t="shared" si="1"/>
        <v>FS263160</v>
      </c>
      <c r="F46" s="70" t="str">
        <f t="shared" si="2"/>
        <v>900242742_FS263160</v>
      </c>
      <c r="G46" s="71">
        <v>45099.618750000001</v>
      </c>
      <c r="H46" s="71">
        <v>45201</v>
      </c>
      <c r="I46" s="72">
        <v>17647531</v>
      </c>
      <c r="J46" s="72">
        <v>17647531</v>
      </c>
      <c r="K46" s="73" t="s">
        <v>21</v>
      </c>
      <c r="L46" s="74" t="s">
        <v>46</v>
      </c>
      <c r="M46" s="74" t="e">
        <f>+VLOOKUP(E46,'[1]FACT ACUERDO DE PAGO FABILU'!$F:$O,9,0)</f>
        <v>#N/A</v>
      </c>
      <c r="N46" s="74" t="s">
        <v>53</v>
      </c>
      <c r="O46" s="70" t="s">
        <v>46</v>
      </c>
      <c r="P46" s="75">
        <v>0</v>
      </c>
      <c r="Q46" s="70"/>
      <c r="R46" s="70"/>
      <c r="S46" s="70"/>
      <c r="T46" s="70">
        <v>0</v>
      </c>
      <c r="U46" s="72">
        <v>0</v>
      </c>
      <c r="V46" s="76">
        <v>0</v>
      </c>
      <c r="W46" s="70"/>
      <c r="X46" s="71"/>
      <c r="Y46" s="72">
        <v>0</v>
      </c>
      <c r="Z46" s="70" t="s">
        <v>56</v>
      </c>
      <c r="AA46" s="71">
        <v>45099</v>
      </c>
      <c r="AB46" s="71">
        <v>45201</v>
      </c>
      <c r="AC46" s="71">
        <v>45241</v>
      </c>
      <c r="AD46" s="72">
        <v>17647531</v>
      </c>
      <c r="AE46" s="72">
        <v>0</v>
      </c>
      <c r="AF46" s="72">
        <v>0</v>
      </c>
      <c r="AG46" s="72">
        <v>0</v>
      </c>
      <c r="AH46" s="72">
        <v>17647531</v>
      </c>
      <c r="AI46" s="72">
        <v>0</v>
      </c>
    </row>
    <row r="47" spans="1:36" s="77" customFormat="1" x14ac:dyDescent="0.15">
      <c r="A47" s="69">
        <v>900242742</v>
      </c>
      <c r="B47" s="69" t="s">
        <v>19</v>
      </c>
      <c r="C47" s="70" t="s">
        <v>14</v>
      </c>
      <c r="D47" s="70">
        <v>268142</v>
      </c>
      <c r="E47" s="70" t="str">
        <f t="shared" si="1"/>
        <v>FS268142</v>
      </c>
      <c r="F47" s="70" t="str">
        <f t="shared" si="2"/>
        <v>900242742_FS268142</v>
      </c>
      <c r="G47" s="71">
        <v>45139.645833333336</v>
      </c>
      <c r="H47" s="71">
        <v>45211</v>
      </c>
      <c r="I47" s="72">
        <v>101666</v>
      </c>
      <c r="J47" s="72">
        <v>101666</v>
      </c>
      <c r="K47" s="73" t="s">
        <v>21</v>
      </c>
      <c r="L47" s="74" t="s">
        <v>52</v>
      </c>
      <c r="M47" s="74" t="e">
        <f>+VLOOKUP(E47,'[1]FACT ACUERDO DE PAGO FABILU'!$F:$O,9,0)</f>
        <v>#N/A</v>
      </c>
      <c r="N47" s="74" t="s">
        <v>44</v>
      </c>
      <c r="O47" s="70" t="s">
        <v>46</v>
      </c>
      <c r="P47" s="75">
        <v>0</v>
      </c>
      <c r="Q47" s="70"/>
      <c r="R47" s="70"/>
      <c r="S47" s="70"/>
      <c r="T47" s="70">
        <v>0</v>
      </c>
      <c r="U47" s="72">
        <v>0</v>
      </c>
      <c r="V47" s="76">
        <v>0</v>
      </c>
      <c r="W47" s="70"/>
      <c r="X47" s="71"/>
      <c r="Y47" s="72">
        <v>0</v>
      </c>
      <c r="Z47" s="70" t="s">
        <v>56</v>
      </c>
      <c r="AA47" s="71">
        <v>45139</v>
      </c>
      <c r="AB47" s="71">
        <v>45211</v>
      </c>
      <c r="AC47" s="71">
        <v>45259</v>
      </c>
      <c r="AD47" s="72">
        <v>101666</v>
      </c>
      <c r="AE47" s="72">
        <v>0</v>
      </c>
      <c r="AF47" s="72">
        <v>0</v>
      </c>
      <c r="AG47" s="72">
        <v>0</v>
      </c>
      <c r="AH47" s="72">
        <v>101666</v>
      </c>
      <c r="AI47" s="72">
        <v>0</v>
      </c>
    </row>
    <row r="48" spans="1:36" s="77" customFormat="1" x14ac:dyDescent="0.15">
      <c r="A48" s="69">
        <v>900242742</v>
      </c>
      <c r="B48" s="69" t="s">
        <v>19</v>
      </c>
      <c r="C48" s="70" t="s">
        <v>14</v>
      </c>
      <c r="D48" s="70">
        <v>269812</v>
      </c>
      <c r="E48" s="70" t="str">
        <f t="shared" si="1"/>
        <v>FS269812</v>
      </c>
      <c r="F48" s="70" t="str">
        <f t="shared" si="2"/>
        <v>900242742_FS269812</v>
      </c>
      <c r="G48" s="71">
        <v>45153.488888888889</v>
      </c>
      <c r="H48" s="71">
        <v>45211</v>
      </c>
      <c r="I48" s="72">
        <v>2150778</v>
      </c>
      <c r="J48" s="72">
        <v>2150778</v>
      </c>
      <c r="K48" s="73" t="s">
        <v>21</v>
      </c>
      <c r="L48" s="74" t="s">
        <v>52</v>
      </c>
      <c r="M48" s="74" t="e">
        <f>+VLOOKUP(E48,'[1]FACT ACUERDO DE PAGO FABILU'!$F:$O,9,0)</f>
        <v>#N/A</v>
      </c>
      <c r="N48" s="74" t="s">
        <v>44</v>
      </c>
      <c r="O48" s="70" t="s">
        <v>46</v>
      </c>
      <c r="P48" s="75">
        <v>0</v>
      </c>
      <c r="Q48" s="70"/>
      <c r="R48" s="70"/>
      <c r="S48" s="70"/>
      <c r="T48" s="70">
        <v>0</v>
      </c>
      <c r="U48" s="72">
        <v>0</v>
      </c>
      <c r="V48" s="76">
        <v>0</v>
      </c>
      <c r="W48" s="70"/>
      <c r="X48" s="71"/>
      <c r="Y48" s="72">
        <v>0</v>
      </c>
      <c r="Z48" s="70" t="s">
        <v>56</v>
      </c>
      <c r="AA48" s="71">
        <v>45153</v>
      </c>
      <c r="AB48" s="71">
        <v>45211</v>
      </c>
      <c r="AC48" s="71">
        <v>45259</v>
      </c>
      <c r="AD48" s="72">
        <v>2150778</v>
      </c>
      <c r="AE48" s="72">
        <v>0</v>
      </c>
      <c r="AF48" s="72">
        <v>0</v>
      </c>
      <c r="AG48" s="72">
        <v>0</v>
      </c>
      <c r="AH48" s="72">
        <v>2150778</v>
      </c>
      <c r="AI48" s="72">
        <v>0</v>
      </c>
      <c r="AJ48" s="78"/>
    </row>
    <row r="49" spans="1:35" s="77" customFormat="1" x14ac:dyDescent="0.15">
      <c r="A49" s="69">
        <v>900242742</v>
      </c>
      <c r="B49" s="69" t="s">
        <v>19</v>
      </c>
      <c r="C49" s="70" t="s">
        <v>14</v>
      </c>
      <c r="D49" s="70">
        <v>271564</v>
      </c>
      <c r="E49" s="70" t="str">
        <f t="shared" si="1"/>
        <v>FS271564</v>
      </c>
      <c r="F49" s="70" t="str">
        <f t="shared" si="2"/>
        <v>900242742_FS271564</v>
      </c>
      <c r="G49" s="71">
        <v>45163.648611111108</v>
      </c>
      <c r="H49" s="71">
        <v>45211</v>
      </c>
      <c r="I49" s="72">
        <v>49473476</v>
      </c>
      <c r="J49" s="72">
        <v>49473476</v>
      </c>
      <c r="K49" s="73" t="s">
        <v>21</v>
      </c>
      <c r="L49" s="74" t="s">
        <v>46</v>
      </c>
      <c r="M49" s="74" t="e">
        <f>+VLOOKUP(E49,'[1]FACT ACUERDO DE PAGO FABILU'!$F:$O,9,0)</f>
        <v>#N/A</v>
      </c>
      <c r="N49" s="74" t="s">
        <v>47</v>
      </c>
      <c r="O49" s="70" t="s">
        <v>46</v>
      </c>
      <c r="P49" s="75">
        <v>0</v>
      </c>
      <c r="Q49" s="70"/>
      <c r="R49" s="70"/>
      <c r="S49" s="70"/>
      <c r="T49" s="70">
        <v>0</v>
      </c>
      <c r="U49" s="72">
        <v>0</v>
      </c>
      <c r="V49" s="76">
        <v>0</v>
      </c>
      <c r="W49" s="70"/>
      <c r="X49" s="71"/>
      <c r="Y49" s="72">
        <v>0</v>
      </c>
      <c r="Z49" s="70" t="s">
        <v>56</v>
      </c>
      <c r="AA49" s="71">
        <v>45163</v>
      </c>
      <c r="AB49" s="71">
        <v>45211</v>
      </c>
      <c r="AC49" s="71">
        <v>45239</v>
      </c>
      <c r="AD49" s="72">
        <v>49473476</v>
      </c>
      <c r="AE49" s="72">
        <v>0</v>
      </c>
      <c r="AF49" s="72">
        <v>0</v>
      </c>
      <c r="AG49" s="72">
        <v>0</v>
      </c>
      <c r="AH49" s="72">
        <v>49473476</v>
      </c>
      <c r="AI49" s="72">
        <v>0</v>
      </c>
    </row>
    <row r="50" spans="1:35" s="77" customFormat="1" x14ac:dyDescent="0.15">
      <c r="A50" s="69">
        <v>900242742</v>
      </c>
      <c r="B50" s="69" t="s">
        <v>19</v>
      </c>
      <c r="C50" s="70" t="s">
        <v>14</v>
      </c>
      <c r="D50" s="70">
        <v>268608</v>
      </c>
      <c r="E50" s="70" t="str">
        <f t="shared" si="1"/>
        <v>FS268608</v>
      </c>
      <c r="F50" s="70" t="str">
        <f t="shared" si="2"/>
        <v>900242742_FS268608</v>
      </c>
      <c r="G50" s="71">
        <v>45142.539583333331</v>
      </c>
      <c r="H50" s="71">
        <v>45211</v>
      </c>
      <c r="I50" s="72">
        <v>6007212</v>
      </c>
      <c r="J50" s="72">
        <v>6007212</v>
      </c>
      <c r="K50" s="73" t="s">
        <v>21</v>
      </c>
      <c r="L50" s="74" t="s">
        <v>46</v>
      </c>
      <c r="M50" s="74" t="e">
        <f>+VLOOKUP(E50,'[1]FACT ACUERDO DE PAGO FABILU'!$F:$O,9,0)</f>
        <v>#N/A</v>
      </c>
      <c r="N50" s="74" t="s">
        <v>53</v>
      </c>
      <c r="O50" s="70" t="s">
        <v>46</v>
      </c>
      <c r="P50" s="75">
        <v>0</v>
      </c>
      <c r="Q50" s="70"/>
      <c r="R50" s="70"/>
      <c r="S50" s="70"/>
      <c r="T50" s="70">
        <v>0</v>
      </c>
      <c r="U50" s="72">
        <v>0</v>
      </c>
      <c r="V50" s="76">
        <v>0</v>
      </c>
      <c r="W50" s="70"/>
      <c r="X50" s="71"/>
      <c r="Y50" s="72">
        <v>0</v>
      </c>
      <c r="Z50" s="70" t="s">
        <v>56</v>
      </c>
      <c r="AA50" s="71">
        <v>45142</v>
      </c>
      <c r="AB50" s="71">
        <v>45211</v>
      </c>
      <c r="AC50" s="71">
        <v>45243</v>
      </c>
      <c r="AD50" s="72">
        <v>6007212</v>
      </c>
      <c r="AE50" s="72">
        <v>0</v>
      </c>
      <c r="AF50" s="72">
        <v>0</v>
      </c>
      <c r="AG50" s="72">
        <v>0</v>
      </c>
      <c r="AH50" s="72">
        <v>6007212</v>
      </c>
      <c r="AI50" s="72">
        <v>0</v>
      </c>
    </row>
    <row r="51" spans="1:35" s="77" customFormat="1" x14ac:dyDescent="0.15">
      <c r="A51" s="69">
        <v>900242742</v>
      </c>
      <c r="B51" s="69" t="s">
        <v>19</v>
      </c>
      <c r="C51" s="70" t="s">
        <v>14</v>
      </c>
      <c r="D51" s="70">
        <v>270497</v>
      </c>
      <c r="E51" s="70" t="str">
        <f t="shared" si="1"/>
        <v>FS270497</v>
      </c>
      <c r="F51" s="70" t="str">
        <f t="shared" si="2"/>
        <v>900242742_FS270497</v>
      </c>
      <c r="G51" s="71">
        <v>45156.588888888888</v>
      </c>
      <c r="H51" s="71">
        <v>45211</v>
      </c>
      <c r="I51" s="72">
        <v>1458639</v>
      </c>
      <c r="J51" s="72">
        <v>1458639</v>
      </c>
      <c r="K51" s="73" t="s">
        <v>21</v>
      </c>
      <c r="L51" s="74" t="s">
        <v>52</v>
      </c>
      <c r="M51" s="74" t="e">
        <f>+VLOOKUP(E51,'[1]FACT ACUERDO DE PAGO FABILU'!$F:$O,9,0)</f>
        <v>#N/A</v>
      </c>
      <c r="N51" s="74" t="s">
        <v>44</v>
      </c>
      <c r="O51" s="70" t="s">
        <v>46</v>
      </c>
      <c r="P51" s="75">
        <v>0</v>
      </c>
      <c r="Q51" s="70"/>
      <c r="R51" s="70"/>
      <c r="S51" s="70"/>
      <c r="T51" s="70">
        <v>0</v>
      </c>
      <c r="U51" s="72">
        <v>0</v>
      </c>
      <c r="V51" s="76">
        <v>0</v>
      </c>
      <c r="W51" s="70"/>
      <c r="X51" s="71"/>
      <c r="Y51" s="72">
        <v>0</v>
      </c>
      <c r="Z51" s="70" t="s">
        <v>56</v>
      </c>
      <c r="AA51" s="71">
        <v>45156</v>
      </c>
      <c r="AB51" s="71">
        <v>45211</v>
      </c>
      <c r="AC51" s="71">
        <v>45259</v>
      </c>
      <c r="AD51" s="72">
        <v>1458639</v>
      </c>
      <c r="AE51" s="72">
        <v>0</v>
      </c>
      <c r="AF51" s="72">
        <v>0</v>
      </c>
      <c r="AG51" s="72">
        <v>0</v>
      </c>
      <c r="AH51" s="72">
        <v>1458639</v>
      </c>
      <c r="AI51" s="72">
        <v>0</v>
      </c>
    </row>
    <row r="52" spans="1:35" s="77" customFormat="1" x14ac:dyDescent="0.15">
      <c r="A52" s="69">
        <v>900242742</v>
      </c>
      <c r="B52" s="69" t="s">
        <v>19</v>
      </c>
      <c r="C52" s="70" t="s">
        <v>14</v>
      </c>
      <c r="D52" s="70">
        <v>274180</v>
      </c>
      <c r="E52" s="70" t="str">
        <f t="shared" si="1"/>
        <v>FS274180</v>
      </c>
      <c r="F52" s="70" t="str">
        <f t="shared" si="2"/>
        <v>900242742_FS274180</v>
      </c>
      <c r="G52" s="71">
        <v>45176.559027777781</v>
      </c>
      <c r="H52" s="71">
        <v>45211</v>
      </c>
      <c r="I52" s="72">
        <v>2606437</v>
      </c>
      <c r="J52" s="72">
        <v>2606437</v>
      </c>
      <c r="K52" s="73" t="s">
        <v>21</v>
      </c>
      <c r="L52" s="74" t="s">
        <v>52</v>
      </c>
      <c r="M52" s="74" t="e">
        <f>+VLOOKUP(E52,'[1]FACT ACUERDO DE PAGO FABILU'!$F:$O,9,0)</f>
        <v>#N/A</v>
      </c>
      <c r="N52" s="74" t="s">
        <v>44</v>
      </c>
      <c r="O52" s="70" t="s">
        <v>46</v>
      </c>
      <c r="P52" s="75">
        <v>0</v>
      </c>
      <c r="Q52" s="70"/>
      <c r="R52" s="70"/>
      <c r="S52" s="70"/>
      <c r="T52" s="70">
        <v>0</v>
      </c>
      <c r="U52" s="72">
        <v>0</v>
      </c>
      <c r="V52" s="76">
        <v>0</v>
      </c>
      <c r="W52" s="70"/>
      <c r="X52" s="71"/>
      <c r="Y52" s="72">
        <v>0</v>
      </c>
      <c r="Z52" s="70" t="s">
        <v>56</v>
      </c>
      <c r="AA52" s="71">
        <v>45176</v>
      </c>
      <c r="AB52" s="71">
        <v>45211</v>
      </c>
      <c r="AC52" s="71">
        <v>45259</v>
      </c>
      <c r="AD52" s="72">
        <v>2606437</v>
      </c>
      <c r="AE52" s="72">
        <v>0</v>
      </c>
      <c r="AF52" s="72">
        <v>0</v>
      </c>
      <c r="AG52" s="72">
        <v>0</v>
      </c>
      <c r="AH52" s="72">
        <v>2606437</v>
      </c>
      <c r="AI52" s="72">
        <v>0</v>
      </c>
    </row>
    <row r="53" spans="1:35" s="77" customFormat="1" x14ac:dyDescent="0.15">
      <c r="A53" s="69">
        <v>900242742</v>
      </c>
      <c r="B53" s="69" t="s">
        <v>19</v>
      </c>
      <c r="C53" s="70" t="s">
        <v>14</v>
      </c>
      <c r="D53" s="70">
        <v>277986</v>
      </c>
      <c r="E53" s="70" t="str">
        <f t="shared" si="1"/>
        <v>FS277986</v>
      </c>
      <c r="F53" s="70" t="str">
        <f t="shared" si="2"/>
        <v>900242742_FS277986</v>
      </c>
      <c r="G53" s="71">
        <v>45194.55972222222</v>
      </c>
      <c r="H53" s="71">
        <v>45211</v>
      </c>
      <c r="I53" s="72">
        <v>23362575</v>
      </c>
      <c r="J53" s="72">
        <v>23362575</v>
      </c>
      <c r="K53" s="73" t="s">
        <v>21</v>
      </c>
      <c r="L53" s="74" t="s">
        <v>46</v>
      </c>
      <c r="M53" s="74" t="e">
        <f>+VLOOKUP(E53,'[1]FACT ACUERDO DE PAGO FABILU'!$F:$O,9,0)</f>
        <v>#N/A</v>
      </c>
      <c r="N53" s="74" t="s">
        <v>53</v>
      </c>
      <c r="O53" s="70" t="s">
        <v>46</v>
      </c>
      <c r="P53" s="75">
        <v>0</v>
      </c>
      <c r="Q53" s="70"/>
      <c r="R53" s="70"/>
      <c r="S53" s="70"/>
      <c r="T53" s="70">
        <v>0</v>
      </c>
      <c r="U53" s="72">
        <v>0</v>
      </c>
      <c r="V53" s="76">
        <v>0</v>
      </c>
      <c r="W53" s="70"/>
      <c r="X53" s="71"/>
      <c r="Y53" s="72">
        <v>0</v>
      </c>
      <c r="Z53" s="70" t="s">
        <v>56</v>
      </c>
      <c r="AA53" s="71">
        <v>45194</v>
      </c>
      <c r="AB53" s="71">
        <v>45211</v>
      </c>
      <c r="AC53" s="71">
        <v>45247</v>
      </c>
      <c r="AD53" s="72">
        <v>23362575</v>
      </c>
      <c r="AE53" s="72">
        <v>0</v>
      </c>
      <c r="AF53" s="72">
        <v>0</v>
      </c>
      <c r="AG53" s="72">
        <v>0</v>
      </c>
      <c r="AH53" s="72">
        <v>23362575</v>
      </c>
      <c r="AI53" s="72">
        <v>0</v>
      </c>
    </row>
    <row r="54" spans="1:35" s="77" customFormat="1" x14ac:dyDescent="0.15">
      <c r="A54" s="69">
        <v>900242742</v>
      </c>
      <c r="B54" s="69" t="s">
        <v>19</v>
      </c>
      <c r="C54" s="70" t="s">
        <v>14</v>
      </c>
      <c r="D54" s="70">
        <v>281794</v>
      </c>
      <c r="E54" s="70" t="str">
        <f t="shared" si="1"/>
        <v>FS281794</v>
      </c>
      <c r="F54" s="70" t="str">
        <f t="shared" si="2"/>
        <v>900242742_FS281794</v>
      </c>
      <c r="G54" s="71">
        <v>45210.381944444445</v>
      </c>
      <c r="H54" s="71">
        <v>45212</v>
      </c>
      <c r="I54" s="72">
        <v>305010</v>
      </c>
      <c r="J54" s="72">
        <v>305010</v>
      </c>
      <c r="K54" s="73" t="s">
        <v>21</v>
      </c>
      <c r="L54" s="74" t="s">
        <v>52</v>
      </c>
      <c r="M54" s="74" t="e">
        <f>+VLOOKUP(E54,'[1]FACT ACUERDO DE PAGO FABILU'!$F:$O,9,0)</f>
        <v>#N/A</v>
      </c>
      <c r="N54" s="74" t="s">
        <v>44</v>
      </c>
      <c r="O54" s="70" t="s">
        <v>46</v>
      </c>
      <c r="P54" s="75">
        <v>0</v>
      </c>
      <c r="Q54" s="70"/>
      <c r="R54" s="70"/>
      <c r="S54" s="70"/>
      <c r="T54" s="70">
        <v>0</v>
      </c>
      <c r="U54" s="72">
        <v>0</v>
      </c>
      <c r="V54" s="76">
        <v>0</v>
      </c>
      <c r="W54" s="70"/>
      <c r="X54" s="71"/>
      <c r="Y54" s="72">
        <v>0</v>
      </c>
      <c r="Z54" s="70" t="s">
        <v>56</v>
      </c>
      <c r="AA54" s="71">
        <v>45210</v>
      </c>
      <c r="AB54" s="71">
        <v>45212</v>
      </c>
      <c r="AC54" s="71">
        <v>45259</v>
      </c>
      <c r="AD54" s="72">
        <v>305010</v>
      </c>
      <c r="AE54" s="72">
        <v>0</v>
      </c>
      <c r="AF54" s="72">
        <v>0</v>
      </c>
      <c r="AG54" s="72">
        <v>0</v>
      </c>
      <c r="AH54" s="72">
        <v>305010</v>
      </c>
      <c r="AI54" s="72">
        <v>0</v>
      </c>
    </row>
    <row r="55" spans="1:35" s="77" customFormat="1" x14ac:dyDescent="0.15">
      <c r="A55" s="69">
        <v>900242742</v>
      </c>
      <c r="B55" s="69" t="s">
        <v>19</v>
      </c>
      <c r="C55" s="70" t="s">
        <v>14</v>
      </c>
      <c r="D55" s="70">
        <v>288019</v>
      </c>
      <c r="E55" s="70" t="str">
        <f t="shared" si="1"/>
        <v>FS288019</v>
      </c>
      <c r="F55" s="70" t="str">
        <f t="shared" si="2"/>
        <v>900242742_FS288019</v>
      </c>
      <c r="G55" s="71">
        <v>45237.640972222223</v>
      </c>
      <c r="H55" s="71">
        <v>45244</v>
      </c>
      <c r="I55" s="72">
        <v>48499955</v>
      </c>
      <c r="J55" s="72">
        <v>48499955</v>
      </c>
      <c r="K55" s="73" t="s">
        <v>21</v>
      </c>
      <c r="L55" s="74" t="e">
        <v>#N/A</v>
      </c>
      <c r="M55" s="74" t="e">
        <f>+VLOOKUP(E55,'[1]FACT ACUERDO DE PAGO FABILU'!$F:$O,9,0)</f>
        <v>#N/A</v>
      </c>
      <c r="N55" s="74" t="e">
        <v>#N/A</v>
      </c>
      <c r="O55" s="70" t="s">
        <v>46</v>
      </c>
      <c r="P55" s="75">
        <v>0</v>
      </c>
      <c r="Q55" s="70"/>
      <c r="R55" s="70"/>
      <c r="S55" s="70"/>
      <c r="T55" s="70">
        <v>0</v>
      </c>
      <c r="U55" s="72">
        <v>0</v>
      </c>
      <c r="V55" s="76">
        <v>0</v>
      </c>
      <c r="W55" s="70"/>
      <c r="X55" s="71"/>
      <c r="Y55" s="72">
        <v>0</v>
      </c>
      <c r="Z55" s="70" t="s">
        <v>56</v>
      </c>
      <c r="AA55" s="71">
        <v>45237</v>
      </c>
      <c r="AB55" s="71">
        <v>45244</v>
      </c>
      <c r="AC55" s="71">
        <v>45274</v>
      </c>
      <c r="AD55" s="72">
        <v>48804538</v>
      </c>
      <c r="AE55" s="72">
        <v>0</v>
      </c>
      <c r="AF55" s="72">
        <v>0</v>
      </c>
      <c r="AG55" s="72">
        <v>0</v>
      </c>
      <c r="AH55" s="72">
        <v>48804538</v>
      </c>
      <c r="AI55" s="72">
        <v>0</v>
      </c>
    </row>
    <row r="56" spans="1:35" s="77" customFormat="1" x14ac:dyDescent="0.15">
      <c r="A56" s="69">
        <v>900242742</v>
      </c>
      <c r="B56" s="69" t="s">
        <v>19</v>
      </c>
      <c r="C56" s="70" t="s">
        <v>14</v>
      </c>
      <c r="D56" s="70">
        <v>288299</v>
      </c>
      <c r="E56" s="70" t="str">
        <f t="shared" si="1"/>
        <v>FS288299</v>
      </c>
      <c r="F56" s="70" t="str">
        <f t="shared" si="2"/>
        <v>900242742_FS288299</v>
      </c>
      <c r="G56" s="71">
        <v>45238.668749999997</v>
      </c>
      <c r="H56" s="71">
        <v>45244</v>
      </c>
      <c r="I56" s="72">
        <v>28842995</v>
      </c>
      <c r="J56" s="72">
        <v>28842995</v>
      </c>
      <c r="K56" s="73" t="s">
        <v>21</v>
      </c>
      <c r="L56" s="74" t="e">
        <v>#N/A</v>
      </c>
      <c r="M56" s="74" t="e">
        <f>+VLOOKUP(E56,'[1]FACT ACUERDO DE PAGO FABILU'!$F:$O,9,0)</f>
        <v>#N/A</v>
      </c>
      <c r="N56" s="74" t="e">
        <v>#N/A</v>
      </c>
      <c r="O56" s="70" t="s">
        <v>46</v>
      </c>
      <c r="P56" s="75">
        <v>0</v>
      </c>
      <c r="Q56" s="70"/>
      <c r="R56" s="70"/>
      <c r="S56" s="70"/>
      <c r="T56" s="70">
        <v>0</v>
      </c>
      <c r="U56" s="72">
        <v>0</v>
      </c>
      <c r="V56" s="76">
        <v>0</v>
      </c>
      <c r="W56" s="70"/>
      <c r="X56" s="71"/>
      <c r="Y56" s="72">
        <v>0</v>
      </c>
      <c r="Z56" s="70" t="s">
        <v>56</v>
      </c>
      <c r="AA56" s="71">
        <v>45238</v>
      </c>
      <c r="AB56" s="71">
        <v>45244</v>
      </c>
      <c r="AC56" s="71">
        <v>45273</v>
      </c>
      <c r="AD56" s="72">
        <v>28842995</v>
      </c>
      <c r="AE56" s="72">
        <v>0</v>
      </c>
      <c r="AF56" s="72">
        <v>0</v>
      </c>
      <c r="AG56" s="72">
        <v>0</v>
      </c>
      <c r="AH56" s="72">
        <v>28842995</v>
      </c>
      <c r="AI56" s="72">
        <v>0</v>
      </c>
    </row>
    <row r="57" spans="1:35" s="77" customFormat="1" x14ac:dyDescent="0.15">
      <c r="A57" s="69">
        <v>900242742</v>
      </c>
      <c r="B57" s="69" t="s">
        <v>19</v>
      </c>
      <c r="C57" s="70" t="s">
        <v>14</v>
      </c>
      <c r="D57" s="70">
        <v>88452</v>
      </c>
      <c r="E57" s="70" t="str">
        <f t="shared" si="1"/>
        <v>FS88452</v>
      </c>
      <c r="F57" s="70" t="str">
        <f t="shared" si="2"/>
        <v>900242742_FS88452</v>
      </c>
      <c r="G57" s="71">
        <v>44300.723611111112</v>
      </c>
      <c r="H57" s="71">
        <v>44321</v>
      </c>
      <c r="I57" s="72">
        <v>67841543</v>
      </c>
      <c r="J57" s="72">
        <v>67841543</v>
      </c>
      <c r="K57" s="73" t="s">
        <v>21</v>
      </c>
      <c r="L57" s="74" t="s">
        <v>46</v>
      </c>
      <c r="M57" s="74" t="e">
        <f>+VLOOKUP(E57,'[1]FACT ACUERDO DE PAGO FABILU'!$F:$O,9,0)</f>
        <v>#N/A</v>
      </c>
      <c r="N57" s="74" t="s">
        <v>47</v>
      </c>
      <c r="O57" s="70" t="s">
        <v>46</v>
      </c>
      <c r="P57" s="75">
        <v>0</v>
      </c>
      <c r="Q57" s="70"/>
      <c r="R57" s="70"/>
      <c r="S57" s="70"/>
      <c r="T57" s="70">
        <v>0</v>
      </c>
      <c r="U57" s="72">
        <v>0</v>
      </c>
      <c r="V57" s="76">
        <v>0</v>
      </c>
      <c r="W57" s="70"/>
      <c r="X57" s="71"/>
      <c r="Y57" s="72">
        <v>0</v>
      </c>
      <c r="Z57" s="70" t="s">
        <v>56</v>
      </c>
      <c r="AA57" s="71">
        <v>44300</v>
      </c>
      <c r="AB57" s="71">
        <v>44321</v>
      </c>
      <c r="AC57" s="71">
        <v>44454</v>
      </c>
      <c r="AD57" s="72">
        <v>67841543</v>
      </c>
      <c r="AE57" s="72">
        <v>0</v>
      </c>
      <c r="AF57" s="72">
        <v>0</v>
      </c>
      <c r="AG57" s="72">
        <v>0</v>
      </c>
      <c r="AH57" s="72">
        <v>67841543</v>
      </c>
      <c r="AI57" s="72">
        <v>0</v>
      </c>
    </row>
    <row r="58" spans="1:35" s="77" customFormat="1" x14ac:dyDescent="0.15">
      <c r="A58" s="69">
        <v>900242742</v>
      </c>
      <c r="B58" s="69" t="s">
        <v>19</v>
      </c>
      <c r="C58" s="70" t="s">
        <v>14</v>
      </c>
      <c r="D58" s="70">
        <v>87057</v>
      </c>
      <c r="E58" s="70" t="str">
        <f t="shared" si="1"/>
        <v>FS87057</v>
      </c>
      <c r="F58" s="70" t="str">
        <f t="shared" si="2"/>
        <v>900242742_FS87057</v>
      </c>
      <c r="G58" s="71">
        <v>44293.686805555553</v>
      </c>
      <c r="H58" s="71">
        <v>44300</v>
      </c>
      <c r="I58" s="72">
        <v>7045917</v>
      </c>
      <c r="J58" s="72">
        <v>7045917</v>
      </c>
      <c r="K58" s="73" t="s">
        <v>21</v>
      </c>
      <c r="L58" s="74" t="s">
        <v>46</v>
      </c>
      <c r="M58" s="74" t="e">
        <f>+VLOOKUP(E58,'[1]FACT ACUERDO DE PAGO FABILU'!$F:$O,9,0)</f>
        <v>#N/A</v>
      </c>
      <c r="N58" s="74" t="s">
        <v>47</v>
      </c>
      <c r="O58" s="70" t="s">
        <v>46</v>
      </c>
      <c r="P58" s="75">
        <v>0</v>
      </c>
      <c r="Q58" s="70"/>
      <c r="R58" s="70"/>
      <c r="S58" s="70"/>
      <c r="T58" s="70">
        <v>0</v>
      </c>
      <c r="U58" s="72">
        <v>0</v>
      </c>
      <c r="V58" s="76">
        <v>0</v>
      </c>
      <c r="W58" s="70"/>
      <c r="X58" s="71"/>
      <c r="Y58" s="72">
        <v>0</v>
      </c>
      <c r="Z58" s="70" t="s">
        <v>56</v>
      </c>
      <c r="AA58" s="71">
        <v>44293</v>
      </c>
      <c r="AB58" s="71">
        <v>44300</v>
      </c>
      <c r="AC58" s="71">
        <v>44454</v>
      </c>
      <c r="AD58" s="72">
        <v>7045917</v>
      </c>
      <c r="AE58" s="72">
        <v>0</v>
      </c>
      <c r="AF58" s="72">
        <v>0</v>
      </c>
      <c r="AG58" s="72">
        <v>0</v>
      </c>
      <c r="AH58" s="72">
        <v>7045917</v>
      </c>
      <c r="AI58" s="72">
        <v>0</v>
      </c>
    </row>
    <row r="59" spans="1:35" s="77" customFormat="1" x14ac:dyDescent="0.15">
      <c r="A59" s="69">
        <v>900242742</v>
      </c>
      <c r="B59" s="69" t="s">
        <v>19</v>
      </c>
      <c r="C59" s="70" t="s">
        <v>14</v>
      </c>
      <c r="D59" s="70">
        <v>85512</v>
      </c>
      <c r="E59" s="70" t="str">
        <f t="shared" si="1"/>
        <v>FS85512</v>
      </c>
      <c r="F59" s="70" t="str">
        <f t="shared" si="2"/>
        <v>900242742_FS85512</v>
      </c>
      <c r="G59" s="71">
        <v>44283.61041666667</v>
      </c>
      <c r="H59" s="71">
        <v>44293</v>
      </c>
      <c r="I59" s="72">
        <v>7372385</v>
      </c>
      <c r="J59" s="72">
        <v>7372385</v>
      </c>
      <c r="K59" s="73" t="s">
        <v>21</v>
      </c>
      <c r="L59" s="74" t="s">
        <v>46</v>
      </c>
      <c r="M59" s="74" t="e">
        <f>+VLOOKUP(E59,'[1]FACT ACUERDO DE PAGO FABILU'!$F:$O,9,0)</f>
        <v>#N/A</v>
      </c>
      <c r="N59" s="74" t="s">
        <v>47</v>
      </c>
      <c r="O59" s="70" t="s">
        <v>46</v>
      </c>
      <c r="P59" s="75">
        <v>0</v>
      </c>
      <c r="Q59" s="70"/>
      <c r="R59" s="70"/>
      <c r="S59" s="70"/>
      <c r="T59" s="70">
        <v>0</v>
      </c>
      <c r="U59" s="72">
        <v>0</v>
      </c>
      <c r="V59" s="76">
        <v>0</v>
      </c>
      <c r="W59" s="70"/>
      <c r="X59" s="71"/>
      <c r="Y59" s="72">
        <v>0</v>
      </c>
      <c r="Z59" s="70" t="s">
        <v>56</v>
      </c>
      <c r="AA59" s="71">
        <v>44283</v>
      </c>
      <c r="AB59" s="71">
        <v>44293</v>
      </c>
      <c r="AC59" s="71">
        <v>44454</v>
      </c>
      <c r="AD59" s="72">
        <v>7372385</v>
      </c>
      <c r="AE59" s="72">
        <v>0</v>
      </c>
      <c r="AF59" s="72">
        <v>0</v>
      </c>
      <c r="AG59" s="72">
        <v>0</v>
      </c>
      <c r="AH59" s="72">
        <v>7372385</v>
      </c>
      <c r="AI59" s="72">
        <v>0</v>
      </c>
    </row>
    <row r="60" spans="1:35" s="77" customFormat="1" x14ac:dyDescent="0.15">
      <c r="A60" s="69">
        <v>900242742</v>
      </c>
      <c r="B60" s="69" t="s">
        <v>19</v>
      </c>
      <c r="C60" s="70" t="s">
        <v>14</v>
      </c>
      <c r="D60" s="70">
        <v>84539</v>
      </c>
      <c r="E60" s="70" t="str">
        <f t="shared" si="1"/>
        <v>FS84539</v>
      </c>
      <c r="F60" s="70" t="str">
        <f t="shared" si="2"/>
        <v>900242742_FS84539</v>
      </c>
      <c r="G60" s="71">
        <v>44276.56527777778</v>
      </c>
      <c r="H60" s="71">
        <v>44293</v>
      </c>
      <c r="I60" s="72">
        <v>9538450</v>
      </c>
      <c r="J60" s="72">
        <v>9538450</v>
      </c>
      <c r="K60" s="73" t="s">
        <v>21</v>
      </c>
      <c r="L60" s="74" t="s">
        <v>46</v>
      </c>
      <c r="M60" s="74" t="e">
        <f>+VLOOKUP(E60,'[1]FACT ACUERDO DE PAGO FABILU'!$F:$O,9,0)</f>
        <v>#N/A</v>
      </c>
      <c r="N60" s="74" t="s">
        <v>47</v>
      </c>
      <c r="O60" s="70" t="s">
        <v>46</v>
      </c>
      <c r="P60" s="75">
        <v>0</v>
      </c>
      <c r="Q60" s="70"/>
      <c r="R60" s="70"/>
      <c r="S60" s="70"/>
      <c r="T60" s="70">
        <v>0</v>
      </c>
      <c r="U60" s="72">
        <v>0</v>
      </c>
      <c r="V60" s="76">
        <v>0</v>
      </c>
      <c r="W60" s="70"/>
      <c r="X60" s="71"/>
      <c r="Y60" s="72">
        <v>0</v>
      </c>
      <c r="Z60" s="70" t="s">
        <v>56</v>
      </c>
      <c r="AA60" s="71">
        <v>44276</v>
      </c>
      <c r="AB60" s="71">
        <v>44293</v>
      </c>
      <c r="AC60" s="71">
        <v>44309</v>
      </c>
      <c r="AD60" s="72">
        <v>9538450</v>
      </c>
      <c r="AE60" s="72">
        <v>0</v>
      </c>
      <c r="AF60" s="72">
        <v>0</v>
      </c>
      <c r="AG60" s="72">
        <v>0</v>
      </c>
      <c r="AH60" s="72">
        <v>9538450</v>
      </c>
      <c r="AI60" s="72">
        <v>0</v>
      </c>
    </row>
    <row r="61" spans="1:35" s="77" customFormat="1" x14ac:dyDescent="0.15">
      <c r="A61" s="69">
        <v>900242742</v>
      </c>
      <c r="B61" s="69" t="s">
        <v>19</v>
      </c>
      <c r="C61" s="70" t="s">
        <v>14</v>
      </c>
      <c r="D61" s="70">
        <v>81989</v>
      </c>
      <c r="E61" s="70" t="str">
        <f t="shared" si="1"/>
        <v>FS81989</v>
      </c>
      <c r="F61" s="70" t="str">
        <f t="shared" si="2"/>
        <v>900242742_FS81989</v>
      </c>
      <c r="G61" s="71">
        <v>44262.46875</v>
      </c>
      <c r="H61" s="71">
        <v>44272</v>
      </c>
      <c r="I61" s="72">
        <v>5302461</v>
      </c>
      <c r="J61" s="72">
        <v>5302461</v>
      </c>
      <c r="K61" s="73" t="s">
        <v>21</v>
      </c>
      <c r="L61" s="74" t="s">
        <v>46</v>
      </c>
      <c r="M61" s="74" t="e">
        <f>+VLOOKUP(E61,'[1]FACT ACUERDO DE PAGO FABILU'!$F:$O,9,0)</f>
        <v>#N/A</v>
      </c>
      <c r="N61" s="74" t="s">
        <v>47</v>
      </c>
      <c r="O61" s="70" t="s">
        <v>46</v>
      </c>
      <c r="P61" s="75">
        <v>0</v>
      </c>
      <c r="Q61" s="70"/>
      <c r="R61" s="70"/>
      <c r="S61" s="70"/>
      <c r="T61" s="70">
        <v>0</v>
      </c>
      <c r="U61" s="72">
        <v>0</v>
      </c>
      <c r="V61" s="76">
        <v>0</v>
      </c>
      <c r="W61" s="70"/>
      <c r="X61" s="71"/>
      <c r="Y61" s="72">
        <v>0</v>
      </c>
      <c r="Z61" s="70" t="s">
        <v>56</v>
      </c>
      <c r="AA61" s="71">
        <v>44262</v>
      </c>
      <c r="AB61" s="71">
        <v>44272</v>
      </c>
      <c r="AC61" s="71">
        <v>44454</v>
      </c>
      <c r="AD61" s="72">
        <v>5302461</v>
      </c>
      <c r="AE61" s="72">
        <v>0</v>
      </c>
      <c r="AF61" s="72">
        <v>0</v>
      </c>
      <c r="AG61" s="72">
        <v>0</v>
      </c>
      <c r="AH61" s="72">
        <v>5302461</v>
      </c>
      <c r="AI61" s="72">
        <v>0</v>
      </c>
    </row>
    <row r="62" spans="1:35" s="77" customFormat="1" x14ac:dyDescent="0.15">
      <c r="A62" s="69">
        <v>900242742</v>
      </c>
      <c r="B62" s="69" t="s">
        <v>19</v>
      </c>
      <c r="C62" s="70" t="s">
        <v>14</v>
      </c>
      <c r="D62" s="70">
        <v>71344</v>
      </c>
      <c r="E62" s="70" t="str">
        <f t="shared" si="1"/>
        <v>FS71344</v>
      </c>
      <c r="F62" s="70" t="str">
        <f t="shared" si="2"/>
        <v>900242742_FS71344</v>
      </c>
      <c r="G62" s="71">
        <v>44236.368055555555</v>
      </c>
      <c r="H62" s="71">
        <v>44242</v>
      </c>
      <c r="I62" s="72">
        <v>59603755</v>
      </c>
      <c r="J62" s="72">
        <v>59603755</v>
      </c>
      <c r="K62" s="73" t="s">
        <v>21</v>
      </c>
      <c r="L62" s="74" t="s">
        <v>46</v>
      </c>
      <c r="M62" s="74" t="e">
        <f>+VLOOKUP(E62,'[1]FACT ACUERDO DE PAGO FABILU'!$F:$O,9,0)</f>
        <v>#N/A</v>
      </c>
      <c r="N62" s="74" t="s">
        <v>47</v>
      </c>
      <c r="O62" s="70" t="s">
        <v>46</v>
      </c>
      <c r="P62" s="75">
        <v>0</v>
      </c>
      <c r="Q62" s="70"/>
      <c r="R62" s="70"/>
      <c r="S62" s="70"/>
      <c r="T62" s="70">
        <v>0</v>
      </c>
      <c r="U62" s="72">
        <v>0</v>
      </c>
      <c r="V62" s="76">
        <v>0</v>
      </c>
      <c r="W62" s="70"/>
      <c r="X62" s="71"/>
      <c r="Y62" s="72">
        <v>0</v>
      </c>
      <c r="Z62" s="70" t="s">
        <v>56</v>
      </c>
      <c r="AA62" s="71">
        <v>44236</v>
      </c>
      <c r="AB62" s="71">
        <v>44242</v>
      </c>
      <c r="AC62" s="71">
        <v>44454</v>
      </c>
      <c r="AD62" s="72">
        <v>59603755</v>
      </c>
      <c r="AE62" s="72">
        <v>0</v>
      </c>
      <c r="AF62" s="72">
        <v>0</v>
      </c>
      <c r="AG62" s="72">
        <v>0</v>
      </c>
      <c r="AH62" s="72">
        <v>59603755</v>
      </c>
      <c r="AI62" s="72">
        <v>0</v>
      </c>
    </row>
    <row r="63" spans="1:35" s="77" customFormat="1" x14ac:dyDescent="0.15">
      <c r="A63" s="69">
        <v>900242742</v>
      </c>
      <c r="B63" s="69" t="s">
        <v>19</v>
      </c>
      <c r="C63" s="70" t="s">
        <v>14</v>
      </c>
      <c r="D63" s="70">
        <v>71368</v>
      </c>
      <c r="E63" s="70" t="str">
        <f t="shared" si="1"/>
        <v>FS71368</v>
      </c>
      <c r="F63" s="70" t="str">
        <f t="shared" si="2"/>
        <v>900242742_FS71368</v>
      </c>
      <c r="G63" s="71">
        <v>44236.40347222222</v>
      </c>
      <c r="H63" s="71">
        <v>44242</v>
      </c>
      <c r="I63" s="72">
        <v>12021884</v>
      </c>
      <c r="J63" s="72">
        <v>12021884</v>
      </c>
      <c r="K63" s="73" t="s">
        <v>21</v>
      </c>
      <c r="L63" s="74" t="s">
        <v>46</v>
      </c>
      <c r="M63" s="74" t="e">
        <f>+VLOOKUP(E63,'[1]FACT ACUERDO DE PAGO FABILU'!$F:$O,9,0)</f>
        <v>#N/A</v>
      </c>
      <c r="N63" s="74" t="s">
        <v>47</v>
      </c>
      <c r="O63" s="70" t="s">
        <v>46</v>
      </c>
      <c r="P63" s="75">
        <v>0</v>
      </c>
      <c r="Q63" s="70"/>
      <c r="R63" s="70"/>
      <c r="S63" s="70"/>
      <c r="T63" s="70">
        <v>0</v>
      </c>
      <c r="U63" s="72">
        <v>0</v>
      </c>
      <c r="V63" s="76">
        <v>0</v>
      </c>
      <c r="W63" s="70"/>
      <c r="X63" s="71"/>
      <c r="Y63" s="72">
        <v>0</v>
      </c>
      <c r="Z63" s="70" t="s">
        <v>56</v>
      </c>
      <c r="AA63" s="71">
        <v>44236</v>
      </c>
      <c r="AB63" s="71">
        <v>44242</v>
      </c>
      <c r="AC63" s="71">
        <v>44454</v>
      </c>
      <c r="AD63" s="72">
        <v>12021884</v>
      </c>
      <c r="AE63" s="72">
        <v>0</v>
      </c>
      <c r="AF63" s="72">
        <v>0</v>
      </c>
      <c r="AG63" s="72">
        <v>0</v>
      </c>
      <c r="AH63" s="72">
        <v>12021884</v>
      </c>
      <c r="AI63" s="72">
        <v>0</v>
      </c>
    </row>
    <row r="64" spans="1:35" s="77" customFormat="1" x14ac:dyDescent="0.15">
      <c r="A64" s="69">
        <v>900242742</v>
      </c>
      <c r="B64" s="69" t="s">
        <v>19</v>
      </c>
      <c r="C64" s="70" t="s">
        <v>14</v>
      </c>
      <c r="D64" s="70">
        <v>101386</v>
      </c>
      <c r="E64" s="70" t="str">
        <f t="shared" si="1"/>
        <v>FS101386</v>
      </c>
      <c r="F64" s="70" t="str">
        <f t="shared" si="2"/>
        <v>900242742_FS101386</v>
      </c>
      <c r="G64" s="71">
        <v>44371.632638888892</v>
      </c>
      <c r="H64" s="71">
        <v>44391</v>
      </c>
      <c r="I64" s="72">
        <v>3001030</v>
      </c>
      <c r="J64" s="72">
        <v>3001030</v>
      </c>
      <c r="K64" s="73" t="s">
        <v>21</v>
      </c>
      <c r="L64" s="74" t="s">
        <v>46</v>
      </c>
      <c r="M64" s="74" t="e">
        <f>+VLOOKUP(E64,'[1]FACT ACUERDO DE PAGO FABILU'!$F:$O,9,0)</f>
        <v>#N/A</v>
      </c>
      <c r="N64" s="74" t="s">
        <v>47</v>
      </c>
      <c r="O64" s="70" t="s">
        <v>46</v>
      </c>
      <c r="P64" s="75">
        <v>0</v>
      </c>
      <c r="Q64" s="70"/>
      <c r="R64" s="70"/>
      <c r="S64" s="70"/>
      <c r="T64" s="70">
        <v>0</v>
      </c>
      <c r="U64" s="72">
        <v>0</v>
      </c>
      <c r="V64" s="76">
        <v>0</v>
      </c>
      <c r="W64" s="70"/>
      <c r="X64" s="71"/>
      <c r="Y64" s="72">
        <v>0</v>
      </c>
      <c r="Z64" s="70" t="s">
        <v>56</v>
      </c>
      <c r="AA64" s="71">
        <v>44371</v>
      </c>
      <c r="AB64" s="71">
        <v>44391</v>
      </c>
      <c r="AC64" s="71">
        <v>44393</v>
      </c>
      <c r="AD64" s="72">
        <v>3001030</v>
      </c>
      <c r="AE64" s="72">
        <v>0</v>
      </c>
      <c r="AF64" s="72">
        <v>0</v>
      </c>
      <c r="AG64" s="72">
        <v>0</v>
      </c>
      <c r="AH64" s="72">
        <v>3001030</v>
      </c>
      <c r="AI64" s="72">
        <v>0</v>
      </c>
    </row>
    <row r="65" spans="1:35" s="77" customFormat="1" x14ac:dyDescent="0.15">
      <c r="A65" s="69">
        <v>900242742</v>
      </c>
      <c r="B65" s="69" t="s">
        <v>19</v>
      </c>
      <c r="C65" s="70" t="s">
        <v>14</v>
      </c>
      <c r="D65" s="70">
        <v>51371</v>
      </c>
      <c r="E65" s="70" t="str">
        <f t="shared" si="1"/>
        <v>FS51371</v>
      </c>
      <c r="F65" s="70" t="str">
        <f t="shared" si="2"/>
        <v>900242742_FS51371</v>
      </c>
      <c r="G65" s="71">
        <v>44146.45</v>
      </c>
      <c r="H65" s="71">
        <v>44166</v>
      </c>
      <c r="I65" s="72">
        <v>14779917</v>
      </c>
      <c r="J65" s="72">
        <v>14779917</v>
      </c>
      <c r="K65" s="73" t="s">
        <v>21</v>
      </c>
      <c r="L65" s="74" t="s">
        <v>46</v>
      </c>
      <c r="M65" s="74" t="e">
        <f>+VLOOKUP(E65,'[1]FACT ACUERDO DE PAGO FABILU'!$F:$O,9,0)</f>
        <v>#N/A</v>
      </c>
      <c r="N65" s="74" t="s">
        <v>47</v>
      </c>
      <c r="O65" s="70" t="s">
        <v>46</v>
      </c>
      <c r="P65" s="75">
        <v>0</v>
      </c>
      <c r="Q65" s="70"/>
      <c r="R65" s="70"/>
      <c r="S65" s="70"/>
      <c r="T65" s="70">
        <v>0</v>
      </c>
      <c r="U65" s="72">
        <v>0</v>
      </c>
      <c r="V65" s="76">
        <v>0</v>
      </c>
      <c r="W65" s="70"/>
      <c r="X65" s="71"/>
      <c r="Y65" s="72">
        <v>0</v>
      </c>
      <c r="Z65" s="70" t="s">
        <v>56</v>
      </c>
      <c r="AA65" s="71">
        <v>44146</v>
      </c>
      <c r="AB65" s="71">
        <v>44166</v>
      </c>
      <c r="AC65" s="71">
        <v>44217</v>
      </c>
      <c r="AD65" s="72">
        <v>14779917</v>
      </c>
      <c r="AE65" s="72">
        <v>0</v>
      </c>
      <c r="AF65" s="72">
        <v>0</v>
      </c>
      <c r="AG65" s="72">
        <v>0</v>
      </c>
      <c r="AH65" s="72">
        <v>14779917</v>
      </c>
      <c r="AI65" s="72">
        <v>0</v>
      </c>
    </row>
    <row r="66" spans="1:35" s="77" customFormat="1" x14ac:dyDescent="0.15">
      <c r="A66" s="69">
        <v>900242742</v>
      </c>
      <c r="B66" s="69" t="s">
        <v>19</v>
      </c>
      <c r="C66" s="70" t="s">
        <v>14</v>
      </c>
      <c r="D66" s="70">
        <v>45635</v>
      </c>
      <c r="E66" s="70" t="str">
        <f t="shared" si="1"/>
        <v>FS45635</v>
      </c>
      <c r="F66" s="70" t="str">
        <f t="shared" si="2"/>
        <v>900242742_FS45635</v>
      </c>
      <c r="G66" s="71">
        <v>44124.68472222222</v>
      </c>
      <c r="H66" s="71">
        <v>44142</v>
      </c>
      <c r="I66" s="72">
        <v>327900</v>
      </c>
      <c r="J66" s="72">
        <v>327900</v>
      </c>
      <c r="K66" s="73" t="s">
        <v>21</v>
      </c>
      <c r="L66" s="74" t="s">
        <v>46</v>
      </c>
      <c r="M66" s="74" t="e">
        <f>+VLOOKUP(E66,'[1]FACT ACUERDO DE PAGO FABILU'!$F:$O,9,0)</f>
        <v>#N/A</v>
      </c>
      <c r="N66" s="74" t="s">
        <v>47</v>
      </c>
      <c r="O66" s="70" t="s">
        <v>46</v>
      </c>
      <c r="P66" s="75">
        <v>0</v>
      </c>
      <c r="Q66" s="70"/>
      <c r="R66" s="70"/>
      <c r="S66" s="70"/>
      <c r="T66" s="70">
        <v>0</v>
      </c>
      <c r="U66" s="72">
        <v>0</v>
      </c>
      <c r="V66" s="76">
        <v>0</v>
      </c>
      <c r="W66" s="70"/>
      <c r="X66" s="71"/>
      <c r="Y66" s="72">
        <v>0</v>
      </c>
      <c r="Z66" s="70" t="s">
        <v>56</v>
      </c>
      <c r="AA66" s="71">
        <v>44124</v>
      </c>
      <c r="AB66" s="71">
        <v>44142</v>
      </c>
      <c r="AC66" s="71">
        <v>44174</v>
      </c>
      <c r="AD66" s="72">
        <v>327900</v>
      </c>
      <c r="AE66" s="72">
        <v>0</v>
      </c>
      <c r="AF66" s="72">
        <v>0</v>
      </c>
      <c r="AG66" s="72">
        <v>0</v>
      </c>
      <c r="AH66" s="72">
        <v>327900</v>
      </c>
      <c r="AI66" s="72">
        <v>0</v>
      </c>
    </row>
    <row r="67" spans="1:35" s="77" customFormat="1" x14ac:dyDescent="0.15">
      <c r="A67" s="69">
        <v>900242742</v>
      </c>
      <c r="B67" s="69" t="s">
        <v>19</v>
      </c>
      <c r="C67" s="70" t="s">
        <v>14</v>
      </c>
      <c r="D67" s="70">
        <v>35255</v>
      </c>
      <c r="E67" s="70" t="str">
        <f t="shared" ref="E67:E130" si="3">+CONCATENATE(C67,D67)</f>
        <v>FS35255</v>
      </c>
      <c r="F67" s="70" t="str">
        <f t="shared" ref="F67:F130" si="4">+CONCATENATE(A67,"_",E67)</f>
        <v>900242742_FS35255</v>
      </c>
      <c r="G67" s="71">
        <v>44052.678472222222</v>
      </c>
      <c r="H67" s="71">
        <v>44079</v>
      </c>
      <c r="I67" s="72">
        <v>400000</v>
      </c>
      <c r="J67" s="72">
        <v>400000</v>
      </c>
      <c r="K67" s="73" t="s">
        <v>21</v>
      </c>
      <c r="L67" s="74" t="s">
        <v>46</v>
      </c>
      <c r="M67" s="74" t="e">
        <f>+VLOOKUP(E67,'[1]FACT ACUERDO DE PAGO FABILU'!$F:$O,9,0)</f>
        <v>#N/A</v>
      </c>
      <c r="N67" s="74" t="s">
        <v>47</v>
      </c>
      <c r="O67" s="70" t="s">
        <v>46</v>
      </c>
      <c r="P67" s="75">
        <v>0</v>
      </c>
      <c r="Q67" s="70"/>
      <c r="R67" s="70"/>
      <c r="S67" s="70"/>
      <c r="T67" s="70">
        <v>0</v>
      </c>
      <c r="U67" s="72">
        <v>0</v>
      </c>
      <c r="V67" s="76">
        <v>0</v>
      </c>
      <c r="W67" s="70"/>
      <c r="X67" s="71"/>
      <c r="Y67" s="72">
        <v>0</v>
      </c>
      <c r="Z67" s="70" t="s">
        <v>56</v>
      </c>
      <c r="AA67" s="71">
        <v>44052</v>
      </c>
      <c r="AB67" s="71">
        <v>44079</v>
      </c>
      <c r="AC67" s="71">
        <v>44098</v>
      </c>
      <c r="AD67" s="72">
        <v>400000</v>
      </c>
      <c r="AE67" s="72">
        <v>0</v>
      </c>
      <c r="AF67" s="72">
        <v>0</v>
      </c>
      <c r="AG67" s="72">
        <v>0</v>
      </c>
      <c r="AH67" s="72">
        <v>400000</v>
      </c>
      <c r="AI67" s="72">
        <v>0</v>
      </c>
    </row>
    <row r="68" spans="1:35" s="77" customFormat="1" x14ac:dyDescent="0.15">
      <c r="A68" s="69">
        <v>900242742</v>
      </c>
      <c r="B68" s="69" t="s">
        <v>19</v>
      </c>
      <c r="C68" s="70" t="s">
        <v>14</v>
      </c>
      <c r="D68" s="70">
        <v>35256</v>
      </c>
      <c r="E68" s="70" t="str">
        <f t="shared" si="3"/>
        <v>FS35256</v>
      </c>
      <c r="F68" s="70" t="str">
        <f t="shared" si="4"/>
        <v>900242742_FS35256</v>
      </c>
      <c r="G68" s="71">
        <v>44052.681944444441</v>
      </c>
      <c r="H68" s="71">
        <v>44079</v>
      </c>
      <c r="I68" s="72">
        <v>400000</v>
      </c>
      <c r="J68" s="72">
        <v>400000</v>
      </c>
      <c r="K68" s="73" t="s">
        <v>21</v>
      </c>
      <c r="L68" s="74" t="s">
        <v>46</v>
      </c>
      <c r="M68" s="74" t="e">
        <f>+VLOOKUP(E68,'[1]FACT ACUERDO DE PAGO FABILU'!$F:$O,9,0)</f>
        <v>#N/A</v>
      </c>
      <c r="N68" s="74" t="s">
        <v>47</v>
      </c>
      <c r="O68" s="70" t="s">
        <v>46</v>
      </c>
      <c r="P68" s="75">
        <v>0</v>
      </c>
      <c r="Q68" s="70"/>
      <c r="R68" s="70"/>
      <c r="S68" s="70"/>
      <c r="T68" s="70">
        <v>0</v>
      </c>
      <c r="U68" s="72">
        <v>0</v>
      </c>
      <c r="V68" s="76">
        <v>0</v>
      </c>
      <c r="W68" s="70"/>
      <c r="X68" s="71"/>
      <c r="Y68" s="72">
        <v>0</v>
      </c>
      <c r="Z68" s="70" t="s">
        <v>56</v>
      </c>
      <c r="AA68" s="71">
        <v>44052</v>
      </c>
      <c r="AB68" s="71">
        <v>44079</v>
      </c>
      <c r="AC68" s="71">
        <v>44098</v>
      </c>
      <c r="AD68" s="72">
        <v>400000</v>
      </c>
      <c r="AE68" s="72">
        <v>0</v>
      </c>
      <c r="AF68" s="72">
        <v>0</v>
      </c>
      <c r="AG68" s="72">
        <v>0</v>
      </c>
      <c r="AH68" s="72">
        <v>400000</v>
      </c>
      <c r="AI68" s="72">
        <v>0</v>
      </c>
    </row>
    <row r="69" spans="1:35" s="77" customFormat="1" x14ac:dyDescent="0.15">
      <c r="A69" s="69">
        <v>900242742</v>
      </c>
      <c r="B69" s="69" t="s">
        <v>19</v>
      </c>
      <c r="C69" s="70" t="s">
        <v>15</v>
      </c>
      <c r="D69" s="70">
        <v>12386</v>
      </c>
      <c r="E69" s="70" t="str">
        <f t="shared" si="3"/>
        <v>FL12386</v>
      </c>
      <c r="F69" s="70" t="str">
        <f t="shared" si="4"/>
        <v>900242742_FL12386</v>
      </c>
      <c r="G69" s="71">
        <v>43837.654861111114</v>
      </c>
      <c r="H69" s="71">
        <v>43840</v>
      </c>
      <c r="I69" s="72">
        <v>2810178</v>
      </c>
      <c r="J69" s="72">
        <v>2810178</v>
      </c>
      <c r="K69" s="73" t="s">
        <v>21</v>
      </c>
      <c r="L69" s="74" t="s">
        <v>46</v>
      </c>
      <c r="M69" s="74" t="e">
        <f>+VLOOKUP(E69,'[1]FACT ACUERDO DE PAGO FABILU'!$F:$O,9,0)</f>
        <v>#N/A</v>
      </c>
      <c r="N69" s="74" t="s">
        <v>47</v>
      </c>
      <c r="O69" s="70" t="s">
        <v>46</v>
      </c>
      <c r="P69" s="75">
        <v>0</v>
      </c>
      <c r="Q69" s="70"/>
      <c r="R69" s="70"/>
      <c r="S69" s="70"/>
      <c r="T69" s="70">
        <v>0</v>
      </c>
      <c r="U69" s="72">
        <v>0</v>
      </c>
      <c r="V69" s="76">
        <v>0</v>
      </c>
      <c r="W69" s="70"/>
      <c r="X69" s="71"/>
      <c r="Y69" s="72">
        <v>0</v>
      </c>
      <c r="Z69" s="70" t="s">
        <v>56</v>
      </c>
      <c r="AA69" s="71">
        <v>43837</v>
      </c>
      <c r="AB69" s="71">
        <v>44622</v>
      </c>
      <c r="AC69" s="71">
        <v>44645</v>
      </c>
      <c r="AD69" s="72">
        <v>2810178</v>
      </c>
      <c r="AE69" s="72">
        <v>0</v>
      </c>
      <c r="AF69" s="72">
        <v>0</v>
      </c>
      <c r="AG69" s="72">
        <v>0</v>
      </c>
      <c r="AH69" s="72">
        <v>2810178</v>
      </c>
      <c r="AI69" s="72">
        <v>0</v>
      </c>
    </row>
    <row r="70" spans="1:35" s="77" customFormat="1" x14ac:dyDescent="0.15">
      <c r="A70" s="69">
        <v>900242742</v>
      </c>
      <c r="B70" s="69" t="s">
        <v>19</v>
      </c>
      <c r="C70" s="70" t="s">
        <v>13</v>
      </c>
      <c r="D70" s="70">
        <v>37824</v>
      </c>
      <c r="E70" s="70" t="str">
        <f t="shared" si="3"/>
        <v>FB37824</v>
      </c>
      <c r="F70" s="70" t="str">
        <f t="shared" si="4"/>
        <v>900242742_FB37824</v>
      </c>
      <c r="G70" s="71">
        <v>43727.361805555556</v>
      </c>
      <c r="H70" s="71">
        <v>43740</v>
      </c>
      <c r="I70" s="72">
        <v>57757688</v>
      </c>
      <c r="J70" s="72">
        <v>57757688</v>
      </c>
      <c r="K70" s="73" t="s">
        <v>21</v>
      </c>
      <c r="L70" s="74" t="s">
        <v>46</v>
      </c>
      <c r="M70" s="74" t="e">
        <f>+VLOOKUP(E70,'[1]FACT ACUERDO DE PAGO FABILU'!$F:$O,9,0)</f>
        <v>#N/A</v>
      </c>
      <c r="N70" s="74" t="s">
        <v>47</v>
      </c>
      <c r="O70" s="70" t="s">
        <v>46</v>
      </c>
      <c r="P70" s="75">
        <v>0</v>
      </c>
      <c r="Q70" s="70"/>
      <c r="R70" s="70"/>
      <c r="S70" s="70"/>
      <c r="T70" s="70">
        <v>0</v>
      </c>
      <c r="U70" s="72">
        <v>0</v>
      </c>
      <c r="V70" s="76">
        <v>0</v>
      </c>
      <c r="W70" s="70"/>
      <c r="X70" s="71"/>
      <c r="Y70" s="72">
        <v>0</v>
      </c>
      <c r="Z70" s="70" t="s">
        <v>56</v>
      </c>
      <c r="AA70" s="71">
        <v>43727</v>
      </c>
      <c r="AB70" s="71">
        <v>44622</v>
      </c>
      <c r="AC70" s="71">
        <v>44645</v>
      </c>
      <c r="AD70" s="72">
        <v>57757688</v>
      </c>
      <c r="AE70" s="72">
        <v>0</v>
      </c>
      <c r="AF70" s="72">
        <v>0</v>
      </c>
      <c r="AG70" s="72">
        <v>0</v>
      </c>
      <c r="AH70" s="72">
        <v>57757688</v>
      </c>
      <c r="AI70" s="72">
        <v>0</v>
      </c>
    </row>
    <row r="71" spans="1:35" s="77" customFormat="1" x14ac:dyDescent="0.15">
      <c r="A71" s="69">
        <v>900242742</v>
      </c>
      <c r="B71" s="69" t="s">
        <v>19</v>
      </c>
      <c r="C71" s="70" t="s">
        <v>13</v>
      </c>
      <c r="D71" s="70">
        <v>23319</v>
      </c>
      <c r="E71" s="70" t="str">
        <f t="shared" si="3"/>
        <v>FB23319</v>
      </c>
      <c r="F71" s="70" t="str">
        <f t="shared" si="4"/>
        <v>900242742_FB23319</v>
      </c>
      <c r="G71" s="71">
        <v>43626.556944444441</v>
      </c>
      <c r="H71" s="71">
        <v>43629</v>
      </c>
      <c r="I71" s="72">
        <v>17918953</v>
      </c>
      <c r="J71" s="72">
        <v>17918953</v>
      </c>
      <c r="K71" s="73" t="s">
        <v>21</v>
      </c>
      <c r="L71" s="74" t="s">
        <v>46</v>
      </c>
      <c r="M71" s="74" t="e">
        <f>+VLOOKUP(E71,'[1]FACT ACUERDO DE PAGO FABILU'!$F:$O,9,0)</f>
        <v>#N/A</v>
      </c>
      <c r="N71" s="74" t="s">
        <v>48</v>
      </c>
      <c r="O71" s="70" t="s">
        <v>46</v>
      </c>
      <c r="P71" s="75">
        <v>0</v>
      </c>
      <c r="Q71" s="70"/>
      <c r="R71" s="70"/>
      <c r="S71" s="70"/>
      <c r="T71" s="70">
        <v>0</v>
      </c>
      <c r="U71" s="72">
        <v>0</v>
      </c>
      <c r="V71" s="76">
        <v>0</v>
      </c>
      <c r="W71" s="70"/>
      <c r="X71" s="71"/>
      <c r="Y71" s="72">
        <v>0</v>
      </c>
      <c r="Z71" s="70" t="s">
        <v>56</v>
      </c>
      <c r="AA71" s="71">
        <v>43626</v>
      </c>
      <c r="AB71" s="71">
        <v>44622</v>
      </c>
      <c r="AC71" s="71">
        <v>44629</v>
      </c>
      <c r="AD71" s="72">
        <v>17918953</v>
      </c>
      <c r="AE71" s="72">
        <v>0</v>
      </c>
      <c r="AF71" s="72">
        <v>0</v>
      </c>
      <c r="AG71" s="72">
        <v>0</v>
      </c>
      <c r="AH71" s="72">
        <v>17918953</v>
      </c>
      <c r="AI71" s="72">
        <v>0</v>
      </c>
    </row>
    <row r="72" spans="1:35" s="77" customFormat="1" x14ac:dyDescent="0.15">
      <c r="A72" s="69">
        <v>900242742</v>
      </c>
      <c r="B72" s="69" t="s">
        <v>19</v>
      </c>
      <c r="C72" s="70" t="s">
        <v>13</v>
      </c>
      <c r="D72" s="70">
        <v>20779</v>
      </c>
      <c r="E72" s="70" t="str">
        <f t="shared" si="3"/>
        <v>FB20779</v>
      </c>
      <c r="F72" s="70" t="str">
        <f t="shared" si="4"/>
        <v>900242742_FB20779</v>
      </c>
      <c r="G72" s="71">
        <v>43609.334722222222</v>
      </c>
      <c r="H72" s="71">
        <v>43626</v>
      </c>
      <c r="I72" s="72">
        <v>22756813</v>
      </c>
      <c r="J72" s="72">
        <v>22756813</v>
      </c>
      <c r="K72" s="73" t="s">
        <v>21</v>
      </c>
      <c r="L72" s="74" t="s">
        <v>46</v>
      </c>
      <c r="M72" s="74" t="e">
        <f>+VLOOKUP(E72,'[1]FACT ACUERDO DE PAGO FABILU'!$F:$O,9,0)</f>
        <v>#N/A</v>
      </c>
      <c r="N72" s="74" t="s">
        <v>47</v>
      </c>
      <c r="O72" s="70" t="s">
        <v>46</v>
      </c>
      <c r="P72" s="75">
        <v>0</v>
      </c>
      <c r="Q72" s="70"/>
      <c r="R72" s="70"/>
      <c r="S72" s="70"/>
      <c r="T72" s="70">
        <v>0</v>
      </c>
      <c r="U72" s="72">
        <v>0</v>
      </c>
      <c r="V72" s="76">
        <v>0</v>
      </c>
      <c r="W72" s="70"/>
      <c r="X72" s="71"/>
      <c r="Y72" s="72">
        <v>0</v>
      </c>
      <c r="Z72" s="70" t="s">
        <v>56</v>
      </c>
      <c r="AA72" s="71">
        <v>43609</v>
      </c>
      <c r="AB72" s="71">
        <v>44622</v>
      </c>
      <c r="AC72" s="71">
        <v>44645</v>
      </c>
      <c r="AD72" s="72">
        <v>22756813</v>
      </c>
      <c r="AE72" s="72">
        <v>0</v>
      </c>
      <c r="AF72" s="72">
        <v>0</v>
      </c>
      <c r="AG72" s="72">
        <v>0</v>
      </c>
      <c r="AH72" s="72">
        <v>22756813</v>
      </c>
      <c r="AI72" s="72">
        <v>0</v>
      </c>
    </row>
    <row r="73" spans="1:35" s="77" customFormat="1" x14ac:dyDescent="0.15">
      <c r="A73" s="69">
        <v>900242742</v>
      </c>
      <c r="B73" s="69" t="s">
        <v>19</v>
      </c>
      <c r="C73" s="70" t="s">
        <v>13</v>
      </c>
      <c r="D73" s="70">
        <v>17936</v>
      </c>
      <c r="E73" s="70" t="str">
        <f t="shared" si="3"/>
        <v>FB17936</v>
      </c>
      <c r="F73" s="70" t="str">
        <f t="shared" si="4"/>
        <v>900242742_FB17936</v>
      </c>
      <c r="G73" s="71">
        <v>43594.468055555553</v>
      </c>
      <c r="H73" s="71">
        <v>43626</v>
      </c>
      <c r="I73" s="72">
        <v>7129416</v>
      </c>
      <c r="J73" s="72">
        <v>7129416</v>
      </c>
      <c r="K73" s="73" t="s">
        <v>21</v>
      </c>
      <c r="L73" s="74" t="s">
        <v>46</v>
      </c>
      <c r="M73" s="74" t="e">
        <f>+VLOOKUP(E73,'[1]FACT ACUERDO DE PAGO FABILU'!$F:$O,9,0)</f>
        <v>#N/A</v>
      </c>
      <c r="N73" s="74" t="s">
        <v>47</v>
      </c>
      <c r="O73" s="70" t="s">
        <v>46</v>
      </c>
      <c r="P73" s="75">
        <v>0</v>
      </c>
      <c r="Q73" s="70"/>
      <c r="R73" s="70"/>
      <c r="S73" s="70"/>
      <c r="T73" s="70">
        <v>0</v>
      </c>
      <c r="U73" s="72">
        <v>0</v>
      </c>
      <c r="V73" s="76">
        <v>0</v>
      </c>
      <c r="W73" s="70"/>
      <c r="X73" s="71"/>
      <c r="Y73" s="72">
        <v>0</v>
      </c>
      <c r="Z73" s="70" t="s">
        <v>56</v>
      </c>
      <c r="AA73" s="71">
        <v>43625</v>
      </c>
      <c r="AB73" s="71">
        <v>44622</v>
      </c>
      <c r="AC73" s="71">
        <v>44645</v>
      </c>
      <c r="AD73" s="72">
        <v>7129416</v>
      </c>
      <c r="AE73" s="72">
        <v>0</v>
      </c>
      <c r="AF73" s="72">
        <v>0</v>
      </c>
      <c r="AG73" s="72">
        <v>0</v>
      </c>
      <c r="AH73" s="72">
        <v>7129416</v>
      </c>
      <c r="AI73" s="72">
        <v>0</v>
      </c>
    </row>
    <row r="74" spans="1:35" s="77" customFormat="1" x14ac:dyDescent="0.15">
      <c r="A74" s="69">
        <v>900242742</v>
      </c>
      <c r="B74" s="69" t="s">
        <v>19</v>
      </c>
      <c r="C74" s="70" t="s">
        <v>13</v>
      </c>
      <c r="D74" s="70">
        <v>10814</v>
      </c>
      <c r="E74" s="70" t="str">
        <f t="shared" si="3"/>
        <v>FB10814</v>
      </c>
      <c r="F74" s="70" t="str">
        <f t="shared" si="4"/>
        <v>900242742_FB10814</v>
      </c>
      <c r="G74" s="71">
        <v>43550.484722222223</v>
      </c>
      <c r="H74" s="71">
        <v>43556</v>
      </c>
      <c r="I74" s="72">
        <v>500000</v>
      </c>
      <c r="J74" s="72">
        <v>500000</v>
      </c>
      <c r="K74" s="73" t="s">
        <v>21</v>
      </c>
      <c r="L74" s="74" t="s">
        <v>46</v>
      </c>
      <c r="M74" s="74" t="e">
        <f>+VLOOKUP(E74,'[1]FACT ACUERDO DE PAGO FABILU'!$F:$O,9,0)</f>
        <v>#N/A</v>
      </c>
      <c r="N74" s="74" t="s">
        <v>47</v>
      </c>
      <c r="O74" s="70" t="s">
        <v>46</v>
      </c>
      <c r="P74" s="75">
        <v>0</v>
      </c>
      <c r="Q74" s="70"/>
      <c r="R74" s="70"/>
      <c r="S74" s="70"/>
      <c r="T74" s="70">
        <v>0</v>
      </c>
      <c r="U74" s="72">
        <v>0</v>
      </c>
      <c r="V74" s="76">
        <v>0</v>
      </c>
      <c r="W74" s="70"/>
      <c r="X74" s="71"/>
      <c r="Y74" s="72">
        <v>0</v>
      </c>
      <c r="Z74" s="70" t="s">
        <v>56</v>
      </c>
      <c r="AA74" s="71">
        <v>43550</v>
      </c>
      <c r="AB74" s="71">
        <v>44914</v>
      </c>
      <c r="AC74" s="71">
        <v>44916</v>
      </c>
      <c r="AD74" s="72">
        <v>500000</v>
      </c>
      <c r="AE74" s="72">
        <v>0</v>
      </c>
      <c r="AF74" s="72">
        <v>0</v>
      </c>
      <c r="AG74" s="72">
        <v>0</v>
      </c>
      <c r="AH74" s="72">
        <v>500000</v>
      </c>
      <c r="AI74" s="72">
        <v>0</v>
      </c>
    </row>
    <row r="75" spans="1:35" s="77" customFormat="1" x14ac:dyDescent="0.15">
      <c r="A75" s="69">
        <v>900242742</v>
      </c>
      <c r="B75" s="69" t="s">
        <v>19</v>
      </c>
      <c r="C75" s="70" t="s">
        <v>13</v>
      </c>
      <c r="D75" s="70">
        <v>6072</v>
      </c>
      <c r="E75" s="70" t="str">
        <f t="shared" si="3"/>
        <v>FB6072</v>
      </c>
      <c r="F75" s="70" t="str">
        <f t="shared" si="4"/>
        <v>900242742_FB6072</v>
      </c>
      <c r="G75" s="71">
        <v>43516.478472222225</v>
      </c>
      <c r="H75" s="71">
        <v>43539</v>
      </c>
      <c r="I75" s="72">
        <v>5593173</v>
      </c>
      <c r="J75" s="72">
        <v>5593173</v>
      </c>
      <c r="K75" s="73" t="s">
        <v>21</v>
      </c>
      <c r="L75" s="74" t="s">
        <v>46</v>
      </c>
      <c r="M75" s="74" t="e">
        <f>+VLOOKUP(E75,'[1]FACT ACUERDO DE PAGO FABILU'!$F:$O,9,0)</f>
        <v>#N/A</v>
      </c>
      <c r="N75" s="74" t="s">
        <v>47</v>
      </c>
      <c r="O75" s="70" t="s">
        <v>46</v>
      </c>
      <c r="P75" s="75">
        <v>0</v>
      </c>
      <c r="Q75" s="70"/>
      <c r="R75" s="70"/>
      <c r="S75" s="70"/>
      <c r="T75" s="70">
        <v>0</v>
      </c>
      <c r="U75" s="72">
        <v>0</v>
      </c>
      <c r="V75" s="76">
        <v>0</v>
      </c>
      <c r="W75" s="70"/>
      <c r="X75" s="71"/>
      <c r="Y75" s="72">
        <v>0</v>
      </c>
      <c r="Z75" s="70" t="s">
        <v>56</v>
      </c>
      <c r="AA75" s="71">
        <v>43516</v>
      </c>
      <c r="AB75" s="71">
        <v>44622</v>
      </c>
      <c r="AC75" s="71">
        <v>44629</v>
      </c>
      <c r="AD75" s="72">
        <v>5593173</v>
      </c>
      <c r="AE75" s="72">
        <v>0</v>
      </c>
      <c r="AF75" s="72">
        <v>0</v>
      </c>
      <c r="AG75" s="72">
        <v>0</v>
      </c>
      <c r="AH75" s="72">
        <v>5593173</v>
      </c>
      <c r="AI75" s="72">
        <v>0</v>
      </c>
    </row>
    <row r="76" spans="1:35" s="77" customFormat="1" x14ac:dyDescent="0.15">
      <c r="A76" s="69">
        <v>900242742</v>
      </c>
      <c r="B76" s="69" t="s">
        <v>19</v>
      </c>
      <c r="C76" s="70" t="s">
        <v>13</v>
      </c>
      <c r="D76" s="70">
        <v>10860</v>
      </c>
      <c r="E76" s="70" t="str">
        <f t="shared" si="3"/>
        <v>FB10860</v>
      </c>
      <c r="F76" s="70" t="str">
        <f t="shared" si="4"/>
        <v>900242742_FB10860</v>
      </c>
      <c r="G76" s="71">
        <v>43550.630555555559</v>
      </c>
      <c r="H76" s="71">
        <v>43556</v>
      </c>
      <c r="I76" s="72">
        <v>5518319</v>
      </c>
      <c r="J76" s="72">
        <v>5518319</v>
      </c>
      <c r="K76" s="73" t="s">
        <v>21</v>
      </c>
      <c r="L76" s="74" t="s">
        <v>46</v>
      </c>
      <c r="M76" s="74" t="e">
        <f>+VLOOKUP(E76,'[1]FACT ACUERDO DE PAGO FABILU'!$F:$O,9,0)</f>
        <v>#N/A</v>
      </c>
      <c r="N76" s="74" t="s">
        <v>47</v>
      </c>
      <c r="O76" s="70" t="s">
        <v>46</v>
      </c>
      <c r="P76" s="75">
        <v>0</v>
      </c>
      <c r="Q76" s="70"/>
      <c r="R76" s="70"/>
      <c r="S76" s="70"/>
      <c r="T76" s="70">
        <v>0</v>
      </c>
      <c r="U76" s="72">
        <v>0</v>
      </c>
      <c r="V76" s="76">
        <v>0</v>
      </c>
      <c r="W76" s="70"/>
      <c r="X76" s="71"/>
      <c r="Y76" s="72">
        <v>0</v>
      </c>
      <c r="Z76" s="70" t="s">
        <v>56</v>
      </c>
      <c r="AA76" s="71">
        <v>43550</v>
      </c>
      <c r="AB76" s="71">
        <v>44622</v>
      </c>
      <c r="AC76" s="71">
        <v>44645</v>
      </c>
      <c r="AD76" s="72">
        <v>5518319</v>
      </c>
      <c r="AE76" s="72">
        <v>0</v>
      </c>
      <c r="AF76" s="72">
        <v>0</v>
      </c>
      <c r="AG76" s="72">
        <v>0</v>
      </c>
      <c r="AH76" s="72">
        <v>5518319</v>
      </c>
      <c r="AI76" s="72">
        <v>0</v>
      </c>
    </row>
    <row r="77" spans="1:35" s="77" customFormat="1" x14ac:dyDescent="0.15">
      <c r="A77" s="69">
        <v>900242742</v>
      </c>
      <c r="B77" s="69" t="s">
        <v>19</v>
      </c>
      <c r="C77" s="70" t="s">
        <v>13</v>
      </c>
      <c r="D77" s="70">
        <v>5410</v>
      </c>
      <c r="E77" s="70" t="str">
        <f t="shared" si="3"/>
        <v>FB5410</v>
      </c>
      <c r="F77" s="70" t="str">
        <f t="shared" si="4"/>
        <v>900242742_FB5410</v>
      </c>
      <c r="G77" s="71">
        <v>43511.373611111114</v>
      </c>
      <c r="H77" s="71">
        <v>43539</v>
      </c>
      <c r="I77" s="72">
        <v>348800</v>
      </c>
      <c r="J77" s="72">
        <v>348800</v>
      </c>
      <c r="K77" s="73" t="s">
        <v>21</v>
      </c>
      <c r="L77" s="74" t="s">
        <v>46</v>
      </c>
      <c r="M77" s="74" t="e">
        <f>+VLOOKUP(E77,'[1]FACT ACUERDO DE PAGO FABILU'!$F:$O,9,0)</f>
        <v>#N/A</v>
      </c>
      <c r="N77" s="74" t="s">
        <v>47</v>
      </c>
      <c r="O77" s="70" t="s">
        <v>46</v>
      </c>
      <c r="P77" s="75">
        <v>0</v>
      </c>
      <c r="Q77" s="70"/>
      <c r="R77" s="70"/>
      <c r="S77" s="70"/>
      <c r="T77" s="70">
        <v>0</v>
      </c>
      <c r="U77" s="72">
        <v>0</v>
      </c>
      <c r="V77" s="76">
        <v>0</v>
      </c>
      <c r="W77" s="70"/>
      <c r="X77" s="71"/>
      <c r="Y77" s="72">
        <v>0</v>
      </c>
      <c r="Z77" s="70" t="s">
        <v>56</v>
      </c>
      <c r="AA77" s="71">
        <v>43511</v>
      </c>
      <c r="AB77" s="71">
        <v>44622</v>
      </c>
      <c r="AC77" s="71">
        <v>44645</v>
      </c>
      <c r="AD77" s="72">
        <v>348800</v>
      </c>
      <c r="AE77" s="72">
        <v>0</v>
      </c>
      <c r="AF77" s="72">
        <v>0</v>
      </c>
      <c r="AG77" s="72">
        <v>0</v>
      </c>
      <c r="AH77" s="72">
        <v>348800</v>
      </c>
      <c r="AI77" s="72">
        <v>0</v>
      </c>
    </row>
    <row r="78" spans="1:35" s="77" customFormat="1" x14ac:dyDescent="0.15">
      <c r="A78" s="69">
        <v>900242742</v>
      </c>
      <c r="B78" s="69" t="s">
        <v>19</v>
      </c>
      <c r="C78" s="70" t="s">
        <v>13</v>
      </c>
      <c r="D78" s="70">
        <v>11030</v>
      </c>
      <c r="E78" s="70" t="str">
        <f t="shared" si="3"/>
        <v>FB11030</v>
      </c>
      <c r="F78" s="70" t="str">
        <f t="shared" si="4"/>
        <v>900242742_FB11030</v>
      </c>
      <c r="G78" s="71">
        <v>43551.456250000003</v>
      </c>
      <c r="H78" s="71">
        <v>43556</v>
      </c>
      <c r="I78" s="72">
        <v>18207190</v>
      </c>
      <c r="J78" s="72">
        <v>18207190</v>
      </c>
      <c r="K78" s="73" t="s">
        <v>21</v>
      </c>
      <c r="L78" s="74" t="s">
        <v>46</v>
      </c>
      <c r="M78" s="74" t="e">
        <f>+VLOOKUP(E78,'[1]FACT ACUERDO DE PAGO FABILU'!$F:$O,9,0)</f>
        <v>#N/A</v>
      </c>
      <c r="N78" s="74" t="s">
        <v>47</v>
      </c>
      <c r="O78" s="70" t="s">
        <v>46</v>
      </c>
      <c r="P78" s="75">
        <v>0</v>
      </c>
      <c r="Q78" s="70"/>
      <c r="R78" s="70"/>
      <c r="S78" s="70"/>
      <c r="T78" s="70">
        <v>0</v>
      </c>
      <c r="U78" s="72">
        <v>0</v>
      </c>
      <c r="V78" s="76">
        <v>0</v>
      </c>
      <c r="W78" s="70"/>
      <c r="X78" s="71"/>
      <c r="Y78" s="72">
        <v>0</v>
      </c>
      <c r="Z78" s="70" t="s">
        <v>56</v>
      </c>
      <c r="AA78" s="71">
        <v>43551</v>
      </c>
      <c r="AB78" s="71">
        <v>44622</v>
      </c>
      <c r="AC78" s="71">
        <v>44645</v>
      </c>
      <c r="AD78" s="72">
        <v>18207190</v>
      </c>
      <c r="AE78" s="72">
        <v>0</v>
      </c>
      <c r="AF78" s="72">
        <v>0</v>
      </c>
      <c r="AG78" s="72">
        <v>0</v>
      </c>
      <c r="AH78" s="72">
        <v>18207190</v>
      </c>
      <c r="AI78" s="72">
        <v>0</v>
      </c>
    </row>
    <row r="79" spans="1:35" s="77" customFormat="1" x14ac:dyDescent="0.15">
      <c r="A79" s="69">
        <v>900242742</v>
      </c>
      <c r="B79" s="69" t="s">
        <v>19</v>
      </c>
      <c r="C79" s="70" t="s">
        <v>13</v>
      </c>
      <c r="D79" s="70">
        <v>37051</v>
      </c>
      <c r="E79" s="70" t="str">
        <f t="shared" si="3"/>
        <v>FB37051</v>
      </c>
      <c r="F79" s="70" t="str">
        <f t="shared" si="4"/>
        <v>900242742_FB37051</v>
      </c>
      <c r="G79" s="71">
        <v>43724.444444444445</v>
      </c>
      <c r="H79" s="71">
        <v>43727</v>
      </c>
      <c r="I79" s="72">
        <v>33334823</v>
      </c>
      <c r="J79" s="72">
        <v>33334823</v>
      </c>
      <c r="K79" s="73" t="s">
        <v>21</v>
      </c>
      <c r="L79" s="74" t="s">
        <v>46</v>
      </c>
      <c r="M79" s="74" t="e">
        <f>+VLOOKUP(E79,'[1]FACT ACUERDO DE PAGO FABILU'!$F:$O,9,0)</f>
        <v>#N/A</v>
      </c>
      <c r="N79" s="74" t="s">
        <v>47</v>
      </c>
      <c r="O79" s="70" t="s">
        <v>46</v>
      </c>
      <c r="P79" s="75">
        <v>0</v>
      </c>
      <c r="Q79" s="70"/>
      <c r="R79" s="70"/>
      <c r="S79" s="70"/>
      <c r="T79" s="70">
        <v>0</v>
      </c>
      <c r="U79" s="72">
        <v>0</v>
      </c>
      <c r="V79" s="76">
        <v>0</v>
      </c>
      <c r="W79" s="70"/>
      <c r="X79" s="71"/>
      <c r="Y79" s="72">
        <v>0</v>
      </c>
      <c r="Z79" s="70" t="s">
        <v>56</v>
      </c>
      <c r="AA79" s="71">
        <v>43724</v>
      </c>
      <c r="AB79" s="71">
        <v>44622</v>
      </c>
      <c r="AC79" s="71">
        <v>44645</v>
      </c>
      <c r="AD79" s="72">
        <v>33334823</v>
      </c>
      <c r="AE79" s="72">
        <v>0</v>
      </c>
      <c r="AF79" s="72">
        <v>0</v>
      </c>
      <c r="AG79" s="72">
        <v>0</v>
      </c>
      <c r="AH79" s="72">
        <v>33334823</v>
      </c>
      <c r="AI79" s="72">
        <v>0</v>
      </c>
    </row>
    <row r="80" spans="1:35" s="77" customFormat="1" x14ac:dyDescent="0.15">
      <c r="A80" s="69">
        <v>900242742</v>
      </c>
      <c r="B80" s="69" t="s">
        <v>19</v>
      </c>
      <c r="C80" s="70" t="s">
        <v>11</v>
      </c>
      <c r="D80" s="70">
        <v>394494</v>
      </c>
      <c r="E80" s="70" t="str">
        <f t="shared" si="3"/>
        <v>CC394494</v>
      </c>
      <c r="F80" s="70" t="str">
        <f t="shared" si="4"/>
        <v>900242742_CC394494</v>
      </c>
      <c r="G80" s="71">
        <v>43305.750694444447</v>
      </c>
      <c r="H80" s="71">
        <v>43363</v>
      </c>
      <c r="I80" s="72">
        <v>13854383</v>
      </c>
      <c r="J80" s="72">
        <v>13854383</v>
      </c>
      <c r="K80" s="73" t="s">
        <v>21</v>
      </c>
      <c r="L80" s="74" t="s">
        <v>46</v>
      </c>
      <c r="M80" s="74" t="e">
        <f>+VLOOKUP(E80,'[1]FACT ACUERDO DE PAGO FABILU'!$F:$O,9,0)</f>
        <v>#N/A</v>
      </c>
      <c r="N80" s="74" t="s">
        <v>48</v>
      </c>
      <c r="O80" s="70" t="s">
        <v>46</v>
      </c>
      <c r="P80" s="75">
        <v>0</v>
      </c>
      <c r="Q80" s="70"/>
      <c r="R80" s="70"/>
      <c r="S80" s="70"/>
      <c r="T80" s="70">
        <v>0</v>
      </c>
      <c r="U80" s="72">
        <v>0</v>
      </c>
      <c r="V80" s="76">
        <v>0</v>
      </c>
      <c r="W80" s="70"/>
      <c r="X80" s="71"/>
      <c r="Y80" s="72">
        <v>0</v>
      </c>
      <c r="Z80" s="70" t="s">
        <v>56</v>
      </c>
      <c r="AA80" s="71">
        <v>43305</v>
      </c>
      <c r="AB80" s="71">
        <v>43363</v>
      </c>
      <c r="AC80" s="71">
        <v>43369</v>
      </c>
      <c r="AD80" s="72">
        <v>13854383</v>
      </c>
      <c r="AE80" s="72">
        <v>0</v>
      </c>
      <c r="AF80" s="72">
        <v>0</v>
      </c>
      <c r="AG80" s="72">
        <v>0</v>
      </c>
      <c r="AH80" s="72">
        <v>13854383</v>
      </c>
      <c r="AI80" s="72">
        <v>0</v>
      </c>
    </row>
    <row r="81" spans="1:35" s="77" customFormat="1" x14ac:dyDescent="0.15">
      <c r="A81" s="69">
        <v>900242742</v>
      </c>
      <c r="B81" s="69" t="s">
        <v>19</v>
      </c>
      <c r="C81" s="70" t="s">
        <v>13</v>
      </c>
      <c r="D81" s="70">
        <v>22182</v>
      </c>
      <c r="E81" s="70" t="str">
        <f t="shared" si="3"/>
        <v>FB22182</v>
      </c>
      <c r="F81" s="70" t="str">
        <f t="shared" si="4"/>
        <v>900242742_FB22182</v>
      </c>
      <c r="G81" s="71">
        <v>43620.414583333331</v>
      </c>
      <c r="H81" s="71">
        <v>43626</v>
      </c>
      <c r="I81" s="72">
        <v>15420456</v>
      </c>
      <c r="J81" s="72">
        <v>15420456</v>
      </c>
      <c r="K81" s="73" t="s">
        <v>21</v>
      </c>
      <c r="L81" s="74" t="s">
        <v>46</v>
      </c>
      <c r="M81" s="74" t="e">
        <f>+VLOOKUP(E81,'[1]FACT ACUERDO DE PAGO FABILU'!$F:$O,9,0)</f>
        <v>#N/A</v>
      </c>
      <c r="N81" s="74" t="s">
        <v>47</v>
      </c>
      <c r="O81" s="70" t="s">
        <v>46</v>
      </c>
      <c r="P81" s="75">
        <v>0</v>
      </c>
      <c r="Q81" s="70"/>
      <c r="R81" s="70"/>
      <c r="S81" s="70"/>
      <c r="T81" s="70">
        <v>0</v>
      </c>
      <c r="U81" s="72">
        <v>0</v>
      </c>
      <c r="V81" s="76">
        <v>0</v>
      </c>
      <c r="W81" s="70"/>
      <c r="X81" s="71"/>
      <c r="Y81" s="72">
        <v>0</v>
      </c>
      <c r="Z81" s="70" t="s">
        <v>56</v>
      </c>
      <c r="AA81" s="71">
        <v>43620</v>
      </c>
      <c r="AB81" s="71">
        <v>44622</v>
      </c>
      <c r="AC81" s="71">
        <v>44645</v>
      </c>
      <c r="AD81" s="72">
        <v>15420456</v>
      </c>
      <c r="AE81" s="72">
        <v>0</v>
      </c>
      <c r="AF81" s="72">
        <v>0</v>
      </c>
      <c r="AG81" s="72">
        <v>0</v>
      </c>
      <c r="AH81" s="72">
        <v>15420456</v>
      </c>
      <c r="AI81" s="72">
        <v>0</v>
      </c>
    </row>
    <row r="82" spans="1:35" s="77" customFormat="1" x14ac:dyDescent="0.15">
      <c r="A82" s="69">
        <v>900242742</v>
      </c>
      <c r="B82" s="69" t="s">
        <v>19</v>
      </c>
      <c r="C82" s="70" t="s">
        <v>11</v>
      </c>
      <c r="D82" s="70">
        <v>387639</v>
      </c>
      <c r="E82" s="70" t="str">
        <f t="shared" si="3"/>
        <v>CC387639</v>
      </c>
      <c r="F82" s="70" t="str">
        <f t="shared" si="4"/>
        <v>900242742_CC387639</v>
      </c>
      <c r="G82" s="71">
        <v>43273.602777777778</v>
      </c>
      <c r="H82" s="71">
        <v>43300</v>
      </c>
      <c r="I82" s="72">
        <v>10502942</v>
      </c>
      <c r="J82" s="72">
        <v>10502942</v>
      </c>
      <c r="K82" s="73" t="s">
        <v>21</v>
      </c>
      <c r="L82" s="74" t="s">
        <v>46</v>
      </c>
      <c r="M82" s="74" t="e">
        <f>+VLOOKUP(E82,'[1]FACT ACUERDO DE PAGO FABILU'!$F:$O,9,0)</f>
        <v>#N/A</v>
      </c>
      <c r="N82" s="74" t="s">
        <v>48</v>
      </c>
      <c r="O82" s="70" t="s">
        <v>46</v>
      </c>
      <c r="P82" s="75">
        <v>0</v>
      </c>
      <c r="Q82" s="70"/>
      <c r="R82" s="70"/>
      <c r="S82" s="70"/>
      <c r="T82" s="70">
        <v>0</v>
      </c>
      <c r="U82" s="72">
        <v>0</v>
      </c>
      <c r="V82" s="76">
        <v>0</v>
      </c>
      <c r="W82" s="70"/>
      <c r="X82" s="71"/>
      <c r="Y82" s="72">
        <v>0</v>
      </c>
      <c r="Z82" s="70" t="s">
        <v>56</v>
      </c>
      <c r="AA82" s="71">
        <v>43273</v>
      </c>
      <c r="AB82" s="71">
        <v>43300</v>
      </c>
      <c r="AC82" s="71">
        <v>43418</v>
      </c>
      <c r="AD82" s="72">
        <v>10502942</v>
      </c>
      <c r="AE82" s="72">
        <v>0</v>
      </c>
      <c r="AF82" s="72">
        <v>0</v>
      </c>
      <c r="AG82" s="72">
        <v>0</v>
      </c>
      <c r="AH82" s="72">
        <v>10502942</v>
      </c>
      <c r="AI82" s="72">
        <v>0</v>
      </c>
    </row>
    <row r="83" spans="1:35" s="77" customFormat="1" x14ac:dyDescent="0.15">
      <c r="A83" s="69">
        <v>900242742</v>
      </c>
      <c r="B83" s="69" t="s">
        <v>19</v>
      </c>
      <c r="C83" s="70" t="s">
        <v>11</v>
      </c>
      <c r="D83" s="70">
        <v>385941</v>
      </c>
      <c r="E83" s="70" t="str">
        <f t="shared" si="3"/>
        <v>CC385941</v>
      </c>
      <c r="F83" s="70" t="str">
        <f t="shared" si="4"/>
        <v>900242742_CC385941</v>
      </c>
      <c r="G83" s="71">
        <v>43268.478472222225</v>
      </c>
      <c r="H83" s="71">
        <v>43300</v>
      </c>
      <c r="I83" s="72">
        <v>6844542</v>
      </c>
      <c r="J83" s="72">
        <v>6844542</v>
      </c>
      <c r="K83" s="73" t="s">
        <v>21</v>
      </c>
      <c r="L83" s="74" t="s">
        <v>46</v>
      </c>
      <c r="M83" s="74" t="e">
        <f>+VLOOKUP(E83,'[1]FACT ACUERDO DE PAGO FABILU'!$F:$O,9,0)</f>
        <v>#N/A</v>
      </c>
      <c r="N83" s="74" t="s">
        <v>48</v>
      </c>
      <c r="O83" s="70" t="s">
        <v>46</v>
      </c>
      <c r="P83" s="75">
        <v>0</v>
      </c>
      <c r="Q83" s="70"/>
      <c r="R83" s="70"/>
      <c r="S83" s="70"/>
      <c r="T83" s="70">
        <v>0</v>
      </c>
      <c r="U83" s="72">
        <v>0</v>
      </c>
      <c r="V83" s="76">
        <v>0</v>
      </c>
      <c r="W83" s="70"/>
      <c r="X83" s="71"/>
      <c r="Y83" s="72">
        <v>0</v>
      </c>
      <c r="Z83" s="70" t="s">
        <v>56</v>
      </c>
      <c r="AA83" s="71">
        <v>43268</v>
      </c>
      <c r="AB83" s="71">
        <v>43300</v>
      </c>
      <c r="AC83" s="71">
        <v>43304</v>
      </c>
      <c r="AD83" s="72">
        <v>6844542</v>
      </c>
      <c r="AE83" s="72">
        <v>0</v>
      </c>
      <c r="AF83" s="72">
        <v>0</v>
      </c>
      <c r="AG83" s="72">
        <v>0</v>
      </c>
      <c r="AH83" s="72">
        <v>6844542</v>
      </c>
      <c r="AI83" s="72">
        <v>0</v>
      </c>
    </row>
    <row r="84" spans="1:35" s="77" customFormat="1" x14ac:dyDescent="0.15">
      <c r="A84" s="69">
        <v>900242742</v>
      </c>
      <c r="B84" s="69" t="s">
        <v>19</v>
      </c>
      <c r="C84" s="70" t="s">
        <v>11</v>
      </c>
      <c r="D84" s="70">
        <v>210433</v>
      </c>
      <c r="E84" s="70" t="str">
        <f t="shared" si="3"/>
        <v>CC210433</v>
      </c>
      <c r="F84" s="70" t="str">
        <f t="shared" si="4"/>
        <v>900242742_CC210433</v>
      </c>
      <c r="G84" s="71">
        <v>42431.724305555559</v>
      </c>
      <c r="H84" s="71">
        <v>42494</v>
      </c>
      <c r="I84" s="72">
        <v>30419244</v>
      </c>
      <c r="J84" s="72">
        <v>30419244</v>
      </c>
      <c r="K84" s="73" t="s">
        <v>21</v>
      </c>
      <c r="L84" s="74" t="s">
        <v>46</v>
      </c>
      <c r="M84" s="74" t="e">
        <f>+VLOOKUP(E84,'[1]FACT ACUERDO DE PAGO FABILU'!$F:$O,9,0)</f>
        <v>#N/A</v>
      </c>
      <c r="N84" s="74" t="s">
        <v>47</v>
      </c>
      <c r="O84" s="70" t="s">
        <v>46</v>
      </c>
      <c r="P84" s="75">
        <v>0</v>
      </c>
      <c r="Q84" s="70"/>
      <c r="R84" s="70"/>
      <c r="S84" s="70"/>
      <c r="T84" s="70">
        <v>0</v>
      </c>
      <c r="U84" s="72">
        <v>0</v>
      </c>
      <c r="V84" s="76">
        <v>0</v>
      </c>
      <c r="W84" s="70"/>
      <c r="X84" s="71"/>
      <c r="Y84" s="72">
        <v>0</v>
      </c>
      <c r="Z84" s="70" t="s">
        <v>56</v>
      </c>
      <c r="AA84" s="71">
        <v>42431</v>
      </c>
      <c r="AB84" s="71">
        <v>42494</v>
      </c>
      <c r="AC84" s="71">
        <v>42503</v>
      </c>
      <c r="AD84" s="72">
        <v>30419244</v>
      </c>
      <c r="AE84" s="72">
        <v>0</v>
      </c>
      <c r="AF84" s="72">
        <v>0</v>
      </c>
      <c r="AG84" s="72">
        <v>0</v>
      </c>
      <c r="AH84" s="72">
        <v>30419244</v>
      </c>
      <c r="AI84" s="72">
        <v>0</v>
      </c>
    </row>
    <row r="85" spans="1:35" s="77" customFormat="1" x14ac:dyDescent="0.15">
      <c r="A85" s="69">
        <v>900242742</v>
      </c>
      <c r="B85" s="69" t="s">
        <v>19</v>
      </c>
      <c r="C85" s="70" t="s">
        <v>11</v>
      </c>
      <c r="D85" s="70">
        <v>188768</v>
      </c>
      <c r="E85" s="70" t="str">
        <f t="shared" si="3"/>
        <v>CC188768</v>
      </c>
      <c r="F85" s="70" t="str">
        <f t="shared" si="4"/>
        <v>900242742_CC188768</v>
      </c>
      <c r="G85" s="71">
        <v>42314.695138888892</v>
      </c>
      <c r="H85" s="71">
        <v>42402</v>
      </c>
      <c r="I85" s="72">
        <v>609866</v>
      </c>
      <c r="J85" s="72">
        <v>609866</v>
      </c>
      <c r="K85" s="73" t="s">
        <v>21</v>
      </c>
      <c r="L85" s="74" t="s">
        <v>46</v>
      </c>
      <c r="M85" s="74" t="e">
        <f>+VLOOKUP(E85,'[1]FACT ACUERDO DE PAGO FABILU'!$F:$O,9,0)</f>
        <v>#N/A</v>
      </c>
      <c r="N85" s="74" t="s">
        <v>47</v>
      </c>
      <c r="O85" s="70" t="s">
        <v>46</v>
      </c>
      <c r="P85" s="75">
        <v>0</v>
      </c>
      <c r="Q85" s="70"/>
      <c r="R85" s="70"/>
      <c r="S85" s="70"/>
      <c r="T85" s="70">
        <v>0</v>
      </c>
      <c r="U85" s="72">
        <v>0</v>
      </c>
      <c r="V85" s="76">
        <v>0</v>
      </c>
      <c r="W85" s="70"/>
      <c r="X85" s="71"/>
      <c r="Y85" s="72">
        <v>0</v>
      </c>
      <c r="Z85" s="70" t="s">
        <v>56</v>
      </c>
      <c r="AA85" s="71">
        <v>42314</v>
      </c>
      <c r="AB85" s="71">
        <v>42402</v>
      </c>
      <c r="AC85" s="71">
        <v>42408</v>
      </c>
      <c r="AD85" s="72">
        <v>609866</v>
      </c>
      <c r="AE85" s="72">
        <v>0</v>
      </c>
      <c r="AF85" s="72">
        <v>0</v>
      </c>
      <c r="AG85" s="72">
        <v>0</v>
      </c>
      <c r="AH85" s="72">
        <v>609866</v>
      </c>
      <c r="AI85" s="72">
        <v>0</v>
      </c>
    </row>
    <row r="86" spans="1:35" s="77" customFormat="1" x14ac:dyDescent="0.15">
      <c r="A86" s="69">
        <v>900242742</v>
      </c>
      <c r="B86" s="69" t="s">
        <v>19</v>
      </c>
      <c r="C86" s="70" t="s">
        <v>14</v>
      </c>
      <c r="D86" s="70">
        <v>159589</v>
      </c>
      <c r="E86" s="70" t="str">
        <f t="shared" si="3"/>
        <v>FS159589</v>
      </c>
      <c r="F86" s="70" t="str">
        <f t="shared" si="4"/>
        <v>900242742_FS159589</v>
      </c>
      <c r="G86" s="71">
        <v>44609.427777777775</v>
      </c>
      <c r="H86" s="71">
        <v>44625</v>
      </c>
      <c r="I86" s="72">
        <v>59027340</v>
      </c>
      <c r="J86" s="72">
        <v>59027340</v>
      </c>
      <c r="K86" s="73" t="s">
        <v>21</v>
      </c>
      <c r="L86" s="74" t="s">
        <v>46</v>
      </c>
      <c r="M86" s="74" t="e">
        <f>+VLOOKUP(E86,'[1]FACT ACUERDO DE PAGO FABILU'!$F:$O,9,0)</f>
        <v>#N/A</v>
      </c>
      <c r="N86" s="74" t="s">
        <v>47</v>
      </c>
      <c r="O86" s="70" t="s">
        <v>46</v>
      </c>
      <c r="P86" s="75">
        <v>0</v>
      </c>
      <c r="Q86" s="70"/>
      <c r="R86" s="70"/>
      <c r="S86" s="70"/>
      <c r="T86" s="70">
        <v>0</v>
      </c>
      <c r="U86" s="72">
        <v>0</v>
      </c>
      <c r="V86" s="76">
        <v>0</v>
      </c>
      <c r="W86" s="70"/>
      <c r="X86" s="71"/>
      <c r="Y86" s="72">
        <v>0</v>
      </c>
      <c r="Z86" s="70" t="s">
        <v>59</v>
      </c>
      <c r="AA86" s="71">
        <v>44609</v>
      </c>
      <c r="AB86" s="71"/>
      <c r="AC86" s="71"/>
      <c r="AD86" s="72">
        <v>59027340</v>
      </c>
      <c r="AE86" s="72">
        <v>0</v>
      </c>
      <c r="AF86" s="72">
        <v>0</v>
      </c>
      <c r="AG86" s="72">
        <v>0</v>
      </c>
      <c r="AH86" s="72">
        <v>59027340</v>
      </c>
      <c r="AI86" s="72">
        <v>0</v>
      </c>
    </row>
    <row r="87" spans="1:35" s="77" customFormat="1" x14ac:dyDescent="0.15">
      <c r="A87" s="69">
        <v>900242742</v>
      </c>
      <c r="B87" s="69" t="s">
        <v>19</v>
      </c>
      <c r="C87" s="70" t="s">
        <v>14</v>
      </c>
      <c r="D87" s="70">
        <v>170688</v>
      </c>
      <c r="E87" s="70" t="str">
        <f t="shared" si="3"/>
        <v>FS170688</v>
      </c>
      <c r="F87" s="70" t="str">
        <f t="shared" si="4"/>
        <v>900242742_FS170688</v>
      </c>
      <c r="G87" s="71">
        <v>44658.459722222222</v>
      </c>
      <c r="H87" s="71">
        <v>44663</v>
      </c>
      <c r="I87" s="72">
        <v>26729275</v>
      </c>
      <c r="J87" s="72">
        <v>26729275</v>
      </c>
      <c r="K87" s="73" t="s">
        <v>21</v>
      </c>
      <c r="L87" s="74" t="s">
        <v>46</v>
      </c>
      <c r="M87" s="74" t="e">
        <f>+VLOOKUP(E87,'[1]FACT ACUERDO DE PAGO FABILU'!$F:$O,9,0)</f>
        <v>#N/A</v>
      </c>
      <c r="N87" s="74" t="s">
        <v>47</v>
      </c>
      <c r="O87" s="70" t="s">
        <v>46</v>
      </c>
      <c r="P87" s="75">
        <v>0</v>
      </c>
      <c r="Q87" s="70"/>
      <c r="R87" s="70"/>
      <c r="S87" s="70"/>
      <c r="T87" s="70">
        <v>0</v>
      </c>
      <c r="U87" s="72">
        <v>0</v>
      </c>
      <c r="V87" s="76">
        <v>0</v>
      </c>
      <c r="W87" s="70"/>
      <c r="X87" s="71"/>
      <c r="Y87" s="72">
        <v>0</v>
      </c>
      <c r="Z87" s="70" t="s">
        <v>59</v>
      </c>
      <c r="AA87" s="71">
        <v>44658</v>
      </c>
      <c r="AB87" s="71"/>
      <c r="AC87" s="71"/>
      <c r="AD87" s="72">
        <v>26729275</v>
      </c>
      <c r="AE87" s="72">
        <v>0</v>
      </c>
      <c r="AF87" s="72">
        <v>0</v>
      </c>
      <c r="AG87" s="72">
        <v>0</v>
      </c>
      <c r="AH87" s="72">
        <v>26729275</v>
      </c>
      <c r="AI87" s="72">
        <v>0</v>
      </c>
    </row>
    <row r="88" spans="1:35" s="77" customFormat="1" x14ac:dyDescent="0.15">
      <c r="A88" s="69">
        <v>900242742</v>
      </c>
      <c r="B88" s="69" t="s">
        <v>19</v>
      </c>
      <c r="C88" s="70" t="s">
        <v>14</v>
      </c>
      <c r="D88" s="70">
        <v>155856</v>
      </c>
      <c r="E88" s="70" t="str">
        <f t="shared" si="3"/>
        <v>FS155856</v>
      </c>
      <c r="F88" s="70" t="str">
        <f t="shared" si="4"/>
        <v>900242742_FS155856</v>
      </c>
      <c r="G88" s="71">
        <v>44595.749305555553</v>
      </c>
      <c r="H88" s="71">
        <v>44613</v>
      </c>
      <c r="I88" s="72">
        <v>6588456</v>
      </c>
      <c r="J88" s="72">
        <v>6588456</v>
      </c>
      <c r="K88" s="73" t="s">
        <v>21</v>
      </c>
      <c r="L88" s="74" t="s">
        <v>46</v>
      </c>
      <c r="M88" s="74" t="e">
        <f>+VLOOKUP(E88,'[1]FACT ACUERDO DE PAGO FABILU'!$F:$O,9,0)</f>
        <v>#N/A</v>
      </c>
      <c r="N88" s="74" t="s">
        <v>47</v>
      </c>
      <c r="O88" s="70" t="s">
        <v>46</v>
      </c>
      <c r="P88" s="75">
        <v>0</v>
      </c>
      <c r="Q88" s="70"/>
      <c r="R88" s="70"/>
      <c r="S88" s="70"/>
      <c r="T88" s="70">
        <v>0</v>
      </c>
      <c r="U88" s="72">
        <v>0</v>
      </c>
      <c r="V88" s="76">
        <v>0</v>
      </c>
      <c r="W88" s="70"/>
      <c r="X88" s="71"/>
      <c r="Y88" s="72">
        <v>0</v>
      </c>
      <c r="Z88" s="70" t="s">
        <v>59</v>
      </c>
      <c r="AA88" s="71">
        <v>44595</v>
      </c>
      <c r="AB88" s="71"/>
      <c r="AC88" s="71"/>
      <c r="AD88" s="72">
        <v>6588456</v>
      </c>
      <c r="AE88" s="72">
        <v>0</v>
      </c>
      <c r="AF88" s="72">
        <v>0</v>
      </c>
      <c r="AG88" s="72">
        <v>0</v>
      </c>
      <c r="AH88" s="72">
        <v>6588456</v>
      </c>
      <c r="AI88" s="72">
        <v>0</v>
      </c>
    </row>
    <row r="89" spans="1:35" s="77" customFormat="1" x14ac:dyDescent="0.15">
      <c r="A89" s="69">
        <v>900242742</v>
      </c>
      <c r="B89" s="69" t="s">
        <v>19</v>
      </c>
      <c r="C89" s="70" t="s">
        <v>14</v>
      </c>
      <c r="D89" s="70">
        <v>159108</v>
      </c>
      <c r="E89" s="70" t="str">
        <f t="shared" si="3"/>
        <v>FS159108</v>
      </c>
      <c r="F89" s="70" t="str">
        <f t="shared" si="4"/>
        <v>900242742_FS159108</v>
      </c>
      <c r="G89" s="71">
        <v>44607.507638888892</v>
      </c>
      <c r="H89" s="71">
        <v>44625</v>
      </c>
      <c r="I89" s="72">
        <v>136300</v>
      </c>
      <c r="J89" s="72">
        <v>136300</v>
      </c>
      <c r="K89" s="73" t="s">
        <v>21</v>
      </c>
      <c r="L89" s="74" t="s">
        <v>46</v>
      </c>
      <c r="M89" s="74" t="e">
        <f>+VLOOKUP(E89,'[1]FACT ACUERDO DE PAGO FABILU'!$F:$O,9,0)</f>
        <v>#N/A</v>
      </c>
      <c r="N89" s="74" t="s">
        <v>47</v>
      </c>
      <c r="O89" s="70" t="s">
        <v>46</v>
      </c>
      <c r="P89" s="75">
        <v>0</v>
      </c>
      <c r="Q89" s="70"/>
      <c r="R89" s="70"/>
      <c r="S89" s="70"/>
      <c r="T89" s="70">
        <v>0</v>
      </c>
      <c r="U89" s="72">
        <v>0</v>
      </c>
      <c r="V89" s="76">
        <v>0</v>
      </c>
      <c r="W89" s="70"/>
      <c r="X89" s="71"/>
      <c r="Y89" s="72">
        <v>0</v>
      </c>
      <c r="Z89" s="70" t="s">
        <v>59</v>
      </c>
      <c r="AA89" s="71">
        <v>44607</v>
      </c>
      <c r="AB89" s="71"/>
      <c r="AC89" s="71"/>
      <c r="AD89" s="72">
        <v>136300</v>
      </c>
      <c r="AE89" s="72">
        <v>0</v>
      </c>
      <c r="AF89" s="72">
        <v>0</v>
      </c>
      <c r="AG89" s="72">
        <v>0</v>
      </c>
      <c r="AH89" s="72">
        <v>136300</v>
      </c>
      <c r="AI89" s="72">
        <v>0</v>
      </c>
    </row>
    <row r="90" spans="1:35" s="77" customFormat="1" x14ac:dyDescent="0.15">
      <c r="A90" s="69">
        <v>900242742</v>
      </c>
      <c r="B90" s="69" t="s">
        <v>19</v>
      </c>
      <c r="C90" s="70" t="s">
        <v>14</v>
      </c>
      <c r="D90" s="70">
        <v>180824</v>
      </c>
      <c r="E90" s="70" t="str">
        <f t="shared" si="3"/>
        <v>FS180824</v>
      </c>
      <c r="F90" s="70" t="str">
        <f t="shared" si="4"/>
        <v>900242742_FS180824</v>
      </c>
      <c r="G90" s="71">
        <v>44705.484027777777</v>
      </c>
      <c r="H90" s="71">
        <v>44718</v>
      </c>
      <c r="I90" s="72">
        <v>11661235</v>
      </c>
      <c r="J90" s="72">
        <v>11661235</v>
      </c>
      <c r="K90" s="73" t="s">
        <v>21</v>
      </c>
      <c r="L90" s="74" t="s">
        <v>46</v>
      </c>
      <c r="M90" s="74" t="e">
        <f>+VLOOKUP(E90,'[1]FACT ACUERDO DE PAGO FABILU'!$F:$O,9,0)</f>
        <v>#N/A</v>
      </c>
      <c r="N90" s="74" t="s">
        <v>47</v>
      </c>
      <c r="O90" s="70" t="s">
        <v>46</v>
      </c>
      <c r="P90" s="75">
        <v>0</v>
      </c>
      <c r="Q90" s="70"/>
      <c r="R90" s="70"/>
      <c r="S90" s="70"/>
      <c r="T90" s="70">
        <v>0</v>
      </c>
      <c r="U90" s="72">
        <v>0</v>
      </c>
      <c r="V90" s="76">
        <v>0</v>
      </c>
      <c r="W90" s="70"/>
      <c r="X90" s="71"/>
      <c r="Y90" s="72">
        <v>0</v>
      </c>
      <c r="Z90" s="70" t="s">
        <v>59</v>
      </c>
      <c r="AA90" s="71">
        <v>44705</v>
      </c>
      <c r="AB90" s="71"/>
      <c r="AC90" s="71"/>
      <c r="AD90" s="72">
        <v>11661235</v>
      </c>
      <c r="AE90" s="72">
        <v>0</v>
      </c>
      <c r="AF90" s="72">
        <v>0</v>
      </c>
      <c r="AG90" s="72">
        <v>0</v>
      </c>
      <c r="AH90" s="72">
        <v>11661235</v>
      </c>
      <c r="AI90" s="72">
        <v>0</v>
      </c>
    </row>
    <row r="91" spans="1:35" s="77" customFormat="1" x14ac:dyDescent="0.15">
      <c r="A91" s="69">
        <v>900242742</v>
      </c>
      <c r="B91" s="69" t="s">
        <v>19</v>
      </c>
      <c r="C91" s="70" t="s">
        <v>14</v>
      </c>
      <c r="D91" s="70">
        <v>181416</v>
      </c>
      <c r="E91" s="70" t="str">
        <f t="shared" si="3"/>
        <v>FS181416</v>
      </c>
      <c r="F91" s="70" t="str">
        <f t="shared" si="4"/>
        <v>900242742_FS181416</v>
      </c>
      <c r="G91" s="71">
        <v>44707.395833333336</v>
      </c>
      <c r="H91" s="71">
        <v>44718</v>
      </c>
      <c r="I91" s="72">
        <v>18737676</v>
      </c>
      <c r="J91" s="72">
        <v>18737676</v>
      </c>
      <c r="K91" s="73" t="s">
        <v>21</v>
      </c>
      <c r="L91" s="74" t="s">
        <v>46</v>
      </c>
      <c r="M91" s="74" t="e">
        <f>+VLOOKUP(E91,'[1]FACT ACUERDO DE PAGO FABILU'!$F:$O,9,0)</f>
        <v>#N/A</v>
      </c>
      <c r="N91" s="74" t="s">
        <v>47</v>
      </c>
      <c r="O91" s="70" t="s">
        <v>46</v>
      </c>
      <c r="P91" s="75">
        <v>0</v>
      </c>
      <c r="Q91" s="70"/>
      <c r="R91" s="70"/>
      <c r="S91" s="70"/>
      <c r="T91" s="70">
        <v>0</v>
      </c>
      <c r="U91" s="72">
        <v>0</v>
      </c>
      <c r="V91" s="76">
        <v>0</v>
      </c>
      <c r="W91" s="70"/>
      <c r="X91" s="71"/>
      <c r="Y91" s="72">
        <v>0</v>
      </c>
      <c r="Z91" s="70" t="s">
        <v>59</v>
      </c>
      <c r="AA91" s="71">
        <v>44707</v>
      </c>
      <c r="AB91" s="71"/>
      <c r="AC91" s="71"/>
      <c r="AD91" s="72">
        <v>18737676</v>
      </c>
      <c r="AE91" s="72">
        <v>0</v>
      </c>
      <c r="AF91" s="72">
        <v>0</v>
      </c>
      <c r="AG91" s="72">
        <v>0</v>
      </c>
      <c r="AH91" s="72">
        <v>18737676</v>
      </c>
      <c r="AI91" s="72">
        <v>0</v>
      </c>
    </row>
    <row r="92" spans="1:35" s="77" customFormat="1" x14ac:dyDescent="0.15">
      <c r="A92" s="69">
        <v>900242742</v>
      </c>
      <c r="B92" s="69" t="s">
        <v>19</v>
      </c>
      <c r="C92" s="70" t="s">
        <v>14</v>
      </c>
      <c r="D92" s="70">
        <v>179089</v>
      </c>
      <c r="E92" s="70" t="str">
        <f t="shared" si="3"/>
        <v>FS179089</v>
      </c>
      <c r="F92" s="70" t="str">
        <f t="shared" si="4"/>
        <v>900242742_FS179089</v>
      </c>
      <c r="G92" s="71">
        <v>44698.385416666664</v>
      </c>
      <c r="H92" s="71">
        <v>44718</v>
      </c>
      <c r="I92" s="72">
        <v>25869688</v>
      </c>
      <c r="J92" s="72">
        <v>25869688</v>
      </c>
      <c r="K92" s="73" t="s">
        <v>21</v>
      </c>
      <c r="L92" s="74" t="s">
        <v>46</v>
      </c>
      <c r="M92" s="74" t="e">
        <f>+VLOOKUP(E92,'[1]FACT ACUERDO DE PAGO FABILU'!$F:$O,9,0)</f>
        <v>#N/A</v>
      </c>
      <c r="N92" s="74" t="s">
        <v>47</v>
      </c>
      <c r="O92" s="70" t="s">
        <v>46</v>
      </c>
      <c r="P92" s="75">
        <v>0</v>
      </c>
      <c r="Q92" s="70"/>
      <c r="R92" s="70"/>
      <c r="S92" s="70"/>
      <c r="T92" s="70">
        <v>0</v>
      </c>
      <c r="U92" s="72">
        <v>0</v>
      </c>
      <c r="V92" s="76">
        <v>0</v>
      </c>
      <c r="W92" s="70"/>
      <c r="X92" s="71"/>
      <c r="Y92" s="72">
        <v>0</v>
      </c>
      <c r="Z92" s="70" t="s">
        <v>59</v>
      </c>
      <c r="AA92" s="71">
        <v>44698</v>
      </c>
      <c r="AB92" s="71"/>
      <c r="AC92" s="71"/>
      <c r="AD92" s="72">
        <v>25869688</v>
      </c>
      <c r="AE92" s="72">
        <v>0</v>
      </c>
      <c r="AF92" s="72">
        <v>0</v>
      </c>
      <c r="AG92" s="72">
        <v>0</v>
      </c>
      <c r="AH92" s="72">
        <v>25869688</v>
      </c>
      <c r="AI92" s="72">
        <v>0</v>
      </c>
    </row>
    <row r="93" spans="1:35" s="77" customFormat="1" x14ac:dyDescent="0.15">
      <c r="A93" s="69">
        <v>900242742</v>
      </c>
      <c r="B93" s="69" t="s">
        <v>19</v>
      </c>
      <c r="C93" s="70" t="s">
        <v>14</v>
      </c>
      <c r="D93" s="70">
        <v>180489</v>
      </c>
      <c r="E93" s="70" t="str">
        <f t="shared" si="3"/>
        <v>FS180489</v>
      </c>
      <c r="F93" s="70" t="str">
        <f t="shared" si="4"/>
        <v>900242742_FS180489</v>
      </c>
      <c r="G93" s="71">
        <v>44704.513194444444</v>
      </c>
      <c r="H93" s="71">
        <v>44718</v>
      </c>
      <c r="I93" s="72">
        <v>341771</v>
      </c>
      <c r="J93" s="72">
        <v>341771</v>
      </c>
      <c r="K93" s="73" t="s">
        <v>21</v>
      </c>
      <c r="L93" s="74" t="s">
        <v>46</v>
      </c>
      <c r="M93" s="74" t="e">
        <f>+VLOOKUP(E93,'[1]FACT ACUERDO DE PAGO FABILU'!$F:$O,9,0)</f>
        <v>#N/A</v>
      </c>
      <c r="N93" s="74" t="s">
        <v>47</v>
      </c>
      <c r="O93" s="70" t="s">
        <v>46</v>
      </c>
      <c r="P93" s="75">
        <v>0</v>
      </c>
      <c r="Q93" s="70"/>
      <c r="R93" s="70"/>
      <c r="S93" s="70"/>
      <c r="T93" s="70">
        <v>0</v>
      </c>
      <c r="U93" s="72">
        <v>0</v>
      </c>
      <c r="V93" s="76">
        <v>0</v>
      </c>
      <c r="W93" s="70"/>
      <c r="X93" s="71"/>
      <c r="Y93" s="72">
        <v>0</v>
      </c>
      <c r="Z93" s="70" t="s">
        <v>59</v>
      </c>
      <c r="AA93" s="71">
        <v>44704</v>
      </c>
      <c r="AB93" s="71"/>
      <c r="AC93" s="71"/>
      <c r="AD93" s="72">
        <v>341771</v>
      </c>
      <c r="AE93" s="72">
        <v>0</v>
      </c>
      <c r="AF93" s="72">
        <v>0</v>
      </c>
      <c r="AG93" s="72">
        <v>0</v>
      </c>
      <c r="AH93" s="72">
        <v>341771</v>
      </c>
      <c r="AI93" s="72">
        <v>0</v>
      </c>
    </row>
    <row r="94" spans="1:35" s="77" customFormat="1" x14ac:dyDescent="0.15">
      <c r="A94" s="69">
        <v>900242742</v>
      </c>
      <c r="B94" s="69" t="s">
        <v>19</v>
      </c>
      <c r="C94" s="70" t="s">
        <v>14</v>
      </c>
      <c r="D94" s="70">
        <v>182549</v>
      </c>
      <c r="E94" s="70" t="str">
        <f t="shared" si="3"/>
        <v>FS182549</v>
      </c>
      <c r="F94" s="70" t="str">
        <f t="shared" si="4"/>
        <v>900242742_FS182549</v>
      </c>
      <c r="G94" s="71">
        <v>44713.459027777775</v>
      </c>
      <c r="H94" s="71">
        <v>44760</v>
      </c>
      <c r="I94" s="72">
        <v>37520136</v>
      </c>
      <c r="J94" s="72">
        <v>37520136</v>
      </c>
      <c r="K94" s="73" t="s">
        <v>21</v>
      </c>
      <c r="L94" s="74" t="s">
        <v>46</v>
      </c>
      <c r="M94" s="74" t="e">
        <f>+VLOOKUP(E94,'[1]FACT ACUERDO DE PAGO FABILU'!$F:$O,9,0)</f>
        <v>#N/A</v>
      </c>
      <c r="N94" s="74" t="s">
        <v>47</v>
      </c>
      <c r="O94" s="70" t="s">
        <v>46</v>
      </c>
      <c r="P94" s="75">
        <v>0</v>
      </c>
      <c r="Q94" s="70"/>
      <c r="R94" s="70"/>
      <c r="S94" s="70"/>
      <c r="T94" s="70">
        <v>0</v>
      </c>
      <c r="U94" s="72">
        <v>0</v>
      </c>
      <c r="V94" s="76">
        <v>0</v>
      </c>
      <c r="W94" s="70"/>
      <c r="X94" s="71"/>
      <c r="Y94" s="72">
        <v>0</v>
      </c>
      <c r="Z94" s="70" t="s">
        <v>59</v>
      </c>
      <c r="AA94" s="71">
        <v>44713</v>
      </c>
      <c r="AB94" s="71"/>
      <c r="AC94" s="71"/>
      <c r="AD94" s="72">
        <v>37520136</v>
      </c>
      <c r="AE94" s="72">
        <v>0</v>
      </c>
      <c r="AF94" s="72">
        <v>0</v>
      </c>
      <c r="AG94" s="72">
        <v>0</v>
      </c>
      <c r="AH94" s="72">
        <v>37520136</v>
      </c>
      <c r="AI94" s="72">
        <v>0</v>
      </c>
    </row>
    <row r="95" spans="1:35" s="77" customFormat="1" x14ac:dyDescent="0.15">
      <c r="A95" s="69">
        <v>900242742</v>
      </c>
      <c r="B95" s="69" t="s">
        <v>19</v>
      </c>
      <c r="C95" s="70" t="s">
        <v>14</v>
      </c>
      <c r="D95" s="70">
        <v>183711</v>
      </c>
      <c r="E95" s="70" t="str">
        <f t="shared" si="3"/>
        <v>FS183711</v>
      </c>
      <c r="F95" s="70" t="str">
        <f t="shared" si="4"/>
        <v>900242742_FS183711</v>
      </c>
      <c r="G95" s="71">
        <v>44719.433333333334</v>
      </c>
      <c r="H95" s="71">
        <v>44760</v>
      </c>
      <c r="I95" s="72">
        <v>31324872</v>
      </c>
      <c r="J95" s="72">
        <v>31324872</v>
      </c>
      <c r="K95" s="73" t="s">
        <v>21</v>
      </c>
      <c r="L95" s="74" t="s">
        <v>46</v>
      </c>
      <c r="M95" s="74" t="e">
        <f>+VLOOKUP(E95,'[1]FACT ACUERDO DE PAGO FABILU'!$F:$O,9,0)</f>
        <v>#N/A</v>
      </c>
      <c r="N95" s="74" t="s">
        <v>47</v>
      </c>
      <c r="O95" s="70" t="s">
        <v>46</v>
      </c>
      <c r="P95" s="75">
        <v>0</v>
      </c>
      <c r="Q95" s="70"/>
      <c r="R95" s="70"/>
      <c r="S95" s="70"/>
      <c r="T95" s="70">
        <v>0</v>
      </c>
      <c r="U95" s="72">
        <v>0</v>
      </c>
      <c r="V95" s="76">
        <v>0</v>
      </c>
      <c r="W95" s="70"/>
      <c r="X95" s="71"/>
      <c r="Y95" s="72">
        <v>0</v>
      </c>
      <c r="Z95" s="70" t="s">
        <v>59</v>
      </c>
      <c r="AA95" s="71">
        <v>44719</v>
      </c>
      <c r="AB95" s="71"/>
      <c r="AC95" s="71"/>
      <c r="AD95" s="72">
        <v>31324872</v>
      </c>
      <c r="AE95" s="72">
        <v>0</v>
      </c>
      <c r="AF95" s="72">
        <v>0</v>
      </c>
      <c r="AG95" s="72">
        <v>0</v>
      </c>
      <c r="AH95" s="72">
        <v>31324872</v>
      </c>
      <c r="AI95" s="72">
        <v>0</v>
      </c>
    </row>
    <row r="96" spans="1:35" s="77" customFormat="1" x14ac:dyDescent="0.15">
      <c r="A96" s="69">
        <v>900242742</v>
      </c>
      <c r="B96" s="69" t="s">
        <v>19</v>
      </c>
      <c r="C96" s="70" t="s">
        <v>14</v>
      </c>
      <c r="D96" s="70">
        <v>184863</v>
      </c>
      <c r="E96" s="70" t="str">
        <f t="shared" si="3"/>
        <v>FS184863</v>
      </c>
      <c r="F96" s="70" t="str">
        <f t="shared" si="4"/>
        <v>900242742_FS184863</v>
      </c>
      <c r="G96" s="71">
        <v>44725.51458333333</v>
      </c>
      <c r="H96" s="71">
        <v>44764</v>
      </c>
      <c r="I96" s="72">
        <v>2268605</v>
      </c>
      <c r="J96" s="72">
        <v>2268605</v>
      </c>
      <c r="K96" s="73" t="s">
        <v>21</v>
      </c>
      <c r="L96" s="74" t="s">
        <v>46</v>
      </c>
      <c r="M96" s="74" t="e">
        <f>+VLOOKUP(E96,'[1]FACT ACUERDO DE PAGO FABILU'!$F:$O,9,0)</f>
        <v>#N/A</v>
      </c>
      <c r="N96" s="74" t="s">
        <v>47</v>
      </c>
      <c r="O96" s="70" t="s">
        <v>46</v>
      </c>
      <c r="P96" s="75">
        <v>0</v>
      </c>
      <c r="Q96" s="70"/>
      <c r="R96" s="70"/>
      <c r="S96" s="70"/>
      <c r="T96" s="70">
        <v>0</v>
      </c>
      <c r="U96" s="72">
        <v>0</v>
      </c>
      <c r="V96" s="76">
        <v>0</v>
      </c>
      <c r="W96" s="70"/>
      <c r="X96" s="71"/>
      <c r="Y96" s="72">
        <v>0</v>
      </c>
      <c r="Z96" s="70" t="s">
        <v>59</v>
      </c>
      <c r="AA96" s="71">
        <v>44725</v>
      </c>
      <c r="AB96" s="71"/>
      <c r="AC96" s="71"/>
      <c r="AD96" s="72">
        <v>2268605</v>
      </c>
      <c r="AE96" s="72">
        <v>0</v>
      </c>
      <c r="AF96" s="72">
        <v>0</v>
      </c>
      <c r="AG96" s="72">
        <v>0</v>
      </c>
      <c r="AH96" s="72">
        <v>2268605</v>
      </c>
      <c r="AI96" s="72">
        <v>0</v>
      </c>
    </row>
    <row r="97" spans="1:35" s="77" customFormat="1" x14ac:dyDescent="0.15">
      <c r="A97" s="69">
        <v>900242742</v>
      </c>
      <c r="B97" s="69" t="s">
        <v>19</v>
      </c>
      <c r="C97" s="70" t="s">
        <v>14</v>
      </c>
      <c r="D97" s="70">
        <v>187100</v>
      </c>
      <c r="E97" s="70" t="str">
        <f t="shared" si="3"/>
        <v>FS187100</v>
      </c>
      <c r="F97" s="70" t="str">
        <f t="shared" si="4"/>
        <v>900242742_FS187100</v>
      </c>
      <c r="G97" s="71">
        <v>44736.378472222219</v>
      </c>
      <c r="H97" s="71">
        <v>44764</v>
      </c>
      <c r="I97" s="72">
        <v>10354004</v>
      </c>
      <c r="J97" s="72">
        <v>10354004</v>
      </c>
      <c r="K97" s="73" t="s">
        <v>21</v>
      </c>
      <c r="L97" s="74" t="s">
        <v>46</v>
      </c>
      <c r="M97" s="74" t="e">
        <f>+VLOOKUP(E97,'[1]FACT ACUERDO DE PAGO FABILU'!$F:$O,9,0)</f>
        <v>#N/A</v>
      </c>
      <c r="N97" s="74" t="s">
        <v>47</v>
      </c>
      <c r="O97" s="70" t="s">
        <v>46</v>
      </c>
      <c r="P97" s="75">
        <v>0</v>
      </c>
      <c r="Q97" s="70"/>
      <c r="R97" s="70"/>
      <c r="S97" s="70"/>
      <c r="T97" s="70">
        <v>0</v>
      </c>
      <c r="U97" s="72">
        <v>0</v>
      </c>
      <c r="V97" s="76">
        <v>0</v>
      </c>
      <c r="W97" s="70"/>
      <c r="X97" s="71"/>
      <c r="Y97" s="72">
        <v>0</v>
      </c>
      <c r="Z97" s="70" t="s">
        <v>59</v>
      </c>
      <c r="AA97" s="71">
        <v>44736</v>
      </c>
      <c r="AB97" s="71"/>
      <c r="AC97" s="71"/>
      <c r="AD97" s="72">
        <v>10354004</v>
      </c>
      <c r="AE97" s="72">
        <v>0</v>
      </c>
      <c r="AF97" s="72">
        <v>0</v>
      </c>
      <c r="AG97" s="72">
        <v>0</v>
      </c>
      <c r="AH97" s="72">
        <v>10354004</v>
      </c>
      <c r="AI97" s="72">
        <v>0</v>
      </c>
    </row>
    <row r="98" spans="1:35" s="77" customFormat="1" x14ac:dyDescent="0.15">
      <c r="A98" s="69">
        <v>900242742</v>
      </c>
      <c r="B98" s="69" t="s">
        <v>19</v>
      </c>
      <c r="C98" s="70" t="s">
        <v>14</v>
      </c>
      <c r="D98" s="70">
        <v>186966</v>
      </c>
      <c r="E98" s="70" t="str">
        <f t="shared" si="3"/>
        <v>FS186966</v>
      </c>
      <c r="F98" s="70" t="str">
        <f t="shared" si="4"/>
        <v>900242742_FS186966</v>
      </c>
      <c r="G98" s="71">
        <v>44735.646527777775</v>
      </c>
      <c r="H98" s="71">
        <v>44764</v>
      </c>
      <c r="I98" s="72">
        <v>9153400</v>
      </c>
      <c r="J98" s="72">
        <v>9153400</v>
      </c>
      <c r="K98" s="73" t="s">
        <v>21</v>
      </c>
      <c r="L98" s="74" t="s">
        <v>46</v>
      </c>
      <c r="M98" s="74" t="e">
        <f>+VLOOKUP(E98,'[1]FACT ACUERDO DE PAGO FABILU'!$F:$O,9,0)</f>
        <v>#N/A</v>
      </c>
      <c r="N98" s="74" t="s">
        <v>47</v>
      </c>
      <c r="O98" s="70" t="s">
        <v>46</v>
      </c>
      <c r="P98" s="75">
        <v>0</v>
      </c>
      <c r="Q98" s="70"/>
      <c r="R98" s="70"/>
      <c r="S98" s="70"/>
      <c r="T98" s="70">
        <v>0</v>
      </c>
      <c r="U98" s="72">
        <v>0</v>
      </c>
      <c r="V98" s="76">
        <v>0</v>
      </c>
      <c r="W98" s="70"/>
      <c r="X98" s="71"/>
      <c r="Y98" s="72">
        <v>0</v>
      </c>
      <c r="Z98" s="70" t="s">
        <v>59</v>
      </c>
      <c r="AA98" s="71">
        <v>44735</v>
      </c>
      <c r="AB98" s="71"/>
      <c r="AC98" s="71"/>
      <c r="AD98" s="72">
        <v>9153400</v>
      </c>
      <c r="AE98" s="72">
        <v>0</v>
      </c>
      <c r="AF98" s="72">
        <v>0</v>
      </c>
      <c r="AG98" s="72">
        <v>0</v>
      </c>
      <c r="AH98" s="72">
        <v>9153400</v>
      </c>
      <c r="AI98" s="72">
        <v>0</v>
      </c>
    </row>
    <row r="99" spans="1:35" s="77" customFormat="1" x14ac:dyDescent="0.15">
      <c r="A99" s="69">
        <v>900242742</v>
      </c>
      <c r="B99" s="69" t="s">
        <v>19</v>
      </c>
      <c r="C99" s="70" t="s">
        <v>14</v>
      </c>
      <c r="D99" s="70">
        <v>189461</v>
      </c>
      <c r="E99" s="70" t="str">
        <f t="shared" si="3"/>
        <v>FS189461</v>
      </c>
      <c r="F99" s="70" t="str">
        <f t="shared" si="4"/>
        <v>900242742_FS189461</v>
      </c>
      <c r="G99" s="71">
        <v>44750.503472222219</v>
      </c>
      <c r="H99" s="71">
        <v>44764</v>
      </c>
      <c r="I99" s="72">
        <v>12529771</v>
      </c>
      <c r="J99" s="72">
        <v>12529771</v>
      </c>
      <c r="K99" s="73" t="s">
        <v>21</v>
      </c>
      <c r="L99" s="74" t="s">
        <v>46</v>
      </c>
      <c r="M99" s="74" t="e">
        <f>+VLOOKUP(E99,'[1]FACT ACUERDO DE PAGO FABILU'!$F:$O,9,0)</f>
        <v>#N/A</v>
      </c>
      <c r="N99" s="74" t="s">
        <v>47</v>
      </c>
      <c r="O99" s="70" t="s">
        <v>46</v>
      </c>
      <c r="P99" s="75">
        <v>0</v>
      </c>
      <c r="Q99" s="70"/>
      <c r="R99" s="70"/>
      <c r="S99" s="70"/>
      <c r="T99" s="70">
        <v>0</v>
      </c>
      <c r="U99" s="72">
        <v>0</v>
      </c>
      <c r="V99" s="76">
        <v>0</v>
      </c>
      <c r="W99" s="70"/>
      <c r="X99" s="71"/>
      <c r="Y99" s="72">
        <v>0</v>
      </c>
      <c r="Z99" s="70" t="s">
        <v>59</v>
      </c>
      <c r="AA99" s="71">
        <v>44750</v>
      </c>
      <c r="AB99" s="71"/>
      <c r="AC99" s="71"/>
      <c r="AD99" s="72">
        <v>12529771</v>
      </c>
      <c r="AE99" s="72">
        <v>0</v>
      </c>
      <c r="AF99" s="72">
        <v>0</v>
      </c>
      <c r="AG99" s="72">
        <v>0</v>
      </c>
      <c r="AH99" s="72">
        <v>12529771</v>
      </c>
      <c r="AI99" s="72">
        <v>0</v>
      </c>
    </row>
    <row r="100" spans="1:35" s="77" customFormat="1" x14ac:dyDescent="0.15">
      <c r="A100" s="69">
        <v>900242742</v>
      </c>
      <c r="B100" s="69" t="s">
        <v>19</v>
      </c>
      <c r="C100" s="70" t="s">
        <v>14</v>
      </c>
      <c r="D100" s="70">
        <v>190316</v>
      </c>
      <c r="E100" s="70" t="str">
        <f t="shared" si="3"/>
        <v>FS190316</v>
      </c>
      <c r="F100" s="70" t="str">
        <f t="shared" si="4"/>
        <v>900242742_FS190316</v>
      </c>
      <c r="G100" s="71">
        <v>44755.331250000003</v>
      </c>
      <c r="H100" s="71">
        <v>44764</v>
      </c>
      <c r="I100" s="72">
        <v>38279559</v>
      </c>
      <c r="J100" s="72">
        <v>38279559</v>
      </c>
      <c r="K100" s="73" t="s">
        <v>21</v>
      </c>
      <c r="L100" s="74" t="s">
        <v>46</v>
      </c>
      <c r="M100" s="74" t="e">
        <f>+VLOOKUP(E100,'[1]FACT ACUERDO DE PAGO FABILU'!$F:$O,9,0)</f>
        <v>#N/A</v>
      </c>
      <c r="N100" s="74" t="s">
        <v>47</v>
      </c>
      <c r="O100" s="70" t="s">
        <v>46</v>
      </c>
      <c r="P100" s="75">
        <v>0</v>
      </c>
      <c r="Q100" s="70"/>
      <c r="R100" s="70"/>
      <c r="S100" s="70"/>
      <c r="T100" s="70">
        <v>0</v>
      </c>
      <c r="U100" s="72">
        <v>0</v>
      </c>
      <c r="V100" s="76">
        <v>0</v>
      </c>
      <c r="W100" s="70"/>
      <c r="X100" s="71"/>
      <c r="Y100" s="72">
        <v>0</v>
      </c>
      <c r="Z100" s="70" t="s">
        <v>59</v>
      </c>
      <c r="AA100" s="71">
        <v>44755</v>
      </c>
      <c r="AB100" s="71"/>
      <c r="AC100" s="71"/>
      <c r="AD100" s="72">
        <v>38279559</v>
      </c>
      <c r="AE100" s="72">
        <v>0</v>
      </c>
      <c r="AF100" s="72">
        <v>0</v>
      </c>
      <c r="AG100" s="72">
        <v>0</v>
      </c>
      <c r="AH100" s="72">
        <v>38279559</v>
      </c>
      <c r="AI100" s="72">
        <v>0</v>
      </c>
    </row>
    <row r="101" spans="1:35" s="77" customFormat="1" x14ac:dyDescent="0.15">
      <c r="A101" s="69">
        <v>900242742</v>
      </c>
      <c r="B101" s="69" t="s">
        <v>19</v>
      </c>
      <c r="C101" s="70" t="s">
        <v>14</v>
      </c>
      <c r="D101" s="70">
        <v>228879</v>
      </c>
      <c r="E101" s="70" t="str">
        <f t="shared" si="3"/>
        <v>FS228879</v>
      </c>
      <c r="F101" s="70" t="str">
        <f t="shared" si="4"/>
        <v>900242742_FS228879</v>
      </c>
      <c r="G101" s="71">
        <v>44908.45416666667</v>
      </c>
      <c r="H101" s="71">
        <v>44915</v>
      </c>
      <c r="I101" s="72">
        <v>133849</v>
      </c>
      <c r="J101" s="72">
        <v>133849</v>
      </c>
      <c r="K101" s="73" t="s">
        <v>17</v>
      </c>
      <c r="L101" s="74" t="s">
        <v>46</v>
      </c>
      <c r="M101" s="74" t="e">
        <f>+VLOOKUP(E101,'[1]FACT ACUERDO DE PAGO FABILU'!$F:$O,9,0)</f>
        <v>#N/A</v>
      </c>
      <c r="N101" s="74" t="s">
        <v>47</v>
      </c>
      <c r="O101" s="70" t="s">
        <v>46</v>
      </c>
      <c r="P101" s="75">
        <v>0</v>
      </c>
      <c r="Q101" s="70"/>
      <c r="R101" s="70"/>
      <c r="S101" s="70"/>
      <c r="T101" s="70">
        <v>0</v>
      </c>
      <c r="U101" s="72">
        <v>0</v>
      </c>
      <c r="V101" s="76">
        <v>0</v>
      </c>
      <c r="W101" s="70"/>
      <c r="X101" s="71"/>
      <c r="Y101" s="72">
        <v>0</v>
      </c>
      <c r="Z101" s="70" t="s">
        <v>59</v>
      </c>
      <c r="AA101" s="71">
        <v>44908</v>
      </c>
      <c r="AB101" s="71"/>
      <c r="AC101" s="71"/>
      <c r="AD101" s="72">
        <v>133849</v>
      </c>
      <c r="AE101" s="72">
        <v>0</v>
      </c>
      <c r="AF101" s="72">
        <v>0</v>
      </c>
      <c r="AG101" s="72">
        <v>0</v>
      </c>
      <c r="AH101" s="72">
        <v>133849</v>
      </c>
      <c r="AI101" s="72">
        <v>0</v>
      </c>
    </row>
    <row r="102" spans="1:35" s="77" customFormat="1" x14ac:dyDescent="0.15">
      <c r="A102" s="69">
        <v>900242742</v>
      </c>
      <c r="B102" s="69" t="s">
        <v>19</v>
      </c>
      <c r="C102" s="70" t="s">
        <v>14</v>
      </c>
      <c r="D102" s="70">
        <v>228167</v>
      </c>
      <c r="E102" s="70" t="str">
        <f t="shared" si="3"/>
        <v>FS228167</v>
      </c>
      <c r="F102" s="70" t="str">
        <f t="shared" si="4"/>
        <v>900242742_FS228167</v>
      </c>
      <c r="G102" s="71">
        <v>44904.497916666667</v>
      </c>
      <c r="H102" s="71">
        <v>44915</v>
      </c>
      <c r="I102" s="72">
        <v>292299</v>
      </c>
      <c r="J102" s="72">
        <v>292299</v>
      </c>
      <c r="K102" s="73" t="s">
        <v>21</v>
      </c>
      <c r="L102" s="74" t="s">
        <v>46</v>
      </c>
      <c r="M102" s="74" t="e">
        <f>+VLOOKUP(E102,'[1]FACT ACUERDO DE PAGO FABILU'!$F:$O,9,0)</f>
        <v>#N/A</v>
      </c>
      <c r="N102" s="74" t="s">
        <v>47</v>
      </c>
      <c r="O102" s="70" t="s">
        <v>46</v>
      </c>
      <c r="P102" s="75">
        <v>0</v>
      </c>
      <c r="Q102" s="70"/>
      <c r="R102" s="70"/>
      <c r="S102" s="70"/>
      <c r="T102" s="70">
        <v>0</v>
      </c>
      <c r="U102" s="72">
        <v>0</v>
      </c>
      <c r="V102" s="76">
        <v>0</v>
      </c>
      <c r="W102" s="70"/>
      <c r="X102" s="71"/>
      <c r="Y102" s="72">
        <v>0</v>
      </c>
      <c r="Z102" s="70" t="s">
        <v>59</v>
      </c>
      <c r="AA102" s="71">
        <v>44904</v>
      </c>
      <c r="AB102" s="71"/>
      <c r="AC102" s="71"/>
      <c r="AD102" s="72">
        <v>292299</v>
      </c>
      <c r="AE102" s="72">
        <v>0</v>
      </c>
      <c r="AF102" s="72">
        <v>0</v>
      </c>
      <c r="AG102" s="72">
        <v>0</v>
      </c>
      <c r="AH102" s="72">
        <v>292299</v>
      </c>
      <c r="AI102" s="72">
        <v>0</v>
      </c>
    </row>
    <row r="103" spans="1:35" s="77" customFormat="1" x14ac:dyDescent="0.15">
      <c r="A103" s="69">
        <v>900242742</v>
      </c>
      <c r="B103" s="69" t="s">
        <v>19</v>
      </c>
      <c r="C103" s="70" t="s">
        <v>14</v>
      </c>
      <c r="D103" s="70">
        <v>238467</v>
      </c>
      <c r="E103" s="70" t="str">
        <f t="shared" si="3"/>
        <v>FS238467</v>
      </c>
      <c r="F103" s="70" t="str">
        <f t="shared" si="4"/>
        <v>900242742_FS238467</v>
      </c>
      <c r="G103" s="71">
        <v>44958.474999999999</v>
      </c>
      <c r="H103" s="71">
        <v>44973</v>
      </c>
      <c r="I103" s="72">
        <v>11255942</v>
      </c>
      <c r="J103" s="72">
        <v>11255942</v>
      </c>
      <c r="K103" s="73" t="s">
        <v>21</v>
      </c>
      <c r="L103" s="74" t="s">
        <v>46</v>
      </c>
      <c r="M103" s="74" t="e">
        <f>+VLOOKUP(E103,'[1]FACT ACUERDO DE PAGO FABILU'!$F:$O,9,0)</f>
        <v>#N/A</v>
      </c>
      <c r="N103" s="74" t="s">
        <v>47</v>
      </c>
      <c r="O103" s="70" t="s">
        <v>46</v>
      </c>
      <c r="P103" s="75">
        <v>0</v>
      </c>
      <c r="Q103" s="70"/>
      <c r="R103" s="70"/>
      <c r="S103" s="70"/>
      <c r="T103" s="70">
        <v>0</v>
      </c>
      <c r="U103" s="72">
        <v>0</v>
      </c>
      <c r="V103" s="76">
        <v>0</v>
      </c>
      <c r="W103" s="70"/>
      <c r="X103" s="71"/>
      <c r="Y103" s="72">
        <v>0</v>
      </c>
      <c r="Z103" s="70" t="s">
        <v>59</v>
      </c>
      <c r="AA103" s="71">
        <v>44958</v>
      </c>
      <c r="AB103" s="71"/>
      <c r="AC103" s="71"/>
      <c r="AD103" s="72">
        <v>11255942</v>
      </c>
      <c r="AE103" s="72">
        <v>0</v>
      </c>
      <c r="AF103" s="72">
        <v>0</v>
      </c>
      <c r="AG103" s="72">
        <v>0</v>
      </c>
      <c r="AH103" s="72">
        <v>11255942</v>
      </c>
      <c r="AI103" s="72">
        <v>0</v>
      </c>
    </row>
    <row r="104" spans="1:35" s="77" customFormat="1" x14ac:dyDescent="0.15">
      <c r="A104" s="69">
        <v>900242742</v>
      </c>
      <c r="B104" s="69" t="s">
        <v>19</v>
      </c>
      <c r="C104" s="70" t="s">
        <v>14</v>
      </c>
      <c r="D104" s="70">
        <v>233786</v>
      </c>
      <c r="E104" s="70" t="str">
        <f t="shared" si="3"/>
        <v>FS233786</v>
      </c>
      <c r="F104" s="70" t="str">
        <f t="shared" si="4"/>
        <v>900242742_FS233786</v>
      </c>
      <c r="G104" s="71">
        <v>44939.343055555553</v>
      </c>
      <c r="H104" s="71">
        <v>44973</v>
      </c>
      <c r="I104" s="72">
        <v>14053102</v>
      </c>
      <c r="J104" s="72">
        <v>14053102</v>
      </c>
      <c r="K104" s="73" t="s">
        <v>21</v>
      </c>
      <c r="L104" s="74" t="s">
        <v>46</v>
      </c>
      <c r="M104" s="74" t="e">
        <f>+VLOOKUP(E104,'[1]FACT ACUERDO DE PAGO FABILU'!$F:$O,9,0)</f>
        <v>#N/A</v>
      </c>
      <c r="N104" s="74" t="s">
        <v>47</v>
      </c>
      <c r="O104" s="70" t="s">
        <v>46</v>
      </c>
      <c r="P104" s="75">
        <v>0</v>
      </c>
      <c r="Q104" s="70"/>
      <c r="R104" s="70"/>
      <c r="S104" s="70"/>
      <c r="T104" s="70">
        <v>0</v>
      </c>
      <c r="U104" s="72">
        <v>0</v>
      </c>
      <c r="V104" s="76">
        <v>0</v>
      </c>
      <c r="W104" s="70"/>
      <c r="X104" s="71"/>
      <c r="Y104" s="72">
        <v>0</v>
      </c>
      <c r="Z104" s="70" t="s">
        <v>59</v>
      </c>
      <c r="AA104" s="71">
        <v>44939</v>
      </c>
      <c r="AB104" s="71"/>
      <c r="AC104" s="71"/>
      <c r="AD104" s="72">
        <v>14053102</v>
      </c>
      <c r="AE104" s="72">
        <v>0</v>
      </c>
      <c r="AF104" s="72">
        <v>0</v>
      </c>
      <c r="AG104" s="72">
        <v>0</v>
      </c>
      <c r="AH104" s="72">
        <v>14053102</v>
      </c>
      <c r="AI104" s="72">
        <v>0</v>
      </c>
    </row>
    <row r="105" spans="1:35" s="77" customFormat="1" x14ac:dyDescent="0.15">
      <c r="A105" s="69">
        <v>900242742</v>
      </c>
      <c r="B105" s="69" t="s">
        <v>19</v>
      </c>
      <c r="C105" s="70" t="s">
        <v>14</v>
      </c>
      <c r="D105" s="70">
        <v>237832</v>
      </c>
      <c r="E105" s="70" t="str">
        <f t="shared" si="3"/>
        <v>FS237832</v>
      </c>
      <c r="F105" s="70" t="str">
        <f t="shared" si="4"/>
        <v>900242742_FS237832</v>
      </c>
      <c r="G105" s="71">
        <v>44956.624305555553</v>
      </c>
      <c r="H105" s="71">
        <v>44973</v>
      </c>
      <c r="I105" s="72">
        <v>60371289</v>
      </c>
      <c r="J105" s="72">
        <v>60371289</v>
      </c>
      <c r="K105" s="73" t="s">
        <v>21</v>
      </c>
      <c r="L105" s="74" t="s">
        <v>46</v>
      </c>
      <c r="M105" s="74" t="e">
        <f>+VLOOKUP(E105,'[1]FACT ACUERDO DE PAGO FABILU'!$F:$O,9,0)</f>
        <v>#N/A</v>
      </c>
      <c r="N105" s="74" t="s">
        <v>47</v>
      </c>
      <c r="O105" s="70" t="s">
        <v>46</v>
      </c>
      <c r="P105" s="75">
        <v>0</v>
      </c>
      <c r="Q105" s="70"/>
      <c r="R105" s="70"/>
      <c r="S105" s="70"/>
      <c r="T105" s="70">
        <v>0</v>
      </c>
      <c r="U105" s="72">
        <v>0</v>
      </c>
      <c r="V105" s="76">
        <v>0</v>
      </c>
      <c r="W105" s="70"/>
      <c r="X105" s="71"/>
      <c r="Y105" s="72">
        <v>0</v>
      </c>
      <c r="Z105" s="70" t="s">
        <v>59</v>
      </c>
      <c r="AA105" s="71">
        <v>44956</v>
      </c>
      <c r="AB105" s="71"/>
      <c r="AC105" s="71"/>
      <c r="AD105" s="72">
        <v>60371289</v>
      </c>
      <c r="AE105" s="72">
        <v>0</v>
      </c>
      <c r="AF105" s="72">
        <v>0</v>
      </c>
      <c r="AG105" s="72">
        <v>0</v>
      </c>
      <c r="AH105" s="72">
        <v>60371289</v>
      </c>
      <c r="AI105" s="72">
        <v>0</v>
      </c>
    </row>
    <row r="106" spans="1:35" s="77" customFormat="1" x14ac:dyDescent="0.15">
      <c r="A106" s="69">
        <v>900242742</v>
      </c>
      <c r="B106" s="69" t="s">
        <v>19</v>
      </c>
      <c r="C106" s="70" t="s">
        <v>14</v>
      </c>
      <c r="D106" s="70">
        <v>236600</v>
      </c>
      <c r="E106" s="70" t="str">
        <f t="shared" si="3"/>
        <v>FS236600</v>
      </c>
      <c r="F106" s="70" t="str">
        <f t="shared" si="4"/>
        <v>900242742_FS236600</v>
      </c>
      <c r="G106" s="71">
        <v>44950.599305555559</v>
      </c>
      <c r="H106" s="71">
        <v>44973</v>
      </c>
      <c r="I106" s="72">
        <v>3101500</v>
      </c>
      <c r="J106" s="72">
        <v>3101500</v>
      </c>
      <c r="K106" s="73" t="s">
        <v>21</v>
      </c>
      <c r="L106" s="74" t="s">
        <v>46</v>
      </c>
      <c r="M106" s="74" t="e">
        <f>+VLOOKUP(E106,'[1]FACT ACUERDO DE PAGO FABILU'!$F:$O,9,0)</f>
        <v>#N/A</v>
      </c>
      <c r="N106" s="74" t="s">
        <v>47</v>
      </c>
      <c r="O106" s="70" t="s">
        <v>46</v>
      </c>
      <c r="P106" s="75">
        <v>0</v>
      </c>
      <c r="Q106" s="70"/>
      <c r="R106" s="70"/>
      <c r="S106" s="70"/>
      <c r="T106" s="70">
        <v>0</v>
      </c>
      <c r="U106" s="72">
        <v>0</v>
      </c>
      <c r="V106" s="76">
        <v>0</v>
      </c>
      <c r="W106" s="70"/>
      <c r="X106" s="71"/>
      <c r="Y106" s="72">
        <v>0</v>
      </c>
      <c r="Z106" s="70" t="s">
        <v>59</v>
      </c>
      <c r="AA106" s="71">
        <v>44950</v>
      </c>
      <c r="AB106" s="71"/>
      <c r="AC106" s="71"/>
      <c r="AD106" s="72">
        <v>3101500</v>
      </c>
      <c r="AE106" s="72">
        <v>0</v>
      </c>
      <c r="AF106" s="72">
        <v>0</v>
      </c>
      <c r="AG106" s="72">
        <v>0</v>
      </c>
      <c r="AH106" s="72">
        <v>3101500</v>
      </c>
      <c r="AI106" s="72">
        <v>0</v>
      </c>
    </row>
    <row r="107" spans="1:35" s="77" customFormat="1" x14ac:dyDescent="0.15">
      <c r="A107" s="69">
        <v>900242742</v>
      </c>
      <c r="B107" s="69" t="s">
        <v>19</v>
      </c>
      <c r="C107" s="70" t="s">
        <v>14</v>
      </c>
      <c r="D107" s="70">
        <v>238087</v>
      </c>
      <c r="E107" s="70" t="str">
        <f t="shared" si="3"/>
        <v>FS238087</v>
      </c>
      <c r="F107" s="70" t="str">
        <f t="shared" si="4"/>
        <v>900242742_FS238087</v>
      </c>
      <c r="G107" s="71">
        <v>44957.469444444447</v>
      </c>
      <c r="H107" s="71">
        <v>44973</v>
      </c>
      <c r="I107" s="72">
        <v>3586337</v>
      </c>
      <c r="J107" s="72">
        <v>3586337</v>
      </c>
      <c r="K107" s="73" t="s">
        <v>21</v>
      </c>
      <c r="L107" s="74" t="s">
        <v>46</v>
      </c>
      <c r="M107" s="74" t="e">
        <f>+VLOOKUP(E107,'[1]FACT ACUERDO DE PAGO FABILU'!$F:$O,9,0)</f>
        <v>#N/A</v>
      </c>
      <c r="N107" s="74" t="s">
        <v>47</v>
      </c>
      <c r="O107" s="70" t="s">
        <v>46</v>
      </c>
      <c r="P107" s="75">
        <v>0</v>
      </c>
      <c r="Q107" s="70"/>
      <c r="R107" s="70"/>
      <c r="S107" s="70"/>
      <c r="T107" s="70">
        <v>0</v>
      </c>
      <c r="U107" s="72">
        <v>0</v>
      </c>
      <c r="V107" s="76">
        <v>0</v>
      </c>
      <c r="W107" s="70"/>
      <c r="X107" s="71"/>
      <c r="Y107" s="72">
        <v>0</v>
      </c>
      <c r="Z107" s="70" t="s">
        <v>59</v>
      </c>
      <c r="AA107" s="71">
        <v>44957</v>
      </c>
      <c r="AB107" s="71"/>
      <c r="AC107" s="71"/>
      <c r="AD107" s="72">
        <v>3586337</v>
      </c>
      <c r="AE107" s="72">
        <v>0</v>
      </c>
      <c r="AF107" s="72">
        <v>0</v>
      </c>
      <c r="AG107" s="72">
        <v>0</v>
      </c>
      <c r="AH107" s="72">
        <v>3586337</v>
      </c>
      <c r="AI107" s="72">
        <v>0</v>
      </c>
    </row>
    <row r="108" spans="1:35" s="77" customFormat="1" x14ac:dyDescent="0.15">
      <c r="A108" s="69">
        <v>900242742</v>
      </c>
      <c r="B108" s="69" t="s">
        <v>19</v>
      </c>
      <c r="C108" s="70" t="s">
        <v>14</v>
      </c>
      <c r="D108" s="70">
        <v>248532</v>
      </c>
      <c r="E108" s="70" t="str">
        <f t="shared" si="3"/>
        <v>FS248532</v>
      </c>
      <c r="F108" s="70" t="str">
        <f t="shared" si="4"/>
        <v>900242742_FS248532</v>
      </c>
      <c r="G108" s="71">
        <v>44992.965277777781</v>
      </c>
      <c r="H108" s="71">
        <v>45002</v>
      </c>
      <c r="I108" s="72">
        <v>4920493</v>
      </c>
      <c r="J108" s="72">
        <v>4920493</v>
      </c>
      <c r="K108" s="73" t="s">
        <v>21</v>
      </c>
      <c r="L108" s="74" t="s">
        <v>46</v>
      </c>
      <c r="M108" s="74" t="e">
        <f>+VLOOKUP(E108,'[1]FACT ACUERDO DE PAGO FABILU'!$F:$O,9,0)</f>
        <v>#N/A</v>
      </c>
      <c r="N108" s="74" t="s">
        <v>47</v>
      </c>
      <c r="O108" s="70" t="s">
        <v>46</v>
      </c>
      <c r="P108" s="75">
        <v>0</v>
      </c>
      <c r="Q108" s="70"/>
      <c r="R108" s="70"/>
      <c r="S108" s="70"/>
      <c r="T108" s="70">
        <v>0</v>
      </c>
      <c r="U108" s="72">
        <v>0</v>
      </c>
      <c r="V108" s="76">
        <v>0</v>
      </c>
      <c r="W108" s="70"/>
      <c r="X108" s="71"/>
      <c r="Y108" s="72">
        <v>0</v>
      </c>
      <c r="Z108" s="70" t="s">
        <v>59</v>
      </c>
      <c r="AA108" s="71">
        <v>44992</v>
      </c>
      <c r="AB108" s="71"/>
      <c r="AC108" s="71"/>
      <c r="AD108" s="72">
        <v>4920493</v>
      </c>
      <c r="AE108" s="72">
        <v>0</v>
      </c>
      <c r="AF108" s="72">
        <v>0</v>
      </c>
      <c r="AG108" s="72">
        <v>0</v>
      </c>
      <c r="AH108" s="72">
        <v>4920493</v>
      </c>
      <c r="AI108" s="72">
        <v>0</v>
      </c>
    </row>
    <row r="109" spans="1:35" s="77" customFormat="1" x14ac:dyDescent="0.15">
      <c r="A109" s="69">
        <v>900242742</v>
      </c>
      <c r="B109" s="69" t="s">
        <v>19</v>
      </c>
      <c r="C109" s="70" t="s">
        <v>14</v>
      </c>
      <c r="D109" s="70">
        <v>248806</v>
      </c>
      <c r="E109" s="70" t="str">
        <f t="shared" si="3"/>
        <v>FS248806</v>
      </c>
      <c r="F109" s="70" t="str">
        <f t="shared" si="4"/>
        <v>900242742_FS248806</v>
      </c>
      <c r="G109" s="71">
        <v>44993.648611111108</v>
      </c>
      <c r="H109" s="71">
        <v>45002</v>
      </c>
      <c r="I109" s="72">
        <v>8608187</v>
      </c>
      <c r="J109" s="72">
        <v>8608187</v>
      </c>
      <c r="K109" s="73" t="s">
        <v>21</v>
      </c>
      <c r="L109" s="74" t="s">
        <v>46</v>
      </c>
      <c r="M109" s="74" t="e">
        <f>+VLOOKUP(E109,'[1]FACT ACUERDO DE PAGO FABILU'!$F:$O,9,0)</f>
        <v>#N/A</v>
      </c>
      <c r="N109" s="74" t="s">
        <v>47</v>
      </c>
      <c r="O109" s="70" t="s">
        <v>46</v>
      </c>
      <c r="P109" s="75">
        <v>0</v>
      </c>
      <c r="Q109" s="70"/>
      <c r="R109" s="70"/>
      <c r="S109" s="70"/>
      <c r="T109" s="70">
        <v>0</v>
      </c>
      <c r="U109" s="72">
        <v>0</v>
      </c>
      <c r="V109" s="76">
        <v>0</v>
      </c>
      <c r="W109" s="70"/>
      <c r="X109" s="71"/>
      <c r="Y109" s="72">
        <v>0</v>
      </c>
      <c r="Z109" s="70" t="s">
        <v>59</v>
      </c>
      <c r="AA109" s="71">
        <v>44993</v>
      </c>
      <c r="AB109" s="71"/>
      <c r="AC109" s="71"/>
      <c r="AD109" s="72">
        <v>8608187</v>
      </c>
      <c r="AE109" s="72">
        <v>0</v>
      </c>
      <c r="AF109" s="72">
        <v>0</v>
      </c>
      <c r="AG109" s="72">
        <v>0</v>
      </c>
      <c r="AH109" s="72">
        <v>8608187</v>
      </c>
      <c r="AI109" s="72">
        <v>0</v>
      </c>
    </row>
    <row r="110" spans="1:35" s="77" customFormat="1" x14ac:dyDescent="0.15">
      <c r="A110" s="69">
        <v>900242742</v>
      </c>
      <c r="B110" s="69" t="s">
        <v>19</v>
      </c>
      <c r="C110" s="70" t="s">
        <v>14</v>
      </c>
      <c r="D110" s="70">
        <v>118181</v>
      </c>
      <c r="E110" s="70" t="str">
        <f t="shared" si="3"/>
        <v>FS118181</v>
      </c>
      <c r="F110" s="70" t="str">
        <f t="shared" si="4"/>
        <v>900242742_FS118181</v>
      </c>
      <c r="G110" s="71">
        <v>44447.470138888886</v>
      </c>
      <c r="H110" s="71">
        <v>44459</v>
      </c>
      <c r="I110" s="72">
        <v>1266800</v>
      </c>
      <c r="J110" s="72">
        <v>1266800</v>
      </c>
      <c r="K110" s="73" t="s">
        <v>21</v>
      </c>
      <c r="L110" s="74" t="s">
        <v>46</v>
      </c>
      <c r="M110" s="74" t="str">
        <f>+VLOOKUP(E110,'[1]FACT ACUERDO DE PAGO FABILU'!$F:$O,9,0)</f>
        <v>Factura devuelta</v>
      </c>
      <c r="N110" s="74" t="s">
        <v>45</v>
      </c>
      <c r="O110" s="70" t="s">
        <v>64</v>
      </c>
      <c r="P110" s="75">
        <v>0</v>
      </c>
      <c r="Q110" s="70"/>
      <c r="R110" s="70"/>
      <c r="S110" s="70"/>
      <c r="T110" s="70">
        <v>0</v>
      </c>
      <c r="U110" s="72">
        <v>0</v>
      </c>
      <c r="V110" s="76">
        <v>0</v>
      </c>
      <c r="W110" s="70"/>
      <c r="X110" s="71"/>
      <c r="Y110" s="72">
        <v>0</v>
      </c>
      <c r="Z110" s="70" t="s">
        <v>56</v>
      </c>
      <c r="AA110" s="71">
        <v>44447</v>
      </c>
      <c r="AB110" s="71">
        <v>44459</v>
      </c>
      <c r="AC110" s="71">
        <v>44460</v>
      </c>
      <c r="AD110" s="72">
        <v>1266800</v>
      </c>
      <c r="AE110" s="72">
        <v>0</v>
      </c>
      <c r="AF110" s="72">
        <v>0</v>
      </c>
      <c r="AG110" s="72">
        <v>0</v>
      </c>
      <c r="AH110" s="72">
        <v>1266800</v>
      </c>
      <c r="AI110" s="72">
        <v>0</v>
      </c>
    </row>
    <row r="111" spans="1:35" s="77" customFormat="1" x14ac:dyDescent="0.15">
      <c r="A111" s="69">
        <v>900242742</v>
      </c>
      <c r="B111" s="69" t="s">
        <v>19</v>
      </c>
      <c r="C111" s="70" t="s">
        <v>14</v>
      </c>
      <c r="D111" s="70">
        <v>119958</v>
      </c>
      <c r="E111" s="70" t="str">
        <f t="shared" si="3"/>
        <v>FS119958</v>
      </c>
      <c r="F111" s="70" t="str">
        <f t="shared" si="4"/>
        <v>900242742_FS119958</v>
      </c>
      <c r="G111" s="71">
        <v>44452.583333333336</v>
      </c>
      <c r="H111" s="71">
        <v>44473</v>
      </c>
      <c r="I111" s="72">
        <v>13483969</v>
      </c>
      <c r="J111" s="72">
        <v>13483969</v>
      </c>
      <c r="K111" s="73" t="s">
        <v>21</v>
      </c>
      <c r="L111" s="74" t="s">
        <v>46</v>
      </c>
      <c r="M111" s="74" t="str">
        <f>+VLOOKUP(E111,'[1]FACT ACUERDO DE PAGO FABILU'!$F:$O,9,0)</f>
        <v>Factura devuelta</v>
      </c>
      <c r="N111" s="74" t="s">
        <v>45</v>
      </c>
      <c r="O111" s="70" t="s">
        <v>64</v>
      </c>
      <c r="P111" s="75">
        <v>0</v>
      </c>
      <c r="Q111" s="70"/>
      <c r="R111" s="70"/>
      <c r="S111" s="70"/>
      <c r="T111" s="70">
        <v>0</v>
      </c>
      <c r="U111" s="72">
        <v>0</v>
      </c>
      <c r="V111" s="76">
        <v>0</v>
      </c>
      <c r="W111" s="70"/>
      <c r="X111" s="71"/>
      <c r="Y111" s="72">
        <v>0</v>
      </c>
      <c r="Z111" s="70" t="s">
        <v>56</v>
      </c>
      <c r="AA111" s="71">
        <v>44452</v>
      </c>
      <c r="AB111" s="71">
        <v>44473</v>
      </c>
      <c r="AC111" s="71">
        <v>44475</v>
      </c>
      <c r="AD111" s="72">
        <v>13483969</v>
      </c>
      <c r="AE111" s="72">
        <v>0</v>
      </c>
      <c r="AF111" s="72">
        <v>0</v>
      </c>
      <c r="AG111" s="72">
        <v>0</v>
      </c>
      <c r="AH111" s="72">
        <v>13483969</v>
      </c>
      <c r="AI111" s="72">
        <v>0</v>
      </c>
    </row>
    <row r="112" spans="1:35" s="77" customFormat="1" x14ac:dyDescent="0.15">
      <c r="A112" s="69">
        <v>900242742</v>
      </c>
      <c r="B112" s="69" t="s">
        <v>19</v>
      </c>
      <c r="C112" s="70" t="s">
        <v>14</v>
      </c>
      <c r="D112" s="70">
        <v>135979</v>
      </c>
      <c r="E112" s="70" t="str">
        <f t="shared" si="3"/>
        <v>FS135979</v>
      </c>
      <c r="F112" s="70" t="str">
        <f t="shared" si="4"/>
        <v>900242742_FS135979</v>
      </c>
      <c r="G112" s="71">
        <v>44510.667361111111</v>
      </c>
      <c r="H112" s="71">
        <v>44540</v>
      </c>
      <c r="I112" s="72">
        <v>51884794</v>
      </c>
      <c r="J112" s="72">
        <v>51884794</v>
      </c>
      <c r="K112" s="73" t="s">
        <v>21</v>
      </c>
      <c r="L112" s="74" t="s">
        <v>46</v>
      </c>
      <c r="M112" s="74" t="str">
        <f>+VLOOKUP(E112,'[1]FACT ACUERDO DE PAGO FABILU'!$F:$O,9,0)</f>
        <v>Factura devuelta</v>
      </c>
      <c r="N112" s="74" t="s">
        <v>45</v>
      </c>
      <c r="O112" s="70" t="s">
        <v>64</v>
      </c>
      <c r="P112" s="75">
        <v>0</v>
      </c>
      <c r="Q112" s="70"/>
      <c r="R112" s="70"/>
      <c r="S112" s="70"/>
      <c r="T112" s="70">
        <v>0</v>
      </c>
      <c r="U112" s="72">
        <v>0</v>
      </c>
      <c r="V112" s="76">
        <v>0</v>
      </c>
      <c r="W112" s="70"/>
      <c r="X112" s="71"/>
      <c r="Y112" s="72">
        <v>0</v>
      </c>
      <c r="Z112" s="70" t="s">
        <v>56</v>
      </c>
      <c r="AA112" s="71">
        <v>44510</v>
      </c>
      <c r="AB112" s="71">
        <v>44531</v>
      </c>
      <c r="AC112" s="71">
        <v>44543</v>
      </c>
      <c r="AD112" s="72">
        <v>51884794</v>
      </c>
      <c r="AE112" s="72">
        <v>0</v>
      </c>
      <c r="AF112" s="72">
        <v>0</v>
      </c>
      <c r="AG112" s="72">
        <v>0</v>
      </c>
      <c r="AH112" s="72">
        <v>51884794</v>
      </c>
      <c r="AI112" s="72">
        <v>0</v>
      </c>
    </row>
    <row r="113" spans="1:35" s="77" customFormat="1" x14ac:dyDescent="0.15">
      <c r="A113" s="69">
        <v>900242742</v>
      </c>
      <c r="B113" s="69" t="s">
        <v>19</v>
      </c>
      <c r="C113" s="70" t="s">
        <v>14</v>
      </c>
      <c r="D113" s="70">
        <v>137064</v>
      </c>
      <c r="E113" s="70" t="str">
        <f t="shared" si="3"/>
        <v>FS137064</v>
      </c>
      <c r="F113" s="70" t="str">
        <f t="shared" si="4"/>
        <v>900242742_FS137064</v>
      </c>
      <c r="G113" s="71">
        <v>44516.395138888889</v>
      </c>
      <c r="H113" s="71">
        <v>44540</v>
      </c>
      <c r="I113" s="72">
        <v>18401723</v>
      </c>
      <c r="J113" s="72">
        <v>18401723</v>
      </c>
      <c r="K113" s="73" t="s">
        <v>21</v>
      </c>
      <c r="L113" s="74" t="s">
        <v>46</v>
      </c>
      <c r="M113" s="74" t="str">
        <f>+VLOOKUP(E113,'[1]FACT ACUERDO DE PAGO FABILU'!$F:$O,9,0)</f>
        <v>Factura devuelta</v>
      </c>
      <c r="N113" s="74" t="s">
        <v>45</v>
      </c>
      <c r="O113" s="70" t="s">
        <v>64</v>
      </c>
      <c r="P113" s="75">
        <v>0</v>
      </c>
      <c r="Q113" s="70"/>
      <c r="R113" s="70"/>
      <c r="S113" s="70"/>
      <c r="T113" s="70">
        <v>0</v>
      </c>
      <c r="U113" s="72">
        <v>0</v>
      </c>
      <c r="V113" s="76">
        <v>0</v>
      </c>
      <c r="W113" s="70"/>
      <c r="X113" s="71"/>
      <c r="Y113" s="72">
        <v>0</v>
      </c>
      <c r="Z113" s="70" t="s">
        <v>56</v>
      </c>
      <c r="AA113" s="71">
        <v>44516</v>
      </c>
      <c r="AB113" s="71">
        <v>44531</v>
      </c>
      <c r="AC113" s="71">
        <v>45251</v>
      </c>
      <c r="AD113" s="72">
        <v>18401723</v>
      </c>
      <c r="AE113" s="72">
        <v>0</v>
      </c>
      <c r="AF113" s="72">
        <v>0</v>
      </c>
      <c r="AG113" s="72">
        <v>0</v>
      </c>
      <c r="AH113" s="72">
        <v>18401723</v>
      </c>
      <c r="AI113" s="72">
        <v>0</v>
      </c>
    </row>
    <row r="114" spans="1:35" s="77" customFormat="1" x14ac:dyDescent="0.15">
      <c r="A114" s="69">
        <v>900242742</v>
      </c>
      <c r="B114" s="69" t="s">
        <v>19</v>
      </c>
      <c r="C114" s="70" t="s">
        <v>14</v>
      </c>
      <c r="D114" s="70">
        <v>121357</v>
      </c>
      <c r="E114" s="70" t="str">
        <f t="shared" si="3"/>
        <v>FS121357</v>
      </c>
      <c r="F114" s="70" t="str">
        <f t="shared" si="4"/>
        <v>900242742_FS121357</v>
      </c>
      <c r="G114" s="71">
        <v>44455.636111111111</v>
      </c>
      <c r="H114" s="71">
        <v>44473</v>
      </c>
      <c r="I114" s="72">
        <v>6831180</v>
      </c>
      <c r="J114" s="72">
        <v>6831180</v>
      </c>
      <c r="K114" s="73" t="s">
        <v>21</v>
      </c>
      <c r="L114" s="74" t="s">
        <v>46</v>
      </c>
      <c r="M114" s="74" t="str">
        <f>+VLOOKUP(E114,'[1]FACT ACUERDO DE PAGO FABILU'!$F:$O,9,0)</f>
        <v>Factura devuelta</v>
      </c>
      <c r="N114" s="74" t="s">
        <v>45</v>
      </c>
      <c r="O114" s="70" t="s">
        <v>64</v>
      </c>
      <c r="P114" s="75">
        <v>0</v>
      </c>
      <c r="Q114" s="70"/>
      <c r="R114" s="70"/>
      <c r="S114" s="70"/>
      <c r="T114" s="70">
        <v>0</v>
      </c>
      <c r="U114" s="72">
        <v>0</v>
      </c>
      <c r="V114" s="76">
        <v>0</v>
      </c>
      <c r="W114" s="70"/>
      <c r="X114" s="71"/>
      <c r="Y114" s="72">
        <v>0</v>
      </c>
      <c r="Z114" s="70" t="s">
        <v>56</v>
      </c>
      <c r="AA114" s="71">
        <v>44455</v>
      </c>
      <c r="AB114" s="71">
        <v>44473</v>
      </c>
      <c r="AC114" s="71">
        <v>44475</v>
      </c>
      <c r="AD114" s="72">
        <v>6831180</v>
      </c>
      <c r="AE114" s="72">
        <v>0</v>
      </c>
      <c r="AF114" s="72">
        <v>0</v>
      </c>
      <c r="AG114" s="72">
        <v>0</v>
      </c>
      <c r="AH114" s="72">
        <v>6831180</v>
      </c>
      <c r="AI114" s="72">
        <v>0</v>
      </c>
    </row>
    <row r="115" spans="1:35" s="77" customFormat="1" x14ac:dyDescent="0.15">
      <c r="A115" s="69">
        <v>900242742</v>
      </c>
      <c r="B115" s="69" t="s">
        <v>19</v>
      </c>
      <c r="C115" s="70" t="s">
        <v>14</v>
      </c>
      <c r="D115" s="70">
        <v>168215</v>
      </c>
      <c r="E115" s="70" t="str">
        <f t="shared" si="3"/>
        <v>FS168215</v>
      </c>
      <c r="F115" s="70" t="str">
        <f t="shared" si="4"/>
        <v>900242742_FS168215</v>
      </c>
      <c r="G115" s="71">
        <v>44647.938888888886</v>
      </c>
      <c r="H115" s="71">
        <v>44671</v>
      </c>
      <c r="I115" s="72">
        <v>26249633</v>
      </c>
      <c r="J115" s="72">
        <v>26249633</v>
      </c>
      <c r="K115" s="73" t="s">
        <v>21</v>
      </c>
      <c r="L115" s="74" t="s">
        <v>46</v>
      </c>
      <c r="M115" s="74" t="str">
        <f>+VLOOKUP(E115,'[1]FACT ACUERDO DE PAGO FABILU'!$F:$O,9,0)</f>
        <v>Factura devuelta</v>
      </c>
      <c r="N115" s="74" t="s">
        <v>45</v>
      </c>
      <c r="O115" s="70" t="s">
        <v>64</v>
      </c>
      <c r="P115" s="75">
        <v>0</v>
      </c>
      <c r="Q115" s="70"/>
      <c r="R115" s="70"/>
      <c r="S115" s="70"/>
      <c r="T115" s="70">
        <v>0</v>
      </c>
      <c r="U115" s="72">
        <v>0</v>
      </c>
      <c r="V115" s="76">
        <v>0</v>
      </c>
      <c r="W115" s="70"/>
      <c r="X115" s="71"/>
      <c r="Y115" s="72">
        <v>0</v>
      </c>
      <c r="Z115" s="70" t="s">
        <v>59</v>
      </c>
      <c r="AA115" s="71">
        <v>44647</v>
      </c>
      <c r="AB115" s="71"/>
      <c r="AC115" s="71"/>
      <c r="AD115" s="72">
        <v>26522557</v>
      </c>
      <c r="AE115" s="72">
        <v>0</v>
      </c>
      <c r="AF115" s="72">
        <v>0</v>
      </c>
      <c r="AG115" s="72">
        <v>0</v>
      </c>
      <c r="AH115" s="72">
        <v>26522557</v>
      </c>
      <c r="AI115" s="72">
        <v>0</v>
      </c>
    </row>
    <row r="116" spans="1:35" s="77" customFormat="1" x14ac:dyDescent="0.15">
      <c r="A116" s="69">
        <v>900242742</v>
      </c>
      <c r="B116" s="69" t="s">
        <v>19</v>
      </c>
      <c r="C116" s="70" t="s">
        <v>14</v>
      </c>
      <c r="D116" s="70">
        <v>185634</v>
      </c>
      <c r="E116" s="70" t="str">
        <f t="shared" si="3"/>
        <v>FS185634</v>
      </c>
      <c r="F116" s="70" t="str">
        <f t="shared" si="4"/>
        <v>900242742_FS185634</v>
      </c>
      <c r="G116" s="71">
        <v>44728.393055555556</v>
      </c>
      <c r="H116" s="71">
        <v>44743</v>
      </c>
      <c r="I116" s="72">
        <v>11662567</v>
      </c>
      <c r="J116" s="72">
        <v>11662567</v>
      </c>
      <c r="K116" s="73" t="s">
        <v>21</v>
      </c>
      <c r="L116" s="74" t="s">
        <v>46</v>
      </c>
      <c r="M116" s="74" t="str">
        <f>+VLOOKUP(E116,'[1]FACT ACUERDO DE PAGO FABILU'!$F:$O,9,0)</f>
        <v>Factura devuelta</v>
      </c>
      <c r="N116" s="74" t="s">
        <v>45</v>
      </c>
      <c r="O116" s="70" t="s">
        <v>64</v>
      </c>
      <c r="P116" s="75">
        <v>0</v>
      </c>
      <c r="Q116" s="70"/>
      <c r="R116" s="70"/>
      <c r="S116" s="70"/>
      <c r="T116" s="70">
        <v>0</v>
      </c>
      <c r="U116" s="72">
        <v>0</v>
      </c>
      <c r="V116" s="76">
        <v>0</v>
      </c>
      <c r="W116" s="70"/>
      <c r="X116" s="71"/>
      <c r="Y116" s="72">
        <v>0</v>
      </c>
      <c r="Z116" s="70" t="s">
        <v>59</v>
      </c>
      <c r="AA116" s="71">
        <v>44728</v>
      </c>
      <c r="AB116" s="71"/>
      <c r="AC116" s="71"/>
      <c r="AD116" s="72">
        <v>11662567</v>
      </c>
      <c r="AE116" s="72">
        <v>0</v>
      </c>
      <c r="AF116" s="72">
        <v>0</v>
      </c>
      <c r="AG116" s="72">
        <v>0</v>
      </c>
      <c r="AH116" s="72">
        <v>11662567</v>
      </c>
      <c r="AI116" s="72">
        <v>0</v>
      </c>
    </row>
    <row r="117" spans="1:35" s="77" customFormat="1" x14ac:dyDescent="0.15">
      <c r="A117" s="69">
        <v>900242742</v>
      </c>
      <c r="B117" s="69" t="s">
        <v>19</v>
      </c>
      <c r="C117" s="70" t="s">
        <v>14</v>
      </c>
      <c r="D117" s="70">
        <v>184361</v>
      </c>
      <c r="E117" s="70" t="str">
        <f t="shared" si="3"/>
        <v>FS184361</v>
      </c>
      <c r="F117" s="70" t="str">
        <f t="shared" si="4"/>
        <v>900242742_FS184361</v>
      </c>
      <c r="G117" s="71">
        <v>44721.698611111111</v>
      </c>
      <c r="H117" s="71">
        <v>44743</v>
      </c>
      <c r="I117" s="72">
        <v>13549906</v>
      </c>
      <c r="J117" s="72">
        <v>13549906</v>
      </c>
      <c r="K117" s="73" t="s">
        <v>21</v>
      </c>
      <c r="L117" s="74" t="s">
        <v>46</v>
      </c>
      <c r="M117" s="74" t="str">
        <f>+VLOOKUP(E117,'[1]FACT ACUERDO DE PAGO FABILU'!$F:$O,9,0)</f>
        <v>Factura devuelta</v>
      </c>
      <c r="N117" s="74" t="s">
        <v>45</v>
      </c>
      <c r="O117" s="70" t="s">
        <v>64</v>
      </c>
      <c r="P117" s="75">
        <v>0</v>
      </c>
      <c r="Q117" s="70"/>
      <c r="R117" s="70"/>
      <c r="S117" s="70"/>
      <c r="T117" s="70">
        <v>0</v>
      </c>
      <c r="U117" s="72">
        <v>0</v>
      </c>
      <c r="V117" s="76">
        <v>0</v>
      </c>
      <c r="W117" s="70"/>
      <c r="X117" s="71"/>
      <c r="Y117" s="72">
        <v>0</v>
      </c>
      <c r="Z117" s="70" t="s">
        <v>59</v>
      </c>
      <c r="AA117" s="71">
        <v>44721</v>
      </c>
      <c r="AB117" s="71"/>
      <c r="AC117" s="71"/>
      <c r="AD117" s="72">
        <v>13549906</v>
      </c>
      <c r="AE117" s="72">
        <v>0</v>
      </c>
      <c r="AF117" s="72">
        <v>0</v>
      </c>
      <c r="AG117" s="72">
        <v>0</v>
      </c>
      <c r="AH117" s="72">
        <v>13549906</v>
      </c>
      <c r="AI117" s="72">
        <v>0</v>
      </c>
    </row>
    <row r="118" spans="1:35" s="77" customFormat="1" x14ac:dyDescent="0.15">
      <c r="A118" s="69">
        <v>900242742</v>
      </c>
      <c r="B118" s="69" t="s">
        <v>19</v>
      </c>
      <c r="C118" s="70" t="s">
        <v>14</v>
      </c>
      <c r="D118" s="70">
        <v>190570</v>
      </c>
      <c r="E118" s="70" t="str">
        <f t="shared" si="3"/>
        <v>FS190570</v>
      </c>
      <c r="F118" s="70" t="str">
        <f t="shared" si="4"/>
        <v>900242742_FS190570</v>
      </c>
      <c r="G118" s="71">
        <v>44755.700694444444</v>
      </c>
      <c r="H118" s="71">
        <v>44778</v>
      </c>
      <c r="I118" s="72">
        <v>677050</v>
      </c>
      <c r="J118" s="72">
        <v>677050</v>
      </c>
      <c r="K118" s="73" t="s">
        <v>21</v>
      </c>
      <c r="L118" s="74" t="s">
        <v>46</v>
      </c>
      <c r="M118" s="74" t="str">
        <f>+VLOOKUP(E118,'[1]FACT ACUERDO DE PAGO FABILU'!$F:$O,9,0)</f>
        <v>Factura devuelta</v>
      </c>
      <c r="N118" s="74" t="s">
        <v>45</v>
      </c>
      <c r="O118" s="70" t="s">
        <v>64</v>
      </c>
      <c r="P118" s="75">
        <v>0</v>
      </c>
      <c r="Q118" s="70"/>
      <c r="R118" s="70"/>
      <c r="S118" s="70"/>
      <c r="T118" s="70">
        <v>0</v>
      </c>
      <c r="U118" s="72">
        <v>0</v>
      </c>
      <c r="V118" s="76">
        <v>0</v>
      </c>
      <c r="W118" s="70"/>
      <c r="X118" s="71"/>
      <c r="Y118" s="72">
        <v>0</v>
      </c>
      <c r="Z118" s="70" t="s">
        <v>59</v>
      </c>
      <c r="AA118" s="71">
        <v>44755</v>
      </c>
      <c r="AB118" s="71"/>
      <c r="AC118" s="71"/>
      <c r="AD118" s="72">
        <v>677050</v>
      </c>
      <c r="AE118" s="72">
        <v>0</v>
      </c>
      <c r="AF118" s="72">
        <v>0</v>
      </c>
      <c r="AG118" s="72">
        <v>0</v>
      </c>
      <c r="AH118" s="72">
        <v>677050</v>
      </c>
      <c r="AI118" s="72">
        <v>0</v>
      </c>
    </row>
    <row r="119" spans="1:35" s="77" customFormat="1" x14ac:dyDescent="0.15">
      <c r="A119" s="69">
        <v>900242742</v>
      </c>
      <c r="B119" s="69" t="s">
        <v>19</v>
      </c>
      <c r="C119" s="70" t="s">
        <v>14</v>
      </c>
      <c r="D119" s="70">
        <v>192341</v>
      </c>
      <c r="E119" s="70" t="str">
        <f t="shared" si="3"/>
        <v>FS192341</v>
      </c>
      <c r="F119" s="70" t="str">
        <f t="shared" si="4"/>
        <v>900242742_FS192341</v>
      </c>
      <c r="G119" s="71">
        <v>44764.65347222222</v>
      </c>
      <c r="H119" s="71">
        <v>44778</v>
      </c>
      <c r="I119" s="72">
        <v>2987664</v>
      </c>
      <c r="J119" s="72">
        <v>2987664</v>
      </c>
      <c r="K119" s="73" t="s">
        <v>21</v>
      </c>
      <c r="L119" s="74" t="s">
        <v>46</v>
      </c>
      <c r="M119" s="74" t="str">
        <f>+VLOOKUP(E119,'[1]FACT ACUERDO DE PAGO FABILU'!$F:$O,9,0)</f>
        <v>Factura devuelta</v>
      </c>
      <c r="N119" s="74" t="s">
        <v>45</v>
      </c>
      <c r="O119" s="70" t="s">
        <v>64</v>
      </c>
      <c r="P119" s="75">
        <v>0</v>
      </c>
      <c r="Q119" s="70"/>
      <c r="R119" s="70"/>
      <c r="S119" s="70"/>
      <c r="T119" s="70">
        <v>0</v>
      </c>
      <c r="U119" s="72">
        <v>0</v>
      </c>
      <c r="V119" s="76">
        <v>0</v>
      </c>
      <c r="W119" s="70"/>
      <c r="X119" s="71"/>
      <c r="Y119" s="72">
        <v>0</v>
      </c>
      <c r="Z119" s="70" t="s">
        <v>59</v>
      </c>
      <c r="AA119" s="71">
        <v>44764</v>
      </c>
      <c r="AB119" s="71"/>
      <c r="AC119" s="71"/>
      <c r="AD119" s="72">
        <v>2987664</v>
      </c>
      <c r="AE119" s="72">
        <v>0</v>
      </c>
      <c r="AF119" s="72">
        <v>0</v>
      </c>
      <c r="AG119" s="72">
        <v>0</v>
      </c>
      <c r="AH119" s="72">
        <v>2987664</v>
      </c>
      <c r="AI119" s="72">
        <v>0</v>
      </c>
    </row>
    <row r="120" spans="1:35" s="77" customFormat="1" x14ac:dyDescent="0.15">
      <c r="A120" s="69">
        <v>900242742</v>
      </c>
      <c r="B120" s="69" t="s">
        <v>19</v>
      </c>
      <c r="C120" s="70" t="s">
        <v>14</v>
      </c>
      <c r="D120" s="70">
        <v>216610</v>
      </c>
      <c r="E120" s="70" t="str">
        <f t="shared" si="3"/>
        <v>FS216610</v>
      </c>
      <c r="F120" s="70" t="str">
        <f t="shared" si="4"/>
        <v>900242742_FS216610</v>
      </c>
      <c r="G120" s="71">
        <v>44863.583333333336</v>
      </c>
      <c r="H120" s="71">
        <v>44883</v>
      </c>
      <c r="I120" s="72">
        <v>11620312</v>
      </c>
      <c r="J120" s="72">
        <v>11620312</v>
      </c>
      <c r="K120" s="73" t="s">
        <v>21</v>
      </c>
      <c r="L120" s="74" t="s">
        <v>46</v>
      </c>
      <c r="M120" s="74" t="str">
        <f>+VLOOKUP(E120,'[1]FACT ACUERDO DE PAGO FABILU'!$F:$O,9,0)</f>
        <v>Factura devuelta</v>
      </c>
      <c r="N120" s="74" t="s">
        <v>45</v>
      </c>
      <c r="O120" s="70" t="s">
        <v>64</v>
      </c>
      <c r="P120" s="75">
        <v>0</v>
      </c>
      <c r="Q120" s="70"/>
      <c r="R120" s="70"/>
      <c r="S120" s="70"/>
      <c r="T120" s="70">
        <v>0</v>
      </c>
      <c r="U120" s="72">
        <v>0</v>
      </c>
      <c r="V120" s="76">
        <v>0</v>
      </c>
      <c r="W120" s="70"/>
      <c r="X120" s="71"/>
      <c r="Y120" s="72">
        <v>0</v>
      </c>
      <c r="Z120" s="70" t="s">
        <v>59</v>
      </c>
      <c r="AA120" s="71">
        <v>44863</v>
      </c>
      <c r="AB120" s="71"/>
      <c r="AC120" s="71"/>
      <c r="AD120" s="72">
        <v>11620312</v>
      </c>
      <c r="AE120" s="72">
        <v>0</v>
      </c>
      <c r="AF120" s="72">
        <v>0</v>
      </c>
      <c r="AG120" s="72">
        <v>0</v>
      </c>
      <c r="AH120" s="72">
        <v>11620312</v>
      </c>
      <c r="AI120" s="72">
        <v>0</v>
      </c>
    </row>
    <row r="121" spans="1:35" s="77" customFormat="1" x14ac:dyDescent="0.15">
      <c r="A121" s="69">
        <v>900242742</v>
      </c>
      <c r="B121" s="69" t="s">
        <v>19</v>
      </c>
      <c r="C121" s="70" t="s">
        <v>14</v>
      </c>
      <c r="D121" s="70">
        <v>216598</v>
      </c>
      <c r="E121" s="70" t="str">
        <f t="shared" si="3"/>
        <v>FS216598</v>
      </c>
      <c r="F121" s="70" t="str">
        <f t="shared" si="4"/>
        <v>900242742_FS216598</v>
      </c>
      <c r="G121" s="71">
        <v>44863.444444444445</v>
      </c>
      <c r="H121" s="71">
        <v>44883</v>
      </c>
      <c r="I121" s="72">
        <v>1322888</v>
      </c>
      <c r="J121" s="72">
        <v>1322888</v>
      </c>
      <c r="K121" s="73" t="s">
        <v>21</v>
      </c>
      <c r="L121" s="74" t="s">
        <v>46</v>
      </c>
      <c r="M121" s="74" t="str">
        <f>+VLOOKUP(E121,'[1]FACT ACUERDO DE PAGO FABILU'!$F:$O,9,0)</f>
        <v>Factura devuelta</v>
      </c>
      <c r="N121" s="74" t="s">
        <v>45</v>
      </c>
      <c r="O121" s="70" t="s">
        <v>64</v>
      </c>
      <c r="P121" s="75">
        <v>0</v>
      </c>
      <c r="Q121" s="70"/>
      <c r="R121" s="70"/>
      <c r="S121" s="70"/>
      <c r="T121" s="70">
        <v>0</v>
      </c>
      <c r="U121" s="72">
        <v>0</v>
      </c>
      <c r="V121" s="76">
        <v>0</v>
      </c>
      <c r="W121" s="70"/>
      <c r="X121" s="71"/>
      <c r="Y121" s="72">
        <v>0</v>
      </c>
      <c r="Z121" s="70" t="s">
        <v>59</v>
      </c>
      <c r="AA121" s="71">
        <v>44863</v>
      </c>
      <c r="AB121" s="71"/>
      <c r="AC121" s="71"/>
      <c r="AD121" s="72">
        <v>1322888</v>
      </c>
      <c r="AE121" s="72">
        <v>0</v>
      </c>
      <c r="AF121" s="72">
        <v>0</v>
      </c>
      <c r="AG121" s="72">
        <v>0</v>
      </c>
      <c r="AH121" s="72">
        <v>1322888</v>
      </c>
      <c r="AI121" s="72">
        <v>0</v>
      </c>
    </row>
    <row r="122" spans="1:35" s="77" customFormat="1" x14ac:dyDescent="0.15">
      <c r="A122" s="69">
        <v>900242742</v>
      </c>
      <c r="B122" s="69" t="s">
        <v>19</v>
      </c>
      <c r="C122" s="70" t="s">
        <v>14</v>
      </c>
      <c r="D122" s="70">
        <v>216679</v>
      </c>
      <c r="E122" s="70" t="str">
        <f t="shared" si="3"/>
        <v>FS216679</v>
      </c>
      <c r="F122" s="70" t="str">
        <f t="shared" si="4"/>
        <v>900242742_FS216679</v>
      </c>
      <c r="G122" s="71">
        <v>44864.417361111111</v>
      </c>
      <c r="H122" s="71">
        <v>44883</v>
      </c>
      <c r="I122" s="72">
        <v>3232984</v>
      </c>
      <c r="J122" s="72">
        <v>3232984</v>
      </c>
      <c r="K122" s="73" t="s">
        <v>21</v>
      </c>
      <c r="L122" s="74" t="s">
        <v>46</v>
      </c>
      <c r="M122" s="74" t="str">
        <f>+VLOOKUP(E122,'[1]FACT ACUERDO DE PAGO FABILU'!$F:$O,9,0)</f>
        <v>Factura devuelta</v>
      </c>
      <c r="N122" s="74" t="s">
        <v>45</v>
      </c>
      <c r="O122" s="70" t="s">
        <v>64</v>
      </c>
      <c r="P122" s="75">
        <v>0</v>
      </c>
      <c r="Q122" s="70"/>
      <c r="R122" s="70"/>
      <c r="S122" s="70"/>
      <c r="T122" s="70">
        <v>0</v>
      </c>
      <c r="U122" s="72">
        <v>0</v>
      </c>
      <c r="V122" s="76">
        <v>0</v>
      </c>
      <c r="W122" s="70"/>
      <c r="X122" s="71"/>
      <c r="Y122" s="72">
        <v>0</v>
      </c>
      <c r="Z122" s="70" t="s">
        <v>59</v>
      </c>
      <c r="AA122" s="71">
        <v>44864</v>
      </c>
      <c r="AB122" s="71"/>
      <c r="AC122" s="71"/>
      <c r="AD122" s="72">
        <v>3232984</v>
      </c>
      <c r="AE122" s="72">
        <v>0</v>
      </c>
      <c r="AF122" s="72">
        <v>0</v>
      </c>
      <c r="AG122" s="72">
        <v>0</v>
      </c>
      <c r="AH122" s="72">
        <v>3232984</v>
      </c>
      <c r="AI122" s="72">
        <v>0</v>
      </c>
    </row>
    <row r="123" spans="1:35" s="77" customFormat="1" x14ac:dyDescent="0.15">
      <c r="A123" s="69">
        <v>900242742</v>
      </c>
      <c r="B123" s="69" t="s">
        <v>19</v>
      </c>
      <c r="C123" s="70" t="s">
        <v>14</v>
      </c>
      <c r="D123" s="70">
        <v>112599</v>
      </c>
      <c r="E123" s="70" t="str">
        <f t="shared" si="3"/>
        <v>FS112599</v>
      </c>
      <c r="F123" s="70" t="str">
        <f t="shared" si="4"/>
        <v>900242742_FS112599</v>
      </c>
      <c r="G123" s="71">
        <v>44424.486805555556</v>
      </c>
      <c r="H123" s="71">
        <v>44440</v>
      </c>
      <c r="I123" s="72">
        <v>13814935</v>
      </c>
      <c r="J123" s="72">
        <v>13814935</v>
      </c>
      <c r="K123" s="73" t="s">
        <v>21</v>
      </c>
      <c r="L123" s="74" t="s">
        <v>46</v>
      </c>
      <c r="M123" s="74" t="e">
        <f>+VLOOKUP(E123,'[1]FACT ACUERDO DE PAGO FABILU'!$F:$O,9,0)</f>
        <v>#N/A</v>
      </c>
      <c r="N123" s="74" t="s">
        <v>47</v>
      </c>
      <c r="O123" s="70" t="s">
        <v>52</v>
      </c>
      <c r="P123" s="75">
        <v>0</v>
      </c>
      <c r="Q123" s="70"/>
      <c r="R123" s="70"/>
      <c r="S123" s="70"/>
      <c r="T123" s="70">
        <v>0</v>
      </c>
      <c r="U123" s="72">
        <v>0</v>
      </c>
      <c r="V123" s="76">
        <v>0</v>
      </c>
      <c r="W123" s="70"/>
      <c r="X123" s="71"/>
      <c r="Y123" s="72">
        <v>0</v>
      </c>
      <c r="Z123" s="70" t="s">
        <v>60</v>
      </c>
      <c r="AA123" s="71">
        <v>44424</v>
      </c>
      <c r="AB123" s="71">
        <v>45264</v>
      </c>
      <c r="AC123" s="71"/>
      <c r="AD123" s="72">
        <v>13814935</v>
      </c>
      <c r="AE123" s="72">
        <v>0</v>
      </c>
      <c r="AF123" s="72">
        <v>0</v>
      </c>
      <c r="AG123" s="72">
        <v>0</v>
      </c>
      <c r="AH123" s="72">
        <v>0</v>
      </c>
      <c r="AI123" s="72">
        <v>0</v>
      </c>
    </row>
    <row r="124" spans="1:35" s="77" customFormat="1" x14ac:dyDescent="0.15">
      <c r="A124" s="69">
        <v>900242742</v>
      </c>
      <c r="B124" s="69" t="s">
        <v>19</v>
      </c>
      <c r="C124" s="70" t="s">
        <v>14</v>
      </c>
      <c r="D124" s="70">
        <v>156722</v>
      </c>
      <c r="E124" s="70" t="str">
        <f t="shared" si="3"/>
        <v>FS156722</v>
      </c>
      <c r="F124" s="70" t="str">
        <f t="shared" si="4"/>
        <v>900242742_FS156722</v>
      </c>
      <c r="G124" s="71">
        <v>44599.477083333331</v>
      </c>
      <c r="H124" s="71">
        <v>44613</v>
      </c>
      <c r="I124" s="72">
        <v>45095814</v>
      </c>
      <c r="J124" s="72">
        <v>45095814</v>
      </c>
      <c r="K124" s="73" t="s">
        <v>21</v>
      </c>
      <c r="L124" s="74" t="s">
        <v>46</v>
      </c>
      <c r="M124" s="74" t="e">
        <f>+VLOOKUP(E124,'[1]FACT ACUERDO DE PAGO FABILU'!$F:$O,9,0)</f>
        <v>#N/A</v>
      </c>
      <c r="N124" s="74" t="s">
        <v>47</v>
      </c>
      <c r="O124" s="70" t="s">
        <v>52</v>
      </c>
      <c r="P124" s="75">
        <v>0</v>
      </c>
      <c r="Q124" s="70"/>
      <c r="R124" s="70"/>
      <c r="S124" s="70"/>
      <c r="T124" s="70">
        <v>0</v>
      </c>
      <c r="U124" s="72">
        <v>0</v>
      </c>
      <c r="V124" s="76">
        <v>0</v>
      </c>
      <c r="W124" s="70"/>
      <c r="X124" s="71"/>
      <c r="Y124" s="72">
        <v>0</v>
      </c>
      <c r="Z124" s="70" t="s">
        <v>60</v>
      </c>
      <c r="AA124" s="71">
        <v>44599</v>
      </c>
      <c r="AB124" s="71">
        <v>45272</v>
      </c>
      <c r="AC124" s="71"/>
      <c r="AD124" s="72">
        <v>45095814</v>
      </c>
      <c r="AE124" s="72">
        <v>0</v>
      </c>
      <c r="AF124" s="72">
        <v>0</v>
      </c>
      <c r="AG124" s="72">
        <v>0</v>
      </c>
      <c r="AH124" s="72">
        <v>0</v>
      </c>
      <c r="AI124" s="72">
        <v>0</v>
      </c>
    </row>
    <row r="125" spans="1:35" s="77" customFormat="1" x14ac:dyDescent="0.15">
      <c r="A125" s="69">
        <v>900242742</v>
      </c>
      <c r="B125" s="69" t="s">
        <v>19</v>
      </c>
      <c r="C125" s="70" t="s">
        <v>14</v>
      </c>
      <c r="D125" s="70">
        <v>160047</v>
      </c>
      <c r="E125" s="70" t="str">
        <f t="shared" si="3"/>
        <v>FS160047</v>
      </c>
      <c r="F125" s="70" t="str">
        <f t="shared" si="4"/>
        <v>900242742_FS160047</v>
      </c>
      <c r="G125" s="71">
        <v>44610.647222222222</v>
      </c>
      <c r="H125" s="71">
        <v>44628</v>
      </c>
      <c r="I125" s="72">
        <v>18452635</v>
      </c>
      <c r="J125" s="72">
        <v>18452635</v>
      </c>
      <c r="K125" s="73" t="s">
        <v>21</v>
      </c>
      <c r="L125" s="74" t="s">
        <v>46</v>
      </c>
      <c r="M125" s="74" t="e">
        <f>+VLOOKUP(E125,'[1]FACT ACUERDO DE PAGO FABILU'!$F:$O,9,0)</f>
        <v>#N/A</v>
      </c>
      <c r="N125" s="74" t="s">
        <v>47</v>
      </c>
      <c r="O125" s="70" t="s">
        <v>52</v>
      </c>
      <c r="P125" s="75">
        <v>0</v>
      </c>
      <c r="Q125" s="70"/>
      <c r="R125" s="70"/>
      <c r="S125" s="70"/>
      <c r="T125" s="70">
        <v>0</v>
      </c>
      <c r="U125" s="72">
        <v>0</v>
      </c>
      <c r="V125" s="76">
        <v>0</v>
      </c>
      <c r="W125" s="70"/>
      <c r="X125" s="71"/>
      <c r="Y125" s="72">
        <v>0</v>
      </c>
      <c r="Z125" s="70" t="s">
        <v>60</v>
      </c>
      <c r="AA125" s="71">
        <v>44610</v>
      </c>
      <c r="AB125" s="71">
        <v>45272</v>
      </c>
      <c r="AC125" s="71"/>
      <c r="AD125" s="72">
        <v>18452635</v>
      </c>
      <c r="AE125" s="72">
        <v>0</v>
      </c>
      <c r="AF125" s="72">
        <v>0</v>
      </c>
      <c r="AG125" s="72">
        <v>0</v>
      </c>
      <c r="AH125" s="72">
        <v>0</v>
      </c>
      <c r="AI125" s="72">
        <v>0</v>
      </c>
    </row>
    <row r="126" spans="1:35" s="77" customFormat="1" x14ac:dyDescent="0.15">
      <c r="A126" s="69">
        <v>900242742</v>
      </c>
      <c r="B126" s="69" t="s">
        <v>19</v>
      </c>
      <c r="C126" s="70" t="s">
        <v>14</v>
      </c>
      <c r="D126" s="70">
        <v>159013</v>
      </c>
      <c r="E126" s="70" t="str">
        <f t="shared" si="3"/>
        <v>FS159013</v>
      </c>
      <c r="F126" s="70" t="str">
        <f t="shared" si="4"/>
        <v>900242742_FS159013</v>
      </c>
      <c r="G126" s="71">
        <v>44607.363888888889</v>
      </c>
      <c r="H126" s="71">
        <v>44628</v>
      </c>
      <c r="I126" s="72">
        <v>62675525</v>
      </c>
      <c r="J126" s="72">
        <v>62675525</v>
      </c>
      <c r="K126" s="73" t="s">
        <v>21</v>
      </c>
      <c r="L126" s="74" t="s">
        <v>46</v>
      </c>
      <c r="M126" s="74" t="e">
        <f>+VLOOKUP(E126,'[1]FACT ACUERDO DE PAGO FABILU'!$F:$O,9,0)</f>
        <v>#N/A</v>
      </c>
      <c r="N126" s="74" t="s">
        <v>47</v>
      </c>
      <c r="O126" s="70" t="s">
        <v>52</v>
      </c>
      <c r="P126" s="75">
        <v>0</v>
      </c>
      <c r="Q126" s="70"/>
      <c r="R126" s="70"/>
      <c r="S126" s="70"/>
      <c r="T126" s="70">
        <v>0</v>
      </c>
      <c r="U126" s="72">
        <v>0</v>
      </c>
      <c r="V126" s="76">
        <v>0</v>
      </c>
      <c r="W126" s="70"/>
      <c r="X126" s="71"/>
      <c r="Y126" s="72">
        <v>0</v>
      </c>
      <c r="Z126" s="70" t="s">
        <v>60</v>
      </c>
      <c r="AA126" s="71">
        <v>44607</v>
      </c>
      <c r="AB126" s="71">
        <v>45272</v>
      </c>
      <c r="AC126" s="71"/>
      <c r="AD126" s="72">
        <v>62675525</v>
      </c>
      <c r="AE126" s="72">
        <v>0</v>
      </c>
      <c r="AF126" s="72">
        <v>0</v>
      </c>
      <c r="AG126" s="72">
        <v>0</v>
      </c>
      <c r="AH126" s="72">
        <v>0</v>
      </c>
      <c r="AI126" s="72">
        <v>0</v>
      </c>
    </row>
    <row r="127" spans="1:35" s="77" customFormat="1" x14ac:dyDescent="0.15">
      <c r="A127" s="69">
        <v>900242742</v>
      </c>
      <c r="B127" s="69" t="s">
        <v>19</v>
      </c>
      <c r="C127" s="70" t="s">
        <v>14</v>
      </c>
      <c r="D127" s="70">
        <v>167502</v>
      </c>
      <c r="E127" s="70" t="str">
        <f t="shared" si="3"/>
        <v>FS167502</v>
      </c>
      <c r="F127" s="70" t="str">
        <f t="shared" si="4"/>
        <v>900242742_FS167502</v>
      </c>
      <c r="G127" s="71">
        <v>44644.376388888886</v>
      </c>
      <c r="H127" s="71">
        <v>44671</v>
      </c>
      <c r="I127" s="72">
        <v>21076112</v>
      </c>
      <c r="J127" s="72">
        <v>21076112</v>
      </c>
      <c r="K127" s="73" t="s">
        <v>21</v>
      </c>
      <c r="L127" s="74" t="s">
        <v>46</v>
      </c>
      <c r="M127" s="74" t="e">
        <f>+VLOOKUP(E127,'[1]FACT ACUERDO DE PAGO FABILU'!$F:$O,9,0)</f>
        <v>#N/A</v>
      </c>
      <c r="N127" s="74" t="s">
        <v>47</v>
      </c>
      <c r="O127" s="70" t="s">
        <v>52</v>
      </c>
      <c r="P127" s="75">
        <v>0</v>
      </c>
      <c r="Q127" s="70"/>
      <c r="R127" s="70"/>
      <c r="S127" s="70"/>
      <c r="T127" s="70">
        <v>0</v>
      </c>
      <c r="U127" s="72">
        <v>0</v>
      </c>
      <c r="V127" s="76">
        <v>0</v>
      </c>
      <c r="W127" s="70"/>
      <c r="X127" s="71"/>
      <c r="Y127" s="72">
        <v>0</v>
      </c>
      <c r="Z127" s="70" t="s">
        <v>60</v>
      </c>
      <c r="AA127" s="71">
        <v>44644</v>
      </c>
      <c r="AB127" s="71">
        <v>45264</v>
      </c>
      <c r="AC127" s="71"/>
      <c r="AD127" s="72">
        <v>21076112</v>
      </c>
      <c r="AE127" s="72">
        <v>0</v>
      </c>
      <c r="AF127" s="72">
        <v>0</v>
      </c>
      <c r="AG127" s="72">
        <v>0</v>
      </c>
      <c r="AH127" s="72">
        <v>0</v>
      </c>
      <c r="AI127" s="72">
        <v>0</v>
      </c>
    </row>
    <row r="128" spans="1:35" s="77" customFormat="1" x14ac:dyDescent="0.15">
      <c r="A128" s="69">
        <v>900242742</v>
      </c>
      <c r="B128" s="69" t="s">
        <v>19</v>
      </c>
      <c r="C128" s="70" t="s">
        <v>14</v>
      </c>
      <c r="D128" s="70">
        <v>155747</v>
      </c>
      <c r="E128" s="70" t="str">
        <f t="shared" si="3"/>
        <v>FS155747</v>
      </c>
      <c r="F128" s="70" t="str">
        <f t="shared" si="4"/>
        <v>900242742_FS155747</v>
      </c>
      <c r="G128" s="71">
        <v>44595.59652777778</v>
      </c>
      <c r="H128" s="71">
        <v>44610</v>
      </c>
      <c r="I128" s="72">
        <v>16800390</v>
      </c>
      <c r="J128" s="72">
        <v>16800390</v>
      </c>
      <c r="K128" s="73" t="s">
        <v>21</v>
      </c>
      <c r="L128" s="74" t="s">
        <v>46</v>
      </c>
      <c r="M128" s="74" t="e">
        <f>+VLOOKUP(E128,'[1]FACT ACUERDO DE PAGO FABILU'!$F:$O,9,0)</f>
        <v>#N/A</v>
      </c>
      <c r="N128" s="74" t="s">
        <v>47</v>
      </c>
      <c r="O128" s="70" t="s">
        <v>52</v>
      </c>
      <c r="P128" s="75">
        <v>0</v>
      </c>
      <c r="Q128" s="70"/>
      <c r="R128" s="70"/>
      <c r="S128" s="70"/>
      <c r="T128" s="70">
        <v>0</v>
      </c>
      <c r="U128" s="72">
        <v>0</v>
      </c>
      <c r="V128" s="76">
        <v>0</v>
      </c>
      <c r="W128" s="70"/>
      <c r="X128" s="71"/>
      <c r="Y128" s="72">
        <v>0</v>
      </c>
      <c r="Z128" s="70" t="s">
        <v>60</v>
      </c>
      <c r="AA128" s="71">
        <v>44595</v>
      </c>
      <c r="AB128" s="71">
        <v>45264</v>
      </c>
      <c r="AC128" s="71"/>
      <c r="AD128" s="72">
        <v>16800390</v>
      </c>
      <c r="AE128" s="72">
        <v>0</v>
      </c>
      <c r="AF128" s="72">
        <v>0</v>
      </c>
      <c r="AG128" s="72">
        <v>0</v>
      </c>
      <c r="AH128" s="72">
        <v>0</v>
      </c>
      <c r="AI128" s="72">
        <v>0</v>
      </c>
    </row>
    <row r="129" spans="1:35" s="77" customFormat="1" x14ac:dyDescent="0.15">
      <c r="A129" s="69">
        <v>900242742</v>
      </c>
      <c r="B129" s="69" t="s">
        <v>19</v>
      </c>
      <c r="C129" s="70" t="s">
        <v>14</v>
      </c>
      <c r="D129" s="70">
        <v>159660</v>
      </c>
      <c r="E129" s="70" t="str">
        <f t="shared" si="3"/>
        <v>FS159660</v>
      </c>
      <c r="F129" s="70" t="str">
        <f t="shared" si="4"/>
        <v>900242742_FS159660</v>
      </c>
      <c r="G129" s="71">
        <v>44609.612500000003</v>
      </c>
      <c r="H129" s="71">
        <v>44625</v>
      </c>
      <c r="I129" s="72">
        <v>74352991</v>
      </c>
      <c r="J129" s="72">
        <v>74352991</v>
      </c>
      <c r="K129" s="73" t="s">
        <v>21</v>
      </c>
      <c r="L129" s="74" t="s">
        <v>46</v>
      </c>
      <c r="M129" s="74" t="e">
        <f>+VLOOKUP(E129,'[1]FACT ACUERDO DE PAGO FABILU'!$F:$O,9,0)</f>
        <v>#N/A</v>
      </c>
      <c r="N129" s="74" t="s">
        <v>47</v>
      </c>
      <c r="O129" s="70" t="s">
        <v>52</v>
      </c>
      <c r="P129" s="75">
        <v>0</v>
      </c>
      <c r="Q129" s="70"/>
      <c r="R129" s="70"/>
      <c r="S129" s="70"/>
      <c r="T129" s="70">
        <v>0</v>
      </c>
      <c r="U129" s="72">
        <v>0</v>
      </c>
      <c r="V129" s="76">
        <v>0</v>
      </c>
      <c r="W129" s="70"/>
      <c r="X129" s="71"/>
      <c r="Y129" s="72">
        <v>0</v>
      </c>
      <c r="Z129" s="70" t="s">
        <v>60</v>
      </c>
      <c r="AA129" s="71">
        <v>44609</v>
      </c>
      <c r="AB129" s="71">
        <v>45264</v>
      </c>
      <c r="AC129" s="71"/>
      <c r="AD129" s="72">
        <v>74352991</v>
      </c>
      <c r="AE129" s="72">
        <v>0</v>
      </c>
      <c r="AF129" s="72">
        <v>0</v>
      </c>
      <c r="AG129" s="72">
        <v>0</v>
      </c>
      <c r="AH129" s="72">
        <v>0</v>
      </c>
      <c r="AI129" s="72">
        <v>0</v>
      </c>
    </row>
    <row r="130" spans="1:35" s="77" customFormat="1" x14ac:dyDescent="0.15">
      <c r="A130" s="69">
        <v>900242742</v>
      </c>
      <c r="B130" s="69" t="s">
        <v>19</v>
      </c>
      <c r="C130" s="70" t="s">
        <v>14</v>
      </c>
      <c r="D130" s="70">
        <v>168516</v>
      </c>
      <c r="E130" s="70" t="str">
        <f t="shared" si="3"/>
        <v>FS168516</v>
      </c>
      <c r="F130" s="70" t="str">
        <f t="shared" si="4"/>
        <v>900242742_FS168516</v>
      </c>
      <c r="G130" s="71">
        <v>44649.314583333333</v>
      </c>
      <c r="H130" s="71">
        <v>44655</v>
      </c>
      <c r="I130" s="72">
        <v>15458539</v>
      </c>
      <c r="J130" s="72">
        <v>15458539</v>
      </c>
      <c r="K130" s="73" t="s">
        <v>21</v>
      </c>
      <c r="L130" s="74" t="s">
        <v>46</v>
      </c>
      <c r="M130" s="74" t="e">
        <f>+VLOOKUP(E130,'[1]FACT ACUERDO DE PAGO FABILU'!$F:$O,9,0)</f>
        <v>#N/A</v>
      </c>
      <c r="N130" s="74" t="s">
        <v>47</v>
      </c>
      <c r="O130" s="70" t="s">
        <v>52</v>
      </c>
      <c r="P130" s="75">
        <v>0</v>
      </c>
      <c r="Q130" s="70"/>
      <c r="R130" s="70"/>
      <c r="S130" s="70"/>
      <c r="T130" s="70">
        <v>0</v>
      </c>
      <c r="U130" s="72">
        <v>0</v>
      </c>
      <c r="V130" s="76">
        <v>0</v>
      </c>
      <c r="W130" s="70"/>
      <c r="X130" s="71"/>
      <c r="Y130" s="72">
        <v>0</v>
      </c>
      <c r="Z130" s="70" t="s">
        <v>60</v>
      </c>
      <c r="AA130" s="71">
        <v>44649</v>
      </c>
      <c r="AB130" s="71">
        <v>45272</v>
      </c>
      <c r="AC130" s="71"/>
      <c r="AD130" s="72">
        <v>15458539</v>
      </c>
      <c r="AE130" s="72">
        <v>0</v>
      </c>
      <c r="AF130" s="72">
        <v>0</v>
      </c>
      <c r="AG130" s="72">
        <v>0</v>
      </c>
      <c r="AH130" s="72">
        <v>0</v>
      </c>
      <c r="AI130" s="72">
        <v>0</v>
      </c>
    </row>
    <row r="131" spans="1:35" s="77" customFormat="1" x14ac:dyDescent="0.15">
      <c r="A131" s="69">
        <v>900242742</v>
      </c>
      <c r="B131" s="69" t="s">
        <v>19</v>
      </c>
      <c r="C131" s="70" t="s">
        <v>14</v>
      </c>
      <c r="D131" s="70">
        <v>167189</v>
      </c>
      <c r="E131" s="70" t="str">
        <f t="shared" ref="E131:E194" si="5">+CONCATENATE(C131,D131)</f>
        <v>FS167189</v>
      </c>
      <c r="F131" s="70" t="str">
        <f t="shared" ref="F131:F194" si="6">+CONCATENATE(A131,"_",E131)</f>
        <v>900242742_FS167189</v>
      </c>
      <c r="G131" s="71">
        <v>44643.356944444444</v>
      </c>
      <c r="H131" s="71">
        <v>44671</v>
      </c>
      <c r="I131" s="72">
        <v>83006389</v>
      </c>
      <c r="J131" s="72">
        <v>83006389</v>
      </c>
      <c r="K131" s="73" t="s">
        <v>21</v>
      </c>
      <c r="L131" s="74" t="s">
        <v>46</v>
      </c>
      <c r="M131" s="74" t="e">
        <f>+VLOOKUP(E131,'[1]FACT ACUERDO DE PAGO FABILU'!$F:$O,9,0)</f>
        <v>#N/A</v>
      </c>
      <c r="N131" s="74" t="s">
        <v>47</v>
      </c>
      <c r="O131" s="70" t="s">
        <v>52</v>
      </c>
      <c r="P131" s="75">
        <v>0</v>
      </c>
      <c r="Q131" s="70"/>
      <c r="R131" s="70"/>
      <c r="S131" s="70"/>
      <c r="T131" s="70">
        <v>0</v>
      </c>
      <c r="U131" s="72">
        <v>0</v>
      </c>
      <c r="V131" s="76">
        <v>0</v>
      </c>
      <c r="W131" s="70"/>
      <c r="X131" s="71"/>
      <c r="Y131" s="72">
        <v>0</v>
      </c>
      <c r="Z131" s="70" t="s">
        <v>60</v>
      </c>
      <c r="AA131" s="71">
        <v>44643</v>
      </c>
      <c r="AB131" s="71">
        <v>45266</v>
      </c>
      <c r="AC131" s="71"/>
      <c r="AD131" s="72">
        <v>83006389</v>
      </c>
      <c r="AE131" s="72">
        <v>0</v>
      </c>
      <c r="AF131" s="72">
        <v>0</v>
      </c>
      <c r="AG131" s="72">
        <v>0</v>
      </c>
      <c r="AH131" s="72">
        <v>0</v>
      </c>
      <c r="AI131" s="72">
        <v>0</v>
      </c>
    </row>
    <row r="132" spans="1:35" s="77" customFormat="1" x14ac:dyDescent="0.15">
      <c r="A132" s="69">
        <v>900242742</v>
      </c>
      <c r="B132" s="69" t="s">
        <v>19</v>
      </c>
      <c r="C132" s="70" t="s">
        <v>14</v>
      </c>
      <c r="D132" s="70">
        <v>173588</v>
      </c>
      <c r="E132" s="70" t="str">
        <f t="shared" si="5"/>
        <v>FS173588</v>
      </c>
      <c r="F132" s="70" t="str">
        <f t="shared" si="6"/>
        <v>900242742_FS173588</v>
      </c>
      <c r="G132" s="71">
        <v>44673.838888888888</v>
      </c>
      <c r="H132" s="71">
        <v>44691</v>
      </c>
      <c r="I132" s="72">
        <v>249300</v>
      </c>
      <c r="J132" s="72">
        <v>249300</v>
      </c>
      <c r="K132" s="73" t="s">
        <v>21</v>
      </c>
      <c r="L132" s="74" t="s">
        <v>46</v>
      </c>
      <c r="M132" s="74" t="e">
        <f>+VLOOKUP(E132,'[1]FACT ACUERDO DE PAGO FABILU'!$F:$O,9,0)</f>
        <v>#N/A</v>
      </c>
      <c r="N132" s="74" t="s">
        <v>47</v>
      </c>
      <c r="O132" s="70" t="s">
        <v>52</v>
      </c>
      <c r="P132" s="75">
        <v>0</v>
      </c>
      <c r="Q132" s="70"/>
      <c r="R132" s="70"/>
      <c r="S132" s="70"/>
      <c r="T132" s="70">
        <v>0</v>
      </c>
      <c r="U132" s="72">
        <v>0</v>
      </c>
      <c r="V132" s="76">
        <v>0</v>
      </c>
      <c r="W132" s="70"/>
      <c r="X132" s="71"/>
      <c r="Y132" s="72">
        <v>0</v>
      </c>
      <c r="Z132" s="70" t="s">
        <v>60</v>
      </c>
      <c r="AA132" s="71">
        <v>44673</v>
      </c>
      <c r="AB132" s="71">
        <v>45264</v>
      </c>
      <c r="AC132" s="71"/>
      <c r="AD132" s="72">
        <v>249300</v>
      </c>
      <c r="AE132" s="72">
        <v>0</v>
      </c>
      <c r="AF132" s="72">
        <v>0</v>
      </c>
      <c r="AG132" s="72">
        <v>0</v>
      </c>
      <c r="AH132" s="72">
        <v>0</v>
      </c>
      <c r="AI132" s="72">
        <v>0</v>
      </c>
    </row>
    <row r="133" spans="1:35" s="77" customFormat="1" x14ac:dyDescent="0.15">
      <c r="A133" s="69">
        <v>900242742</v>
      </c>
      <c r="B133" s="69" t="s">
        <v>19</v>
      </c>
      <c r="C133" s="70" t="s">
        <v>14</v>
      </c>
      <c r="D133" s="70">
        <v>165784</v>
      </c>
      <c r="E133" s="70" t="str">
        <f t="shared" si="5"/>
        <v>FS165784</v>
      </c>
      <c r="F133" s="70" t="str">
        <f t="shared" si="6"/>
        <v>900242742_FS165784</v>
      </c>
      <c r="G133" s="71">
        <v>44636.47152777778</v>
      </c>
      <c r="H133" s="71">
        <v>44671</v>
      </c>
      <c r="I133" s="72">
        <v>26782937</v>
      </c>
      <c r="J133" s="72">
        <v>26782937</v>
      </c>
      <c r="K133" s="73" t="s">
        <v>21</v>
      </c>
      <c r="L133" s="74" t="s">
        <v>46</v>
      </c>
      <c r="M133" s="74" t="e">
        <f>+VLOOKUP(E133,'[1]FACT ACUERDO DE PAGO FABILU'!$F:$O,9,0)</f>
        <v>#N/A</v>
      </c>
      <c r="N133" s="74" t="s">
        <v>47</v>
      </c>
      <c r="O133" s="70" t="s">
        <v>52</v>
      </c>
      <c r="P133" s="75">
        <v>0</v>
      </c>
      <c r="Q133" s="70"/>
      <c r="R133" s="70"/>
      <c r="S133" s="70"/>
      <c r="T133" s="70">
        <v>0</v>
      </c>
      <c r="U133" s="72">
        <v>0</v>
      </c>
      <c r="V133" s="76">
        <v>0</v>
      </c>
      <c r="W133" s="70"/>
      <c r="X133" s="71"/>
      <c r="Y133" s="72">
        <v>0</v>
      </c>
      <c r="Z133" s="70" t="s">
        <v>60</v>
      </c>
      <c r="AA133" s="71">
        <v>44636</v>
      </c>
      <c r="AB133" s="71">
        <v>45264</v>
      </c>
      <c r="AC133" s="71"/>
      <c r="AD133" s="72">
        <v>26782937</v>
      </c>
      <c r="AE133" s="72">
        <v>0</v>
      </c>
      <c r="AF133" s="72">
        <v>0</v>
      </c>
      <c r="AG133" s="72">
        <v>0</v>
      </c>
      <c r="AH133" s="72">
        <v>0</v>
      </c>
      <c r="AI133" s="72">
        <v>0</v>
      </c>
    </row>
    <row r="134" spans="1:35" s="77" customFormat="1" x14ac:dyDescent="0.15">
      <c r="A134" s="69">
        <v>900242742</v>
      </c>
      <c r="B134" s="69" t="s">
        <v>19</v>
      </c>
      <c r="C134" s="70" t="s">
        <v>14</v>
      </c>
      <c r="D134" s="70">
        <v>172694</v>
      </c>
      <c r="E134" s="70" t="str">
        <f t="shared" si="5"/>
        <v>FS172694</v>
      </c>
      <c r="F134" s="70" t="str">
        <f t="shared" si="6"/>
        <v>900242742_FS172694</v>
      </c>
      <c r="G134" s="71">
        <v>44670.450694444444</v>
      </c>
      <c r="H134" s="71">
        <v>44691</v>
      </c>
      <c r="I134" s="72">
        <v>19104100</v>
      </c>
      <c r="J134" s="72">
        <v>19104100</v>
      </c>
      <c r="K134" s="73" t="s">
        <v>21</v>
      </c>
      <c r="L134" s="74" t="s">
        <v>46</v>
      </c>
      <c r="M134" s="74" t="e">
        <f>+VLOOKUP(E134,'[1]FACT ACUERDO DE PAGO FABILU'!$F:$O,9,0)</f>
        <v>#N/A</v>
      </c>
      <c r="N134" s="74" t="s">
        <v>47</v>
      </c>
      <c r="O134" s="70" t="s">
        <v>52</v>
      </c>
      <c r="P134" s="75">
        <v>0</v>
      </c>
      <c r="Q134" s="70"/>
      <c r="R134" s="70"/>
      <c r="S134" s="70"/>
      <c r="T134" s="70">
        <v>0</v>
      </c>
      <c r="U134" s="72">
        <v>0</v>
      </c>
      <c r="V134" s="76">
        <v>0</v>
      </c>
      <c r="W134" s="70"/>
      <c r="X134" s="71"/>
      <c r="Y134" s="72">
        <v>0</v>
      </c>
      <c r="Z134" s="70" t="s">
        <v>60</v>
      </c>
      <c r="AA134" s="71">
        <v>44670</v>
      </c>
      <c r="AB134" s="71">
        <v>45264</v>
      </c>
      <c r="AC134" s="71"/>
      <c r="AD134" s="72">
        <v>19104100</v>
      </c>
      <c r="AE134" s="72">
        <v>0</v>
      </c>
      <c r="AF134" s="72">
        <v>0</v>
      </c>
      <c r="AG134" s="72">
        <v>0</v>
      </c>
      <c r="AH134" s="72">
        <v>0</v>
      </c>
      <c r="AI134" s="72">
        <v>0</v>
      </c>
    </row>
    <row r="135" spans="1:35" s="77" customFormat="1" x14ac:dyDescent="0.15">
      <c r="A135" s="69">
        <v>900242742</v>
      </c>
      <c r="B135" s="69" t="s">
        <v>19</v>
      </c>
      <c r="C135" s="70" t="s">
        <v>14</v>
      </c>
      <c r="D135" s="70">
        <v>194010</v>
      </c>
      <c r="E135" s="70" t="str">
        <f t="shared" si="5"/>
        <v>FS194010</v>
      </c>
      <c r="F135" s="70" t="str">
        <f t="shared" si="6"/>
        <v>900242742_FS194010</v>
      </c>
      <c r="G135" s="71">
        <v>44774.421527777777</v>
      </c>
      <c r="H135" s="71">
        <v>44791</v>
      </c>
      <c r="I135" s="72">
        <v>26942900</v>
      </c>
      <c r="J135" s="72">
        <v>26942900</v>
      </c>
      <c r="K135" s="73" t="s">
        <v>21</v>
      </c>
      <c r="L135" s="74" t="s">
        <v>46</v>
      </c>
      <c r="M135" s="74" t="e">
        <f>+VLOOKUP(E135,'[1]FACT ACUERDO DE PAGO FABILU'!$F:$O,9,0)</f>
        <v>#N/A</v>
      </c>
      <c r="N135" s="74" t="s">
        <v>47</v>
      </c>
      <c r="O135" s="70" t="s">
        <v>52</v>
      </c>
      <c r="P135" s="75">
        <v>0</v>
      </c>
      <c r="Q135" s="70"/>
      <c r="R135" s="70"/>
      <c r="S135" s="70"/>
      <c r="T135" s="70">
        <v>0</v>
      </c>
      <c r="U135" s="72">
        <v>0</v>
      </c>
      <c r="V135" s="76">
        <v>0</v>
      </c>
      <c r="W135" s="70"/>
      <c r="X135" s="71"/>
      <c r="Y135" s="72">
        <v>0</v>
      </c>
      <c r="Z135" s="70" t="s">
        <v>60</v>
      </c>
      <c r="AA135" s="71">
        <v>44774</v>
      </c>
      <c r="AB135" s="71">
        <v>45265</v>
      </c>
      <c r="AC135" s="71"/>
      <c r="AD135" s="72">
        <v>26942900</v>
      </c>
      <c r="AE135" s="72">
        <v>0</v>
      </c>
      <c r="AF135" s="72">
        <v>0</v>
      </c>
      <c r="AG135" s="72">
        <v>0</v>
      </c>
      <c r="AH135" s="72">
        <v>0</v>
      </c>
      <c r="AI135" s="72">
        <v>0</v>
      </c>
    </row>
    <row r="136" spans="1:35" s="77" customFormat="1" x14ac:dyDescent="0.15">
      <c r="A136" s="69">
        <v>900242742</v>
      </c>
      <c r="B136" s="69" t="s">
        <v>19</v>
      </c>
      <c r="C136" s="70" t="s">
        <v>14</v>
      </c>
      <c r="D136" s="70">
        <v>182610</v>
      </c>
      <c r="E136" s="70" t="str">
        <f t="shared" si="5"/>
        <v>FS182610</v>
      </c>
      <c r="F136" s="70" t="str">
        <f t="shared" si="6"/>
        <v>900242742_FS182610</v>
      </c>
      <c r="G136" s="71">
        <v>44713.521527777775</v>
      </c>
      <c r="H136" s="71">
        <v>44760</v>
      </c>
      <c r="I136" s="72">
        <v>237500</v>
      </c>
      <c r="J136" s="72">
        <v>237500</v>
      </c>
      <c r="K136" s="73" t="s">
        <v>21</v>
      </c>
      <c r="L136" s="74" t="s">
        <v>46</v>
      </c>
      <c r="M136" s="74" t="str">
        <f>+VLOOKUP(E136,'[1]FACT ACUERDO DE PAGO FABILU'!$F:$O,9,0)</f>
        <v>Factura devuelta</v>
      </c>
      <c r="N136" s="74" t="s">
        <v>45</v>
      </c>
      <c r="O136" s="70" t="s">
        <v>64</v>
      </c>
      <c r="P136" s="75">
        <v>0</v>
      </c>
      <c r="Q136" s="70"/>
      <c r="R136" s="70"/>
      <c r="S136" s="70"/>
      <c r="T136" s="70">
        <v>0</v>
      </c>
      <c r="U136" s="72">
        <v>0</v>
      </c>
      <c r="V136" s="76">
        <v>0</v>
      </c>
      <c r="W136" s="70"/>
      <c r="X136" s="71"/>
      <c r="Y136" s="72">
        <v>0</v>
      </c>
      <c r="Z136" s="70" t="s">
        <v>60</v>
      </c>
      <c r="AA136" s="71">
        <v>44713</v>
      </c>
      <c r="AB136" s="71">
        <v>45264</v>
      </c>
      <c r="AC136" s="71"/>
      <c r="AD136" s="72">
        <v>237500</v>
      </c>
      <c r="AE136" s="72">
        <v>0</v>
      </c>
      <c r="AF136" s="72">
        <v>0</v>
      </c>
      <c r="AG136" s="72">
        <v>0</v>
      </c>
      <c r="AH136" s="72">
        <f>+AD136</f>
        <v>237500</v>
      </c>
      <c r="AI136" s="72">
        <v>0</v>
      </c>
    </row>
    <row r="137" spans="1:35" s="77" customFormat="1" x14ac:dyDescent="0.15">
      <c r="A137" s="69">
        <v>900242742</v>
      </c>
      <c r="B137" s="69" t="s">
        <v>19</v>
      </c>
      <c r="C137" s="70" t="s">
        <v>14</v>
      </c>
      <c r="D137" s="70">
        <v>195886</v>
      </c>
      <c r="E137" s="70" t="str">
        <f t="shared" si="5"/>
        <v>FS195886</v>
      </c>
      <c r="F137" s="70" t="str">
        <f t="shared" si="6"/>
        <v>900242742_FS195886</v>
      </c>
      <c r="G137" s="71">
        <v>44781.383333333331</v>
      </c>
      <c r="H137" s="71">
        <v>44791</v>
      </c>
      <c r="I137" s="72">
        <v>12190704</v>
      </c>
      <c r="J137" s="72">
        <v>12190704</v>
      </c>
      <c r="K137" s="73" t="s">
        <v>21</v>
      </c>
      <c r="L137" s="74" t="s">
        <v>46</v>
      </c>
      <c r="M137" s="74" t="e">
        <f>+VLOOKUP(E137,'[1]FACT ACUERDO DE PAGO FABILU'!$F:$O,9,0)</f>
        <v>#N/A</v>
      </c>
      <c r="N137" s="74" t="s">
        <v>47</v>
      </c>
      <c r="O137" s="70" t="s">
        <v>52</v>
      </c>
      <c r="P137" s="75">
        <v>0</v>
      </c>
      <c r="Q137" s="70"/>
      <c r="R137" s="70"/>
      <c r="S137" s="70"/>
      <c r="T137" s="70">
        <v>0</v>
      </c>
      <c r="U137" s="72">
        <v>0</v>
      </c>
      <c r="V137" s="76">
        <v>0</v>
      </c>
      <c r="W137" s="70"/>
      <c r="X137" s="71"/>
      <c r="Y137" s="72">
        <v>0</v>
      </c>
      <c r="Z137" s="70" t="s">
        <v>60</v>
      </c>
      <c r="AA137" s="71">
        <v>44781</v>
      </c>
      <c r="AB137" s="71">
        <v>45265</v>
      </c>
      <c r="AC137" s="71"/>
      <c r="AD137" s="72">
        <v>12463628</v>
      </c>
      <c r="AE137" s="72">
        <v>0</v>
      </c>
      <c r="AF137" s="72">
        <v>0</v>
      </c>
      <c r="AG137" s="72">
        <v>0</v>
      </c>
      <c r="AH137" s="72">
        <v>0</v>
      </c>
      <c r="AI137" s="72">
        <v>0</v>
      </c>
    </row>
    <row r="138" spans="1:35" s="77" customFormat="1" x14ac:dyDescent="0.15">
      <c r="A138" s="69">
        <v>900242742</v>
      </c>
      <c r="B138" s="69" t="s">
        <v>19</v>
      </c>
      <c r="C138" s="70" t="s">
        <v>14</v>
      </c>
      <c r="D138" s="70">
        <v>200441</v>
      </c>
      <c r="E138" s="70" t="str">
        <f t="shared" si="5"/>
        <v>FS200441</v>
      </c>
      <c r="F138" s="70" t="str">
        <f t="shared" si="6"/>
        <v>900242742_FS200441</v>
      </c>
      <c r="G138" s="71">
        <v>44799.713888888888</v>
      </c>
      <c r="H138" s="71">
        <v>44818</v>
      </c>
      <c r="I138" s="72">
        <v>120858512</v>
      </c>
      <c r="J138" s="72">
        <v>120858512</v>
      </c>
      <c r="K138" s="73" t="s">
        <v>21</v>
      </c>
      <c r="L138" s="74" t="s">
        <v>46</v>
      </c>
      <c r="M138" s="74" t="e">
        <f>+VLOOKUP(E138,'[1]FACT ACUERDO DE PAGO FABILU'!$F:$O,9,0)</f>
        <v>#N/A</v>
      </c>
      <c r="N138" s="74" t="s">
        <v>47</v>
      </c>
      <c r="O138" s="70" t="s">
        <v>52</v>
      </c>
      <c r="P138" s="75">
        <v>0</v>
      </c>
      <c r="Q138" s="70"/>
      <c r="R138" s="70"/>
      <c r="S138" s="70"/>
      <c r="T138" s="70">
        <v>0</v>
      </c>
      <c r="U138" s="72">
        <v>0</v>
      </c>
      <c r="V138" s="76">
        <v>0</v>
      </c>
      <c r="W138" s="70"/>
      <c r="X138" s="71"/>
      <c r="Y138" s="72">
        <v>0</v>
      </c>
      <c r="Z138" s="70" t="s">
        <v>60</v>
      </c>
      <c r="AA138" s="71">
        <v>44799</v>
      </c>
      <c r="AB138" s="71">
        <v>45272</v>
      </c>
      <c r="AC138" s="71"/>
      <c r="AD138" s="72">
        <v>120858512</v>
      </c>
      <c r="AE138" s="72">
        <v>0</v>
      </c>
      <c r="AF138" s="72">
        <v>0</v>
      </c>
      <c r="AG138" s="72">
        <v>0</v>
      </c>
      <c r="AH138" s="72">
        <v>0</v>
      </c>
      <c r="AI138" s="72">
        <v>0</v>
      </c>
    </row>
    <row r="139" spans="1:35" s="77" customFormat="1" x14ac:dyDescent="0.15">
      <c r="A139" s="69">
        <v>900242742</v>
      </c>
      <c r="B139" s="69" t="s">
        <v>19</v>
      </c>
      <c r="C139" s="70" t="s">
        <v>14</v>
      </c>
      <c r="D139" s="70">
        <v>199189</v>
      </c>
      <c r="E139" s="70" t="str">
        <f t="shared" si="5"/>
        <v>FS199189</v>
      </c>
      <c r="F139" s="70" t="str">
        <f t="shared" si="6"/>
        <v>900242742_FS199189</v>
      </c>
      <c r="G139" s="71">
        <v>44795.586805555555</v>
      </c>
      <c r="H139" s="71">
        <v>44816</v>
      </c>
      <c r="I139" s="72">
        <v>29986765</v>
      </c>
      <c r="J139" s="72">
        <v>29986765</v>
      </c>
      <c r="K139" s="73" t="s">
        <v>21</v>
      </c>
      <c r="L139" s="74" t="s">
        <v>46</v>
      </c>
      <c r="M139" s="74" t="e">
        <f>+VLOOKUP(E139,'[1]FACT ACUERDO DE PAGO FABILU'!$F:$O,9,0)</f>
        <v>#N/A</v>
      </c>
      <c r="N139" s="74" t="s">
        <v>47</v>
      </c>
      <c r="O139" s="70" t="s">
        <v>52</v>
      </c>
      <c r="P139" s="75">
        <v>0</v>
      </c>
      <c r="Q139" s="70"/>
      <c r="R139" s="70"/>
      <c r="S139" s="70"/>
      <c r="T139" s="70">
        <v>0</v>
      </c>
      <c r="U139" s="72">
        <v>0</v>
      </c>
      <c r="V139" s="76">
        <v>0</v>
      </c>
      <c r="W139" s="70"/>
      <c r="X139" s="71"/>
      <c r="Y139" s="72">
        <v>0</v>
      </c>
      <c r="Z139" s="70" t="s">
        <v>60</v>
      </c>
      <c r="AA139" s="71">
        <v>44795</v>
      </c>
      <c r="AB139" s="71">
        <v>45265</v>
      </c>
      <c r="AC139" s="71"/>
      <c r="AD139" s="72">
        <v>29986765</v>
      </c>
      <c r="AE139" s="72">
        <v>0</v>
      </c>
      <c r="AF139" s="72">
        <v>0</v>
      </c>
      <c r="AG139" s="72">
        <v>0</v>
      </c>
      <c r="AH139" s="72">
        <v>0</v>
      </c>
      <c r="AI139" s="72">
        <v>0</v>
      </c>
    </row>
    <row r="140" spans="1:35" s="77" customFormat="1" x14ac:dyDescent="0.15">
      <c r="A140" s="69">
        <v>900242742</v>
      </c>
      <c r="B140" s="69" t="s">
        <v>19</v>
      </c>
      <c r="C140" s="70" t="s">
        <v>14</v>
      </c>
      <c r="D140" s="70">
        <v>201921</v>
      </c>
      <c r="E140" s="70" t="str">
        <f t="shared" si="5"/>
        <v>FS201921</v>
      </c>
      <c r="F140" s="70" t="str">
        <f t="shared" si="6"/>
        <v>900242742_FS201921</v>
      </c>
      <c r="G140" s="71">
        <v>44807.45</v>
      </c>
      <c r="H140" s="71">
        <v>44818</v>
      </c>
      <c r="I140" s="72">
        <v>10150861</v>
      </c>
      <c r="J140" s="72">
        <v>10150861</v>
      </c>
      <c r="K140" s="73" t="s">
        <v>21</v>
      </c>
      <c r="L140" s="74" t="s">
        <v>46</v>
      </c>
      <c r="M140" s="74" t="e">
        <f>+VLOOKUP(E140,'[1]FACT ACUERDO DE PAGO FABILU'!$F:$O,9,0)</f>
        <v>#N/A</v>
      </c>
      <c r="N140" s="74" t="s">
        <v>47</v>
      </c>
      <c r="O140" s="70" t="s">
        <v>52</v>
      </c>
      <c r="P140" s="75">
        <v>0</v>
      </c>
      <c r="Q140" s="70"/>
      <c r="R140" s="70"/>
      <c r="S140" s="70"/>
      <c r="T140" s="70">
        <v>0</v>
      </c>
      <c r="U140" s="72">
        <v>0</v>
      </c>
      <c r="V140" s="76">
        <v>0</v>
      </c>
      <c r="W140" s="70"/>
      <c r="X140" s="71"/>
      <c r="Y140" s="72">
        <v>0</v>
      </c>
      <c r="Z140" s="70" t="s">
        <v>60</v>
      </c>
      <c r="AA140" s="71">
        <v>44807</v>
      </c>
      <c r="AB140" s="71">
        <v>45265</v>
      </c>
      <c r="AC140" s="71"/>
      <c r="AD140" s="72">
        <v>10150861</v>
      </c>
      <c r="AE140" s="72">
        <v>0</v>
      </c>
      <c r="AF140" s="72">
        <v>0</v>
      </c>
      <c r="AG140" s="72">
        <v>0</v>
      </c>
      <c r="AH140" s="72">
        <v>0</v>
      </c>
      <c r="AI140" s="72">
        <v>0</v>
      </c>
    </row>
    <row r="141" spans="1:35" s="77" customFormat="1" x14ac:dyDescent="0.15">
      <c r="A141" s="69">
        <v>900242742</v>
      </c>
      <c r="B141" s="69" t="s">
        <v>19</v>
      </c>
      <c r="C141" s="70" t="s">
        <v>14</v>
      </c>
      <c r="D141" s="70">
        <v>198141</v>
      </c>
      <c r="E141" s="70" t="str">
        <f t="shared" si="5"/>
        <v>FS198141</v>
      </c>
      <c r="F141" s="70" t="str">
        <f t="shared" si="6"/>
        <v>900242742_FS198141</v>
      </c>
      <c r="G141" s="71">
        <v>44791.341666666667</v>
      </c>
      <c r="H141" s="71">
        <v>44816</v>
      </c>
      <c r="I141" s="72">
        <v>3804157</v>
      </c>
      <c r="J141" s="72">
        <v>3804157</v>
      </c>
      <c r="K141" s="73" t="s">
        <v>21</v>
      </c>
      <c r="L141" s="74" t="s">
        <v>46</v>
      </c>
      <c r="M141" s="74" t="str">
        <f>+VLOOKUP(E141,'[1]FACT ACUERDO DE PAGO FABILU'!$F:$O,9,0)</f>
        <v>Factura devuelta</v>
      </c>
      <c r="N141" s="74" t="s">
        <v>45</v>
      </c>
      <c r="O141" s="70" t="s">
        <v>64</v>
      </c>
      <c r="P141" s="75">
        <v>0</v>
      </c>
      <c r="Q141" s="70"/>
      <c r="R141" s="70"/>
      <c r="S141" s="70"/>
      <c r="T141" s="70">
        <v>0</v>
      </c>
      <c r="U141" s="72">
        <v>0</v>
      </c>
      <c r="V141" s="76">
        <v>0</v>
      </c>
      <c r="W141" s="70"/>
      <c r="X141" s="71"/>
      <c r="Y141" s="72">
        <v>0</v>
      </c>
      <c r="Z141" s="70" t="s">
        <v>60</v>
      </c>
      <c r="AA141" s="71">
        <v>44791</v>
      </c>
      <c r="AB141" s="71">
        <v>45265</v>
      </c>
      <c r="AC141" s="71"/>
      <c r="AD141" s="72">
        <v>3804157</v>
      </c>
      <c r="AE141" s="72">
        <v>0</v>
      </c>
      <c r="AF141" s="72">
        <v>0</v>
      </c>
      <c r="AG141" s="72">
        <v>0</v>
      </c>
      <c r="AH141" s="72">
        <f t="shared" ref="AH141:AH142" si="7">+AD141</f>
        <v>3804157</v>
      </c>
      <c r="AI141" s="72">
        <v>0</v>
      </c>
    </row>
    <row r="142" spans="1:35" s="77" customFormat="1" x14ac:dyDescent="0.15">
      <c r="A142" s="69">
        <v>900242742</v>
      </c>
      <c r="B142" s="69" t="s">
        <v>19</v>
      </c>
      <c r="C142" s="70" t="s">
        <v>14</v>
      </c>
      <c r="D142" s="70">
        <v>193215</v>
      </c>
      <c r="E142" s="70" t="str">
        <f t="shared" si="5"/>
        <v>FS193215</v>
      </c>
      <c r="F142" s="70" t="str">
        <f t="shared" si="6"/>
        <v>900242742_FS193215</v>
      </c>
      <c r="G142" s="71">
        <v>44769.61041666667</v>
      </c>
      <c r="H142" s="71">
        <v>44774</v>
      </c>
      <c r="I142" s="72">
        <v>29577576</v>
      </c>
      <c r="J142" s="72">
        <v>29577576</v>
      </c>
      <c r="K142" s="73" t="s">
        <v>21</v>
      </c>
      <c r="L142" s="74" t="s">
        <v>46</v>
      </c>
      <c r="M142" s="74" t="str">
        <f>+VLOOKUP(E142,'[1]FACT ACUERDO DE PAGO FABILU'!$F:$O,9,0)</f>
        <v>Factura devuelta</v>
      </c>
      <c r="N142" s="74" t="s">
        <v>45</v>
      </c>
      <c r="O142" s="70" t="s">
        <v>64</v>
      </c>
      <c r="P142" s="75">
        <v>0</v>
      </c>
      <c r="Q142" s="70"/>
      <c r="R142" s="70"/>
      <c r="S142" s="70"/>
      <c r="T142" s="70">
        <v>0</v>
      </c>
      <c r="U142" s="72">
        <v>0</v>
      </c>
      <c r="V142" s="76">
        <v>0</v>
      </c>
      <c r="W142" s="70"/>
      <c r="X142" s="71"/>
      <c r="Y142" s="72">
        <v>0</v>
      </c>
      <c r="Z142" s="70" t="s">
        <v>60</v>
      </c>
      <c r="AA142" s="71">
        <v>44769</v>
      </c>
      <c r="AB142" s="71">
        <v>45264</v>
      </c>
      <c r="AC142" s="71"/>
      <c r="AD142" s="72">
        <v>29577576</v>
      </c>
      <c r="AE142" s="72">
        <v>0</v>
      </c>
      <c r="AF142" s="72">
        <v>0</v>
      </c>
      <c r="AG142" s="72">
        <v>0</v>
      </c>
      <c r="AH142" s="72">
        <f t="shared" si="7"/>
        <v>29577576</v>
      </c>
      <c r="AI142" s="72">
        <v>0</v>
      </c>
    </row>
    <row r="143" spans="1:35" s="77" customFormat="1" x14ac:dyDescent="0.15">
      <c r="A143" s="69">
        <v>900242742</v>
      </c>
      <c r="B143" s="69" t="s">
        <v>19</v>
      </c>
      <c r="C143" s="70" t="s">
        <v>14</v>
      </c>
      <c r="D143" s="70">
        <v>195308</v>
      </c>
      <c r="E143" s="70" t="str">
        <f t="shared" si="5"/>
        <v>FS195308</v>
      </c>
      <c r="F143" s="70" t="str">
        <f t="shared" si="6"/>
        <v>900242742_FS195308</v>
      </c>
      <c r="G143" s="71">
        <v>44778.492361111108</v>
      </c>
      <c r="H143" s="71">
        <v>44791</v>
      </c>
      <c r="I143" s="72">
        <v>1354100</v>
      </c>
      <c r="J143" s="72">
        <v>1354100</v>
      </c>
      <c r="K143" s="73" t="s">
        <v>21</v>
      </c>
      <c r="L143" s="74" t="s">
        <v>46</v>
      </c>
      <c r="M143" s="74" t="e">
        <f>+VLOOKUP(E143,'[1]FACT ACUERDO DE PAGO FABILU'!$F:$O,9,0)</f>
        <v>#N/A</v>
      </c>
      <c r="N143" s="74" t="s">
        <v>47</v>
      </c>
      <c r="O143" s="70" t="s">
        <v>52</v>
      </c>
      <c r="P143" s="75">
        <v>0</v>
      </c>
      <c r="Q143" s="70"/>
      <c r="R143" s="70"/>
      <c r="S143" s="70"/>
      <c r="T143" s="70">
        <v>0</v>
      </c>
      <c r="U143" s="72">
        <v>0</v>
      </c>
      <c r="V143" s="76">
        <v>0</v>
      </c>
      <c r="W143" s="70"/>
      <c r="X143" s="71"/>
      <c r="Y143" s="72">
        <v>0</v>
      </c>
      <c r="Z143" s="70" t="s">
        <v>60</v>
      </c>
      <c r="AA143" s="71">
        <v>44778</v>
      </c>
      <c r="AB143" s="71">
        <v>45265</v>
      </c>
      <c r="AC143" s="71"/>
      <c r="AD143" s="72">
        <v>1354100</v>
      </c>
      <c r="AE143" s="72">
        <v>0</v>
      </c>
      <c r="AF143" s="72">
        <v>0</v>
      </c>
      <c r="AG143" s="72">
        <v>0</v>
      </c>
      <c r="AH143" s="72">
        <v>0</v>
      </c>
      <c r="AI143" s="72">
        <v>0</v>
      </c>
    </row>
    <row r="144" spans="1:35" s="77" customFormat="1" x14ac:dyDescent="0.15">
      <c r="A144" s="69">
        <v>900242742</v>
      </c>
      <c r="B144" s="69" t="s">
        <v>19</v>
      </c>
      <c r="C144" s="70" t="s">
        <v>14</v>
      </c>
      <c r="D144" s="70">
        <v>195619</v>
      </c>
      <c r="E144" s="70" t="str">
        <f t="shared" si="5"/>
        <v>FS195619</v>
      </c>
      <c r="F144" s="70" t="str">
        <f t="shared" si="6"/>
        <v>900242742_FS195619</v>
      </c>
      <c r="G144" s="71">
        <v>44779.684027777781</v>
      </c>
      <c r="H144" s="71">
        <v>44791</v>
      </c>
      <c r="I144" s="72">
        <v>1267400</v>
      </c>
      <c r="J144" s="72">
        <v>1267400</v>
      </c>
      <c r="K144" s="73" t="s">
        <v>21</v>
      </c>
      <c r="L144" s="74" t="s">
        <v>46</v>
      </c>
      <c r="M144" s="74" t="e">
        <f>+VLOOKUP(E144,'[1]FACT ACUERDO DE PAGO FABILU'!$F:$O,9,0)</f>
        <v>#N/A</v>
      </c>
      <c r="N144" s="74" t="s">
        <v>47</v>
      </c>
      <c r="O144" s="70" t="s">
        <v>52</v>
      </c>
      <c r="P144" s="75">
        <v>0</v>
      </c>
      <c r="Q144" s="70"/>
      <c r="R144" s="70"/>
      <c r="S144" s="70"/>
      <c r="T144" s="70">
        <v>0</v>
      </c>
      <c r="U144" s="72">
        <v>0</v>
      </c>
      <c r="V144" s="76">
        <v>0</v>
      </c>
      <c r="W144" s="70"/>
      <c r="X144" s="71"/>
      <c r="Y144" s="72">
        <v>0</v>
      </c>
      <c r="Z144" s="70" t="s">
        <v>60</v>
      </c>
      <c r="AA144" s="71">
        <v>44779</v>
      </c>
      <c r="AB144" s="71">
        <v>45265</v>
      </c>
      <c r="AC144" s="71"/>
      <c r="AD144" s="72">
        <v>1267400</v>
      </c>
      <c r="AE144" s="72">
        <v>0</v>
      </c>
      <c r="AF144" s="72">
        <v>0</v>
      </c>
      <c r="AG144" s="72">
        <v>0</v>
      </c>
      <c r="AH144" s="72">
        <v>0</v>
      </c>
      <c r="AI144" s="72">
        <v>0</v>
      </c>
    </row>
    <row r="145" spans="1:35" s="77" customFormat="1" x14ac:dyDescent="0.15">
      <c r="A145" s="69">
        <v>900242742</v>
      </c>
      <c r="B145" s="69" t="s">
        <v>19</v>
      </c>
      <c r="C145" s="70" t="s">
        <v>14</v>
      </c>
      <c r="D145" s="70">
        <v>196296</v>
      </c>
      <c r="E145" s="70" t="str">
        <f t="shared" si="5"/>
        <v>FS196296</v>
      </c>
      <c r="F145" s="70" t="str">
        <f t="shared" si="6"/>
        <v>900242742_FS196296</v>
      </c>
      <c r="G145" s="71">
        <v>44782.533333333333</v>
      </c>
      <c r="H145" s="71">
        <v>44786</v>
      </c>
      <c r="I145" s="72">
        <v>9018742</v>
      </c>
      <c r="J145" s="72">
        <v>9018742</v>
      </c>
      <c r="K145" s="73" t="s">
        <v>21</v>
      </c>
      <c r="L145" s="74" t="s">
        <v>46</v>
      </c>
      <c r="M145" s="74" t="e">
        <f>+VLOOKUP(E145,'[1]FACT ACUERDO DE PAGO FABILU'!$F:$O,9,0)</f>
        <v>#N/A</v>
      </c>
      <c r="N145" s="74" t="s">
        <v>47</v>
      </c>
      <c r="O145" s="70" t="s">
        <v>52</v>
      </c>
      <c r="P145" s="75">
        <v>0</v>
      </c>
      <c r="Q145" s="70"/>
      <c r="R145" s="70"/>
      <c r="S145" s="70"/>
      <c r="T145" s="70">
        <v>0</v>
      </c>
      <c r="U145" s="72">
        <v>0</v>
      </c>
      <c r="V145" s="76">
        <v>0</v>
      </c>
      <c r="W145" s="70"/>
      <c r="X145" s="71"/>
      <c r="Y145" s="72">
        <v>0</v>
      </c>
      <c r="Z145" s="70" t="s">
        <v>60</v>
      </c>
      <c r="AA145" s="71">
        <v>44782</v>
      </c>
      <c r="AB145" s="71">
        <v>45265</v>
      </c>
      <c r="AC145" s="71"/>
      <c r="AD145" s="72">
        <v>9018742</v>
      </c>
      <c r="AE145" s="72">
        <v>0</v>
      </c>
      <c r="AF145" s="72">
        <v>0</v>
      </c>
      <c r="AG145" s="72">
        <v>0</v>
      </c>
      <c r="AH145" s="72">
        <v>0</v>
      </c>
      <c r="AI145" s="72">
        <v>0</v>
      </c>
    </row>
    <row r="146" spans="1:35" s="77" customFormat="1" x14ac:dyDescent="0.15">
      <c r="A146" s="69">
        <v>900242742</v>
      </c>
      <c r="B146" s="69" t="s">
        <v>19</v>
      </c>
      <c r="C146" s="70" t="s">
        <v>14</v>
      </c>
      <c r="D146" s="70">
        <v>196509</v>
      </c>
      <c r="E146" s="70" t="str">
        <f t="shared" si="5"/>
        <v>FS196509</v>
      </c>
      <c r="F146" s="70" t="str">
        <f t="shared" si="6"/>
        <v>900242742_FS196509</v>
      </c>
      <c r="G146" s="71">
        <v>44783.436805555553</v>
      </c>
      <c r="H146" s="71">
        <v>44786</v>
      </c>
      <c r="I146" s="72">
        <v>9514833</v>
      </c>
      <c r="J146" s="72">
        <v>9514833</v>
      </c>
      <c r="K146" s="73" t="s">
        <v>21</v>
      </c>
      <c r="L146" s="74" t="s">
        <v>46</v>
      </c>
      <c r="M146" s="74" t="e">
        <f>+VLOOKUP(E146,'[1]FACT ACUERDO DE PAGO FABILU'!$F:$O,9,0)</f>
        <v>#N/A</v>
      </c>
      <c r="N146" s="74" t="s">
        <v>47</v>
      </c>
      <c r="O146" s="70" t="s">
        <v>52</v>
      </c>
      <c r="P146" s="75">
        <v>0</v>
      </c>
      <c r="Q146" s="70"/>
      <c r="R146" s="70"/>
      <c r="S146" s="70"/>
      <c r="T146" s="70">
        <v>0</v>
      </c>
      <c r="U146" s="72">
        <v>0</v>
      </c>
      <c r="V146" s="76">
        <v>0</v>
      </c>
      <c r="W146" s="70"/>
      <c r="X146" s="71"/>
      <c r="Y146" s="72">
        <v>0</v>
      </c>
      <c r="Z146" s="70" t="s">
        <v>60</v>
      </c>
      <c r="AA146" s="71">
        <v>44783</v>
      </c>
      <c r="AB146" s="71">
        <v>45265</v>
      </c>
      <c r="AC146" s="71"/>
      <c r="AD146" s="72">
        <v>9514833</v>
      </c>
      <c r="AE146" s="72">
        <v>0</v>
      </c>
      <c r="AF146" s="72">
        <v>0</v>
      </c>
      <c r="AG146" s="72">
        <v>0</v>
      </c>
      <c r="AH146" s="72">
        <v>0</v>
      </c>
      <c r="AI146" s="72">
        <v>0</v>
      </c>
    </row>
    <row r="147" spans="1:35" s="77" customFormat="1" x14ac:dyDescent="0.15">
      <c r="A147" s="69">
        <v>900242742</v>
      </c>
      <c r="B147" s="69" t="s">
        <v>19</v>
      </c>
      <c r="C147" s="70" t="s">
        <v>14</v>
      </c>
      <c r="D147" s="70">
        <v>197371</v>
      </c>
      <c r="E147" s="70" t="str">
        <f t="shared" si="5"/>
        <v>FS197371</v>
      </c>
      <c r="F147" s="70" t="str">
        <f t="shared" si="6"/>
        <v>900242742_FS197371</v>
      </c>
      <c r="G147" s="71">
        <v>44787.4</v>
      </c>
      <c r="H147" s="71">
        <v>44816</v>
      </c>
      <c r="I147" s="72">
        <v>13752014</v>
      </c>
      <c r="J147" s="72">
        <v>13752014</v>
      </c>
      <c r="K147" s="73" t="s">
        <v>21</v>
      </c>
      <c r="L147" s="74" t="s">
        <v>46</v>
      </c>
      <c r="M147" s="74" t="e">
        <f>+VLOOKUP(E147,'[1]FACT ACUERDO DE PAGO FABILU'!$F:$O,9,0)</f>
        <v>#N/A</v>
      </c>
      <c r="N147" s="74" t="s">
        <v>47</v>
      </c>
      <c r="O147" s="70" t="s">
        <v>52</v>
      </c>
      <c r="P147" s="75">
        <v>0</v>
      </c>
      <c r="Q147" s="70"/>
      <c r="R147" s="70"/>
      <c r="S147" s="70"/>
      <c r="T147" s="70">
        <v>0</v>
      </c>
      <c r="U147" s="72">
        <v>0</v>
      </c>
      <c r="V147" s="76">
        <v>0</v>
      </c>
      <c r="W147" s="70"/>
      <c r="X147" s="71"/>
      <c r="Y147" s="72">
        <v>0</v>
      </c>
      <c r="Z147" s="70" t="s">
        <v>60</v>
      </c>
      <c r="AA147" s="71">
        <v>44787</v>
      </c>
      <c r="AB147" s="71">
        <v>45265</v>
      </c>
      <c r="AC147" s="71"/>
      <c r="AD147" s="72">
        <v>13752014</v>
      </c>
      <c r="AE147" s="72">
        <v>0</v>
      </c>
      <c r="AF147" s="72">
        <v>0</v>
      </c>
      <c r="AG147" s="72">
        <v>0</v>
      </c>
      <c r="AH147" s="72">
        <v>0</v>
      </c>
      <c r="AI147" s="72">
        <v>0</v>
      </c>
    </row>
    <row r="148" spans="1:35" s="77" customFormat="1" x14ac:dyDescent="0.15">
      <c r="A148" s="69">
        <v>900242742</v>
      </c>
      <c r="B148" s="69" t="s">
        <v>19</v>
      </c>
      <c r="C148" s="70" t="s">
        <v>14</v>
      </c>
      <c r="D148" s="70">
        <v>204209</v>
      </c>
      <c r="E148" s="70" t="str">
        <f t="shared" si="5"/>
        <v>FS204209</v>
      </c>
      <c r="F148" s="70" t="str">
        <f t="shared" si="6"/>
        <v>900242742_FS204209</v>
      </c>
      <c r="G148" s="71">
        <v>44817.416666666664</v>
      </c>
      <c r="H148" s="71">
        <v>44824</v>
      </c>
      <c r="I148" s="72">
        <v>17089779</v>
      </c>
      <c r="J148" s="72">
        <v>17089779</v>
      </c>
      <c r="K148" s="73" t="s">
        <v>21</v>
      </c>
      <c r="L148" s="74" t="s">
        <v>46</v>
      </c>
      <c r="M148" s="74" t="e">
        <f>+VLOOKUP(E148,'[1]FACT ACUERDO DE PAGO FABILU'!$F:$O,9,0)</f>
        <v>#N/A</v>
      </c>
      <c r="N148" s="74" t="s">
        <v>47</v>
      </c>
      <c r="O148" s="70" t="s">
        <v>52</v>
      </c>
      <c r="P148" s="75">
        <v>0</v>
      </c>
      <c r="Q148" s="70"/>
      <c r="R148" s="70"/>
      <c r="S148" s="70"/>
      <c r="T148" s="70">
        <v>0</v>
      </c>
      <c r="U148" s="72">
        <v>0</v>
      </c>
      <c r="V148" s="76">
        <v>0</v>
      </c>
      <c r="W148" s="70"/>
      <c r="X148" s="71"/>
      <c r="Y148" s="72">
        <v>0</v>
      </c>
      <c r="Z148" s="70" t="s">
        <v>60</v>
      </c>
      <c r="AA148" s="71">
        <v>44817</v>
      </c>
      <c r="AB148" s="71">
        <v>45265</v>
      </c>
      <c r="AC148" s="71"/>
      <c r="AD148" s="72">
        <v>17089779</v>
      </c>
      <c r="AE148" s="72">
        <v>0</v>
      </c>
      <c r="AF148" s="72">
        <v>0</v>
      </c>
      <c r="AG148" s="72">
        <v>0</v>
      </c>
      <c r="AH148" s="72">
        <v>0</v>
      </c>
      <c r="AI148" s="72">
        <v>0</v>
      </c>
    </row>
    <row r="149" spans="1:35" s="77" customFormat="1" x14ac:dyDescent="0.15">
      <c r="A149" s="69">
        <v>900242742</v>
      </c>
      <c r="B149" s="69" t="s">
        <v>19</v>
      </c>
      <c r="C149" s="70" t="s">
        <v>14</v>
      </c>
      <c r="D149" s="70">
        <v>211491</v>
      </c>
      <c r="E149" s="70" t="str">
        <f t="shared" si="5"/>
        <v>FS211491</v>
      </c>
      <c r="F149" s="70" t="str">
        <f t="shared" si="6"/>
        <v>900242742_FS211491</v>
      </c>
      <c r="G149" s="71">
        <v>44845.427777777775</v>
      </c>
      <c r="H149" s="71">
        <v>44853</v>
      </c>
      <c r="I149" s="72">
        <v>38471789</v>
      </c>
      <c r="J149" s="72">
        <v>38471789</v>
      </c>
      <c r="K149" s="73" t="s">
        <v>21</v>
      </c>
      <c r="L149" s="74" t="s">
        <v>46</v>
      </c>
      <c r="M149" s="74" t="str">
        <f>+VLOOKUP(E149,'[1]FACT ACUERDO DE PAGO FABILU'!$F:$O,9,0)</f>
        <v>Factura devuelta</v>
      </c>
      <c r="N149" s="74" t="s">
        <v>45</v>
      </c>
      <c r="O149" s="70" t="s">
        <v>64</v>
      </c>
      <c r="P149" s="75">
        <v>0</v>
      </c>
      <c r="Q149" s="70"/>
      <c r="R149" s="70"/>
      <c r="S149" s="70"/>
      <c r="T149" s="70">
        <v>0</v>
      </c>
      <c r="U149" s="72">
        <v>0</v>
      </c>
      <c r="V149" s="76">
        <v>0</v>
      </c>
      <c r="W149" s="70"/>
      <c r="X149" s="71"/>
      <c r="Y149" s="72">
        <v>0</v>
      </c>
      <c r="Z149" s="70" t="s">
        <v>60</v>
      </c>
      <c r="AA149" s="71">
        <v>44845</v>
      </c>
      <c r="AB149" s="71">
        <v>45265</v>
      </c>
      <c r="AC149" s="71"/>
      <c r="AD149" s="72">
        <v>38471789</v>
      </c>
      <c r="AE149" s="72">
        <v>0</v>
      </c>
      <c r="AF149" s="72">
        <v>0</v>
      </c>
      <c r="AG149" s="72">
        <v>0</v>
      </c>
      <c r="AH149" s="72">
        <f>+AD149</f>
        <v>38471789</v>
      </c>
      <c r="AI149" s="72">
        <v>0</v>
      </c>
    </row>
    <row r="150" spans="1:35" s="77" customFormat="1" x14ac:dyDescent="0.15">
      <c r="A150" s="69">
        <v>900242742</v>
      </c>
      <c r="B150" s="69" t="s">
        <v>19</v>
      </c>
      <c r="C150" s="70" t="s">
        <v>14</v>
      </c>
      <c r="D150" s="70">
        <v>203698</v>
      </c>
      <c r="E150" s="70" t="str">
        <f t="shared" si="5"/>
        <v>FS203698</v>
      </c>
      <c r="F150" s="70" t="str">
        <f t="shared" si="6"/>
        <v>900242742_FS203698</v>
      </c>
      <c r="G150" s="71">
        <v>44815.509722222225</v>
      </c>
      <c r="H150" s="71">
        <v>44823</v>
      </c>
      <c r="I150" s="72">
        <v>8320632</v>
      </c>
      <c r="J150" s="72">
        <v>8320632</v>
      </c>
      <c r="K150" s="73" t="s">
        <v>21</v>
      </c>
      <c r="L150" s="74" t="s">
        <v>46</v>
      </c>
      <c r="M150" s="74" t="e">
        <f>+VLOOKUP(E150,'[1]FACT ACUERDO DE PAGO FABILU'!$F:$O,9,0)</f>
        <v>#N/A</v>
      </c>
      <c r="N150" s="74" t="s">
        <v>47</v>
      </c>
      <c r="O150" s="70" t="s">
        <v>52</v>
      </c>
      <c r="P150" s="75">
        <v>0</v>
      </c>
      <c r="Q150" s="70"/>
      <c r="R150" s="70"/>
      <c r="S150" s="70"/>
      <c r="T150" s="70">
        <v>0</v>
      </c>
      <c r="U150" s="72">
        <v>0</v>
      </c>
      <c r="V150" s="76">
        <v>0</v>
      </c>
      <c r="W150" s="70"/>
      <c r="X150" s="71"/>
      <c r="Y150" s="72">
        <v>0</v>
      </c>
      <c r="Z150" s="70" t="s">
        <v>60</v>
      </c>
      <c r="AA150" s="71">
        <v>44815</v>
      </c>
      <c r="AB150" s="71">
        <v>45265</v>
      </c>
      <c r="AC150" s="71"/>
      <c r="AD150" s="72">
        <v>8320632</v>
      </c>
      <c r="AE150" s="72">
        <v>0</v>
      </c>
      <c r="AF150" s="72">
        <v>0</v>
      </c>
      <c r="AG150" s="72">
        <v>0</v>
      </c>
      <c r="AH150" s="72">
        <v>0</v>
      </c>
      <c r="AI150" s="72">
        <v>0</v>
      </c>
    </row>
    <row r="151" spans="1:35" s="77" customFormat="1" x14ac:dyDescent="0.15">
      <c r="A151" s="69">
        <v>900242742</v>
      </c>
      <c r="B151" s="69" t="s">
        <v>19</v>
      </c>
      <c r="C151" s="70" t="s">
        <v>14</v>
      </c>
      <c r="D151" s="70">
        <v>254622</v>
      </c>
      <c r="E151" s="70" t="str">
        <f t="shared" si="5"/>
        <v>FS254622</v>
      </c>
      <c r="F151" s="70" t="str">
        <f t="shared" si="6"/>
        <v>900242742_FS254622</v>
      </c>
      <c r="G151" s="71">
        <v>45021.582638888889</v>
      </c>
      <c r="H151" s="71">
        <v>45036</v>
      </c>
      <c r="I151" s="72">
        <v>10638132</v>
      </c>
      <c r="J151" s="72">
        <v>10638132</v>
      </c>
      <c r="K151" s="73" t="s">
        <v>21</v>
      </c>
      <c r="L151" s="74" t="s">
        <v>46</v>
      </c>
      <c r="M151" s="74" t="e">
        <f>+VLOOKUP(E151,'[1]FACT ACUERDO DE PAGO FABILU'!$F:$O,9,0)</f>
        <v>#N/A</v>
      </c>
      <c r="N151" s="74" t="s">
        <v>47</v>
      </c>
      <c r="O151" s="70" t="s">
        <v>52</v>
      </c>
      <c r="P151" s="75">
        <v>0</v>
      </c>
      <c r="Q151" s="70"/>
      <c r="R151" s="70"/>
      <c r="S151" s="70"/>
      <c r="T151" s="70">
        <v>0</v>
      </c>
      <c r="U151" s="72">
        <v>0</v>
      </c>
      <c r="V151" s="76">
        <v>0</v>
      </c>
      <c r="W151" s="70"/>
      <c r="X151" s="71"/>
      <c r="Y151" s="72">
        <v>0</v>
      </c>
      <c r="Z151" s="70" t="s">
        <v>60</v>
      </c>
      <c r="AA151" s="71">
        <v>45021</v>
      </c>
      <c r="AB151" s="71">
        <v>45265</v>
      </c>
      <c r="AC151" s="71"/>
      <c r="AD151" s="72">
        <v>10638132</v>
      </c>
      <c r="AE151" s="72">
        <v>0</v>
      </c>
      <c r="AF151" s="72">
        <v>0</v>
      </c>
      <c r="AG151" s="72">
        <v>0</v>
      </c>
      <c r="AH151" s="72">
        <v>0</v>
      </c>
      <c r="AI151" s="72">
        <v>0</v>
      </c>
    </row>
    <row r="152" spans="1:35" s="77" customFormat="1" x14ac:dyDescent="0.15">
      <c r="A152" s="69">
        <v>900242742</v>
      </c>
      <c r="B152" s="69" t="s">
        <v>19</v>
      </c>
      <c r="C152" s="70" t="s">
        <v>14</v>
      </c>
      <c r="D152" s="70">
        <v>206235</v>
      </c>
      <c r="E152" s="70" t="str">
        <f t="shared" si="5"/>
        <v>FS206235</v>
      </c>
      <c r="F152" s="70" t="str">
        <f t="shared" si="6"/>
        <v>900242742_FS206235</v>
      </c>
      <c r="G152" s="71">
        <v>44825.602083333331</v>
      </c>
      <c r="H152" s="71">
        <v>44846</v>
      </c>
      <c r="I152" s="72">
        <v>12658750</v>
      </c>
      <c r="J152" s="72">
        <v>12658750</v>
      </c>
      <c r="K152" s="73" t="s">
        <v>21</v>
      </c>
      <c r="L152" s="74" t="s">
        <v>46</v>
      </c>
      <c r="M152" s="74" t="e">
        <f>+VLOOKUP(E152,'[1]FACT ACUERDO DE PAGO FABILU'!$F:$O,9,0)</f>
        <v>#N/A</v>
      </c>
      <c r="N152" s="74" t="s">
        <v>47</v>
      </c>
      <c r="O152" s="70" t="s">
        <v>52</v>
      </c>
      <c r="P152" s="75">
        <v>0</v>
      </c>
      <c r="Q152" s="70"/>
      <c r="R152" s="70"/>
      <c r="S152" s="70"/>
      <c r="T152" s="70">
        <v>0</v>
      </c>
      <c r="U152" s="72">
        <v>0</v>
      </c>
      <c r="V152" s="76">
        <v>0</v>
      </c>
      <c r="W152" s="70"/>
      <c r="X152" s="71"/>
      <c r="Y152" s="72">
        <v>0</v>
      </c>
      <c r="Z152" s="70" t="s">
        <v>60</v>
      </c>
      <c r="AA152" s="71">
        <v>44825</v>
      </c>
      <c r="AB152" s="71">
        <v>45265</v>
      </c>
      <c r="AC152" s="71"/>
      <c r="AD152" s="72">
        <v>12658750</v>
      </c>
      <c r="AE152" s="72">
        <v>0</v>
      </c>
      <c r="AF152" s="72">
        <v>0</v>
      </c>
      <c r="AG152" s="72">
        <v>0</v>
      </c>
      <c r="AH152" s="72">
        <v>0</v>
      </c>
      <c r="AI152" s="72">
        <v>0</v>
      </c>
    </row>
    <row r="153" spans="1:35" s="77" customFormat="1" x14ac:dyDescent="0.15">
      <c r="A153" s="69">
        <v>900242742</v>
      </c>
      <c r="B153" s="69" t="s">
        <v>19</v>
      </c>
      <c r="C153" s="70" t="s">
        <v>14</v>
      </c>
      <c r="D153" s="70">
        <v>213506</v>
      </c>
      <c r="E153" s="70" t="str">
        <f t="shared" si="5"/>
        <v>FS213506</v>
      </c>
      <c r="F153" s="70" t="str">
        <f t="shared" si="6"/>
        <v>900242742_FS213506</v>
      </c>
      <c r="G153" s="71">
        <v>44853.371527777781</v>
      </c>
      <c r="H153" s="71">
        <v>44914</v>
      </c>
      <c r="I153" s="72">
        <v>628214</v>
      </c>
      <c r="J153" s="72">
        <v>628214</v>
      </c>
      <c r="K153" s="73" t="s">
        <v>21</v>
      </c>
      <c r="L153" s="74" t="s">
        <v>46</v>
      </c>
      <c r="M153" s="74" t="e">
        <f>+VLOOKUP(E153,'[1]FACT ACUERDO DE PAGO FABILU'!$F:$O,9,0)</f>
        <v>#N/A</v>
      </c>
      <c r="N153" s="74" t="s">
        <v>47</v>
      </c>
      <c r="O153" s="70" t="s">
        <v>52</v>
      </c>
      <c r="P153" s="75">
        <v>0</v>
      </c>
      <c r="Q153" s="70"/>
      <c r="R153" s="70"/>
      <c r="S153" s="70"/>
      <c r="T153" s="70">
        <v>0</v>
      </c>
      <c r="U153" s="72">
        <v>0</v>
      </c>
      <c r="V153" s="76">
        <v>0</v>
      </c>
      <c r="W153" s="70"/>
      <c r="X153" s="71"/>
      <c r="Y153" s="72">
        <v>0</v>
      </c>
      <c r="Z153" s="70" t="s">
        <v>60</v>
      </c>
      <c r="AA153" s="71">
        <v>44853</v>
      </c>
      <c r="AB153" s="71">
        <v>45265</v>
      </c>
      <c r="AC153" s="71"/>
      <c r="AD153" s="72">
        <v>628214</v>
      </c>
      <c r="AE153" s="72">
        <v>0</v>
      </c>
      <c r="AF153" s="72">
        <v>0</v>
      </c>
      <c r="AG153" s="72">
        <v>0</v>
      </c>
      <c r="AH153" s="72">
        <v>0</v>
      </c>
      <c r="AI153" s="72">
        <v>0</v>
      </c>
    </row>
    <row r="154" spans="1:35" s="77" customFormat="1" x14ac:dyDescent="0.15">
      <c r="A154" s="69">
        <v>900242742</v>
      </c>
      <c r="B154" s="69" t="s">
        <v>19</v>
      </c>
      <c r="C154" s="70" t="s">
        <v>14</v>
      </c>
      <c r="D154" s="70">
        <v>209522</v>
      </c>
      <c r="E154" s="70" t="str">
        <f t="shared" si="5"/>
        <v>FS209522</v>
      </c>
      <c r="F154" s="70" t="str">
        <f t="shared" si="6"/>
        <v>900242742_FS209522</v>
      </c>
      <c r="G154" s="71">
        <v>44838.622916666667</v>
      </c>
      <c r="H154" s="71">
        <v>44853</v>
      </c>
      <c r="I154" s="72">
        <v>528700</v>
      </c>
      <c r="J154" s="72">
        <v>528700</v>
      </c>
      <c r="K154" s="73" t="s">
        <v>21</v>
      </c>
      <c r="L154" s="74" t="s">
        <v>46</v>
      </c>
      <c r="M154" s="74" t="str">
        <f>+VLOOKUP(E154,'[1]FACT ACUERDO DE PAGO FABILU'!$F:$O,9,0)</f>
        <v>Factura devuelta</v>
      </c>
      <c r="N154" s="74" t="s">
        <v>45</v>
      </c>
      <c r="O154" s="70" t="s">
        <v>64</v>
      </c>
      <c r="P154" s="75">
        <v>0</v>
      </c>
      <c r="Q154" s="70"/>
      <c r="R154" s="70"/>
      <c r="S154" s="70"/>
      <c r="T154" s="70">
        <v>0</v>
      </c>
      <c r="U154" s="72">
        <v>0</v>
      </c>
      <c r="V154" s="76">
        <v>0</v>
      </c>
      <c r="W154" s="70"/>
      <c r="X154" s="71"/>
      <c r="Y154" s="72">
        <v>0</v>
      </c>
      <c r="Z154" s="70" t="s">
        <v>60</v>
      </c>
      <c r="AA154" s="71">
        <v>44838</v>
      </c>
      <c r="AB154" s="71">
        <v>45265</v>
      </c>
      <c r="AC154" s="71"/>
      <c r="AD154" s="72">
        <v>528700</v>
      </c>
      <c r="AE154" s="72">
        <v>0</v>
      </c>
      <c r="AF154" s="72">
        <v>0</v>
      </c>
      <c r="AG154" s="72">
        <v>0</v>
      </c>
      <c r="AH154" s="72">
        <f>+AD154</f>
        <v>528700</v>
      </c>
      <c r="AI154" s="72">
        <v>0</v>
      </c>
    </row>
    <row r="155" spans="1:35" s="77" customFormat="1" x14ac:dyDescent="0.15">
      <c r="A155" s="69">
        <v>900242742</v>
      </c>
      <c r="B155" s="69" t="s">
        <v>19</v>
      </c>
      <c r="C155" s="70" t="s">
        <v>14</v>
      </c>
      <c r="D155" s="70">
        <v>214593</v>
      </c>
      <c r="E155" s="70" t="str">
        <f t="shared" si="5"/>
        <v>FS214593</v>
      </c>
      <c r="F155" s="70" t="str">
        <f t="shared" si="6"/>
        <v>900242742_FS214593</v>
      </c>
      <c r="G155" s="71">
        <v>44858.34652777778</v>
      </c>
      <c r="H155" s="71">
        <v>44914</v>
      </c>
      <c r="I155" s="72">
        <v>3891164</v>
      </c>
      <c r="J155" s="72">
        <v>3891164</v>
      </c>
      <c r="K155" s="73" t="s">
        <v>21</v>
      </c>
      <c r="L155" s="74" t="s">
        <v>46</v>
      </c>
      <c r="M155" s="74" t="e">
        <f>+VLOOKUP(E155,'[1]FACT ACUERDO DE PAGO FABILU'!$F:$O,9,0)</f>
        <v>#N/A</v>
      </c>
      <c r="N155" s="74" t="s">
        <v>47</v>
      </c>
      <c r="O155" s="70" t="s">
        <v>52</v>
      </c>
      <c r="P155" s="75">
        <v>0</v>
      </c>
      <c r="Q155" s="70"/>
      <c r="R155" s="70"/>
      <c r="S155" s="70"/>
      <c r="T155" s="70">
        <v>0</v>
      </c>
      <c r="U155" s="72">
        <v>0</v>
      </c>
      <c r="V155" s="76">
        <v>0</v>
      </c>
      <c r="W155" s="70"/>
      <c r="X155" s="71"/>
      <c r="Y155" s="72">
        <v>0</v>
      </c>
      <c r="Z155" s="70" t="s">
        <v>60</v>
      </c>
      <c r="AA155" s="71">
        <v>44858</v>
      </c>
      <c r="AB155" s="71">
        <v>45266</v>
      </c>
      <c r="AC155" s="71"/>
      <c r="AD155" s="72">
        <v>3891164</v>
      </c>
      <c r="AE155" s="72">
        <v>0</v>
      </c>
      <c r="AF155" s="72">
        <v>0</v>
      </c>
      <c r="AG155" s="72">
        <v>0</v>
      </c>
      <c r="AH155" s="72">
        <v>0</v>
      </c>
      <c r="AI155" s="72">
        <v>0</v>
      </c>
    </row>
    <row r="156" spans="1:35" s="77" customFormat="1" x14ac:dyDescent="0.15">
      <c r="A156" s="69">
        <v>900242742</v>
      </c>
      <c r="B156" s="69" t="s">
        <v>19</v>
      </c>
      <c r="C156" s="70" t="s">
        <v>14</v>
      </c>
      <c r="D156" s="70">
        <v>213900</v>
      </c>
      <c r="E156" s="70" t="str">
        <f t="shared" si="5"/>
        <v>FS213900</v>
      </c>
      <c r="F156" s="70" t="str">
        <f t="shared" si="6"/>
        <v>900242742_FS213900</v>
      </c>
      <c r="G156" s="71">
        <v>44854.569444444445</v>
      </c>
      <c r="H156" s="71">
        <v>44914</v>
      </c>
      <c r="I156" s="72">
        <v>19437670</v>
      </c>
      <c r="J156" s="72">
        <v>19437670</v>
      </c>
      <c r="K156" s="73" t="s">
        <v>21</v>
      </c>
      <c r="L156" s="74" t="s">
        <v>46</v>
      </c>
      <c r="M156" s="74" t="str">
        <f>+VLOOKUP(E156,'[1]FACT ACUERDO DE PAGO FABILU'!$F:$O,9,0)</f>
        <v>Factura devuelta</v>
      </c>
      <c r="N156" s="74" t="s">
        <v>45</v>
      </c>
      <c r="O156" s="70" t="s">
        <v>64</v>
      </c>
      <c r="P156" s="75">
        <v>0</v>
      </c>
      <c r="Q156" s="70"/>
      <c r="R156" s="70"/>
      <c r="S156" s="70"/>
      <c r="T156" s="70">
        <v>0</v>
      </c>
      <c r="U156" s="72">
        <v>0</v>
      </c>
      <c r="V156" s="76">
        <v>0</v>
      </c>
      <c r="W156" s="70"/>
      <c r="X156" s="71"/>
      <c r="Y156" s="72">
        <v>0</v>
      </c>
      <c r="Z156" s="70" t="s">
        <v>60</v>
      </c>
      <c r="AA156" s="71">
        <v>44854</v>
      </c>
      <c r="AB156" s="71">
        <v>45266</v>
      </c>
      <c r="AC156" s="71"/>
      <c r="AD156" s="72">
        <v>19437670</v>
      </c>
      <c r="AE156" s="72">
        <v>0</v>
      </c>
      <c r="AF156" s="72">
        <v>0</v>
      </c>
      <c r="AG156" s="72">
        <v>0</v>
      </c>
      <c r="AH156" s="72">
        <f>+AD156</f>
        <v>19437670</v>
      </c>
      <c r="AI156" s="72">
        <v>0</v>
      </c>
    </row>
    <row r="157" spans="1:35" s="77" customFormat="1" x14ac:dyDescent="0.15">
      <c r="A157" s="69">
        <v>900242742</v>
      </c>
      <c r="B157" s="69" t="s">
        <v>19</v>
      </c>
      <c r="C157" s="70" t="s">
        <v>14</v>
      </c>
      <c r="D157" s="70">
        <v>212503</v>
      </c>
      <c r="E157" s="70" t="str">
        <f t="shared" si="5"/>
        <v>FS212503</v>
      </c>
      <c r="F157" s="70" t="str">
        <f t="shared" si="6"/>
        <v>900242742_FS212503</v>
      </c>
      <c r="G157" s="71">
        <v>44848.444444444445</v>
      </c>
      <c r="H157" s="71">
        <v>44914</v>
      </c>
      <c r="I157" s="72">
        <v>3707814</v>
      </c>
      <c r="J157" s="72">
        <v>3707814</v>
      </c>
      <c r="K157" s="73" t="s">
        <v>21</v>
      </c>
      <c r="L157" s="74" t="s">
        <v>46</v>
      </c>
      <c r="M157" s="74" t="e">
        <f>+VLOOKUP(E157,'[1]FACT ACUERDO DE PAGO FABILU'!$F:$O,9,0)</f>
        <v>#N/A</v>
      </c>
      <c r="N157" s="74" t="s">
        <v>47</v>
      </c>
      <c r="O157" s="70" t="s">
        <v>52</v>
      </c>
      <c r="P157" s="75">
        <v>0</v>
      </c>
      <c r="Q157" s="70"/>
      <c r="R157" s="70"/>
      <c r="S157" s="70"/>
      <c r="T157" s="70">
        <v>0</v>
      </c>
      <c r="U157" s="72">
        <v>0</v>
      </c>
      <c r="V157" s="76">
        <v>0</v>
      </c>
      <c r="W157" s="70"/>
      <c r="X157" s="71"/>
      <c r="Y157" s="72">
        <v>0</v>
      </c>
      <c r="Z157" s="70" t="s">
        <v>60</v>
      </c>
      <c r="AA157" s="71">
        <v>44848</v>
      </c>
      <c r="AB157" s="71">
        <v>45265</v>
      </c>
      <c r="AC157" s="71"/>
      <c r="AD157" s="72">
        <v>3707814</v>
      </c>
      <c r="AE157" s="72">
        <v>0</v>
      </c>
      <c r="AF157" s="72">
        <v>0</v>
      </c>
      <c r="AG157" s="72">
        <v>0</v>
      </c>
      <c r="AH157" s="72">
        <v>0</v>
      </c>
      <c r="AI157" s="72">
        <v>0</v>
      </c>
    </row>
    <row r="158" spans="1:35" s="77" customFormat="1" x14ac:dyDescent="0.15">
      <c r="A158" s="69">
        <v>900242742</v>
      </c>
      <c r="B158" s="69" t="s">
        <v>19</v>
      </c>
      <c r="C158" s="70" t="s">
        <v>14</v>
      </c>
      <c r="D158" s="70">
        <v>213182</v>
      </c>
      <c r="E158" s="70" t="str">
        <f t="shared" si="5"/>
        <v>FS213182</v>
      </c>
      <c r="F158" s="70" t="str">
        <f t="shared" si="6"/>
        <v>900242742_FS213182</v>
      </c>
      <c r="G158" s="71">
        <v>44852.398611111108</v>
      </c>
      <c r="H158" s="71">
        <v>44914</v>
      </c>
      <c r="I158" s="72">
        <v>4796600</v>
      </c>
      <c r="J158" s="72">
        <v>4796600</v>
      </c>
      <c r="K158" s="73" t="s">
        <v>21</v>
      </c>
      <c r="L158" s="74" t="s">
        <v>46</v>
      </c>
      <c r="M158" s="74" t="e">
        <f>+VLOOKUP(E158,'[1]FACT ACUERDO DE PAGO FABILU'!$F:$O,9,0)</f>
        <v>#N/A</v>
      </c>
      <c r="N158" s="74" t="s">
        <v>47</v>
      </c>
      <c r="O158" s="70" t="s">
        <v>52</v>
      </c>
      <c r="P158" s="75">
        <v>0</v>
      </c>
      <c r="Q158" s="70"/>
      <c r="R158" s="70"/>
      <c r="S158" s="70"/>
      <c r="T158" s="70">
        <v>0</v>
      </c>
      <c r="U158" s="72">
        <v>0</v>
      </c>
      <c r="V158" s="76">
        <v>0</v>
      </c>
      <c r="W158" s="70"/>
      <c r="X158" s="71"/>
      <c r="Y158" s="72">
        <v>0</v>
      </c>
      <c r="Z158" s="70" t="s">
        <v>60</v>
      </c>
      <c r="AA158" s="71">
        <v>44852</v>
      </c>
      <c r="AB158" s="71">
        <v>45265</v>
      </c>
      <c r="AC158" s="71"/>
      <c r="AD158" s="72">
        <v>4896600</v>
      </c>
      <c r="AE158" s="72">
        <v>0</v>
      </c>
      <c r="AF158" s="72">
        <v>0</v>
      </c>
      <c r="AG158" s="72">
        <v>0</v>
      </c>
      <c r="AH158" s="72">
        <v>0</v>
      </c>
      <c r="AI158" s="72">
        <v>0</v>
      </c>
    </row>
    <row r="159" spans="1:35" s="77" customFormat="1" x14ac:dyDescent="0.15">
      <c r="A159" s="69">
        <v>900242742</v>
      </c>
      <c r="B159" s="69" t="s">
        <v>19</v>
      </c>
      <c r="C159" s="70" t="s">
        <v>14</v>
      </c>
      <c r="D159" s="70">
        <v>213814</v>
      </c>
      <c r="E159" s="70" t="str">
        <f t="shared" si="5"/>
        <v>FS213814</v>
      </c>
      <c r="F159" s="70" t="str">
        <f t="shared" si="6"/>
        <v>900242742_FS213814</v>
      </c>
      <c r="G159" s="71">
        <v>44854.44027777778</v>
      </c>
      <c r="H159" s="71">
        <v>44914</v>
      </c>
      <c r="I159" s="72">
        <v>330200</v>
      </c>
      <c r="J159" s="72">
        <v>330200</v>
      </c>
      <c r="K159" s="73" t="s">
        <v>21</v>
      </c>
      <c r="L159" s="74" t="s">
        <v>46</v>
      </c>
      <c r="M159" s="74" t="e">
        <f>+VLOOKUP(E159,'[1]FACT ACUERDO DE PAGO FABILU'!$F:$O,9,0)</f>
        <v>#N/A</v>
      </c>
      <c r="N159" s="74" t="s">
        <v>47</v>
      </c>
      <c r="O159" s="70" t="s">
        <v>52</v>
      </c>
      <c r="P159" s="75">
        <v>0</v>
      </c>
      <c r="Q159" s="70"/>
      <c r="R159" s="70"/>
      <c r="S159" s="70"/>
      <c r="T159" s="70">
        <v>0</v>
      </c>
      <c r="U159" s="72">
        <v>0</v>
      </c>
      <c r="V159" s="76">
        <v>0</v>
      </c>
      <c r="W159" s="70"/>
      <c r="X159" s="71"/>
      <c r="Y159" s="72">
        <v>0</v>
      </c>
      <c r="Z159" s="70" t="s">
        <v>60</v>
      </c>
      <c r="AA159" s="71">
        <v>44854</v>
      </c>
      <c r="AB159" s="71">
        <v>45266</v>
      </c>
      <c r="AC159" s="71"/>
      <c r="AD159" s="72">
        <v>330200</v>
      </c>
      <c r="AE159" s="72">
        <v>0</v>
      </c>
      <c r="AF159" s="72">
        <v>0</v>
      </c>
      <c r="AG159" s="72">
        <v>0</v>
      </c>
      <c r="AH159" s="72">
        <v>0</v>
      </c>
      <c r="AI159" s="72">
        <v>0</v>
      </c>
    </row>
    <row r="160" spans="1:35" s="77" customFormat="1" x14ac:dyDescent="0.15">
      <c r="A160" s="69">
        <v>900242742</v>
      </c>
      <c r="B160" s="69" t="s">
        <v>19</v>
      </c>
      <c r="C160" s="70" t="s">
        <v>14</v>
      </c>
      <c r="D160" s="70">
        <v>219490</v>
      </c>
      <c r="E160" s="70" t="str">
        <f t="shared" si="5"/>
        <v>FS219490</v>
      </c>
      <c r="F160" s="70" t="str">
        <f t="shared" si="6"/>
        <v>900242742_FS219490</v>
      </c>
      <c r="G160" s="71">
        <v>44873.650694444441</v>
      </c>
      <c r="H160" s="71">
        <v>44883</v>
      </c>
      <c r="I160" s="72">
        <v>17253611</v>
      </c>
      <c r="J160" s="72">
        <v>17253611</v>
      </c>
      <c r="K160" s="73" t="s">
        <v>21</v>
      </c>
      <c r="L160" s="74" t="s">
        <v>46</v>
      </c>
      <c r="M160" s="74" t="str">
        <f>+VLOOKUP(E160,'[1]FACT ACUERDO DE PAGO FABILU'!$F:$O,9,0)</f>
        <v>Factura devuelta</v>
      </c>
      <c r="N160" s="74" t="s">
        <v>45</v>
      </c>
      <c r="O160" s="70" t="s">
        <v>64</v>
      </c>
      <c r="P160" s="75">
        <v>0</v>
      </c>
      <c r="Q160" s="70"/>
      <c r="R160" s="70"/>
      <c r="S160" s="70"/>
      <c r="T160" s="70">
        <v>0</v>
      </c>
      <c r="U160" s="72">
        <v>0</v>
      </c>
      <c r="V160" s="76">
        <v>0</v>
      </c>
      <c r="W160" s="70"/>
      <c r="X160" s="71"/>
      <c r="Y160" s="72">
        <v>0</v>
      </c>
      <c r="Z160" s="70" t="s">
        <v>60</v>
      </c>
      <c r="AA160" s="71">
        <v>44873</v>
      </c>
      <c r="AB160" s="71">
        <v>45266</v>
      </c>
      <c r="AC160" s="71"/>
      <c r="AD160" s="72">
        <v>17253611</v>
      </c>
      <c r="AE160" s="72">
        <v>0</v>
      </c>
      <c r="AF160" s="72">
        <v>0</v>
      </c>
      <c r="AG160" s="72">
        <v>0</v>
      </c>
      <c r="AH160" s="72">
        <f>+AD160</f>
        <v>17253611</v>
      </c>
      <c r="AI160" s="72">
        <v>0</v>
      </c>
    </row>
    <row r="161" spans="1:36" s="77" customFormat="1" x14ac:dyDescent="0.15">
      <c r="A161" s="69">
        <v>900242742</v>
      </c>
      <c r="B161" s="69" t="s">
        <v>19</v>
      </c>
      <c r="C161" s="70" t="s">
        <v>14</v>
      </c>
      <c r="D161" s="70">
        <v>227052</v>
      </c>
      <c r="E161" s="70" t="str">
        <f t="shared" si="5"/>
        <v>FS227052</v>
      </c>
      <c r="F161" s="70" t="str">
        <f t="shared" si="6"/>
        <v>900242742_FS227052</v>
      </c>
      <c r="G161" s="71">
        <v>44900.484722222223</v>
      </c>
      <c r="H161" s="71">
        <v>44914</v>
      </c>
      <c r="I161" s="72">
        <v>5427140</v>
      </c>
      <c r="J161" s="72">
        <v>5427140</v>
      </c>
      <c r="K161" s="73" t="s">
        <v>21</v>
      </c>
      <c r="L161" s="74" t="s">
        <v>46</v>
      </c>
      <c r="M161" s="74" t="e">
        <f>+VLOOKUP(E161,'[1]FACT ACUERDO DE PAGO FABILU'!$F:$O,9,0)</f>
        <v>#N/A</v>
      </c>
      <c r="N161" s="74" t="s">
        <v>47</v>
      </c>
      <c r="O161" s="70" t="s">
        <v>52</v>
      </c>
      <c r="P161" s="75">
        <v>0</v>
      </c>
      <c r="Q161" s="70"/>
      <c r="R161" s="70"/>
      <c r="S161" s="70"/>
      <c r="T161" s="70">
        <v>0</v>
      </c>
      <c r="U161" s="72">
        <v>0</v>
      </c>
      <c r="V161" s="76">
        <v>0</v>
      </c>
      <c r="W161" s="70"/>
      <c r="X161" s="71"/>
      <c r="Y161" s="72">
        <v>0</v>
      </c>
      <c r="Z161" s="70" t="s">
        <v>60</v>
      </c>
      <c r="AA161" s="71">
        <v>44900</v>
      </c>
      <c r="AB161" s="71">
        <v>45272</v>
      </c>
      <c r="AC161" s="71"/>
      <c r="AD161" s="72">
        <v>5657140</v>
      </c>
      <c r="AE161" s="72">
        <v>0</v>
      </c>
      <c r="AF161" s="72">
        <v>0</v>
      </c>
      <c r="AG161" s="72">
        <v>0</v>
      </c>
      <c r="AH161" s="72">
        <v>0</v>
      </c>
      <c r="AI161" s="72">
        <v>0</v>
      </c>
    </row>
    <row r="162" spans="1:36" s="77" customFormat="1" x14ac:dyDescent="0.15">
      <c r="A162" s="69">
        <v>900242742</v>
      </c>
      <c r="B162" s="69" t="s">
        <v>19</v>
      </c>
      <c r="C162" s="70" t="s">
        <v>14</v>
      </c>
      <c r="D162" s="70">
        <v>226966</v>
      </c>
      <c r="E162" s="70" t="str">
        <f t="shared" si="5"/>
        <v>FS226966</v>
      </c>
      <c r="F162" s="70" t="str">
        <f t="shared" si="6"/>
        <v>900242742_FS226966</v>
      </c>
      <c r="G162" s="71">
        <v>44900.420138888891</v>
      </c>
      <c r="H162" s="71">
        <v>44912</v>
      </c>
      <c r="I162" s="72">
        <v>9966855</v>
      </c>
      <c r="J162" s="72">
        <v>9966855</v>
      </c>
      <c r="K162" s="73" t="s">
        <v>21</v>
      </c>
      <c r="L162" s="74" t="s">
        <v>46</v>
      </c>
      <c r="M162" s="74" t="str">
        <f>+VLOOKUP(E162,'[1]FACT ACUERDO DE PAGO FABILU'!$F:$O,9,0)</f>
        <v>Factura devuelta</v>
      </c>
      <c r="N162" s="74" t="s">
        <v>45</v>
      </c>
      <c r="O162" s="70" t="s">
        <v>64</v>
      </c>
      <c r="P162" s="75">
        <v>0</v>
      </c>
      <c r="Q162" s="70"/>
      <c r="R162" s="70"/>
      <c r="S162" s="70"/>
      <c r="T162" s="70">
        <v>0</v>
      </c>
      <c r="U162" s="72">
        <v>0</v>
      </c>
      <c r="V162" s="76">
        <v>0</v>
      </c>
      <c r="W162" s="70"/>
      <c r="X162" s="71"/>
      <c r="Y162" s="72">
        <v>0</v>
      </c>
      <c r="Z162" s="70" t="s">
        <v>60</v>
      </c>
      <c r="AA162" s="71">
        <v>44900</v>
      </c>
      <c r="AB162" s="71">
        <v>45266</v>
      </c>
      <c r="AC162" s="71"/>
      <c r="AD162" s="72">
        <v>9966855</v>
      </c>
      <c r="AE162" s="72">
        <v>0</v>
      </c>
      <c r="AF162" s="72">
        <v>0</v>
      </c>
      <c r="AG162" s="72">
        <v>0</v>
      </c>
      <c r="AH162" s="72">
        <f t="shared" ref="AH162:AH163" si="8">+AD162</f>
        <v>9966855</v>
      </c>
      <c r="AI162" s="72">
        <v>0</v>
      </c>
    </row>
    <row r="163" spans="1:36" s="77" customFormat="1" x14ac:dyDescent="0.15">
      <c r="A163" s="69">
        <v>900242742</v>
      </c>
      <c r="B163" s="69" t="s">
        <v>19</v>
      </c>
      <c r="C163" s="70" t="s">
        <v>14</v>
      </c>
      <c r="D163" s="70">
        <v>220909</v>
      </c>
      <c r="E163" s="70" t="str">
        <f t="shared" si="5"/>
        <v>FS220909</v>
      </c>
      <c r="F163" s="70" t="str">
        <f t="shared" si="6"/>
        <v>900242742_FS220909</v>
      </c>
      <c r="G163" s="71">
        <v>44880.379861111112</v>
      </c>
      <c r="H163" s="71">
        <v>44912</v>
      </c>
      <c r="I163" s="72">
        <v>2202571</v>
      </c>
      <c r="J163" s="72">
        <v>2202571</v>
      </c>
      <c r="K163" s="73" t="s">
        <v>21</v>
      </c>
      <c r="L163" s="74" t="s">
        <v>46</v>
      </c>
      <c r="M163" s="74" t="str">
        <f>+VLOOKUP(E163,'[1]FACT ACUERDO DE PAGO FABILU'!$F:$O,9,0)</f>
        <v>Factura devuelta</v>
      </c>
      <c r="N163" s="74" t="s">
        <v>45</v>
      </c>
      <c r="O163" s="70" t="s">
        <v>64</v>
      </c>
      <c r="P163" s="75">
        <v>0</v>
      </c>
      <c r="Q163" s="70"/>
      <c r="R163" s="70"/>
      <c r="S163" s="70"/>
      <c r="T163" s="70">
        <v>0</v>
      </c>
      <c r="U163" s="72">
        <v>0</v>
      </c>
      <c r="V163" s="76">
        <v>0</v>
      </c>
      <c r="W163" s="70"/>
      <c r="X163" s="71"/>
      <c r="Y163" s="72">
        <v>0</v>
      </c>
      <c r="Z163" s="70" t="s">
        <v>60</v>
      </c>
      <c r="AA163" s="71">
        <v>44880</v>
      </c>
      <c r="AB163" s="71">
        <v>45265</v>
      </c>
      <c r="AC163" s="71"/>
      <c r="AD163" s="72">
        <v>2202571</v>
      </c>
      <c r="AE163" s="72">
        <v>0</v>
      </c>
      <c r="AF163" s="72">
        <v>0</v>
      </c>
      <c r="AG163" s="72">
        <v>0</v>
      </c>
      <c r="AH163" s="72">
        <f t="shared" si="8"/>
        <v>2202571</v>
      </c>
      <c r="AI163" s="72">
        <v>0</v>
      </c>
    </row>
    <row r="164" spans="1:36" s="77" customFormat="1" x14ac:dyDescent="0.15">
      <c r="A164" s="69">
        <v>900242742</v>
      </c>
      <c r="B164" s="69" t="s">
        <v>19</v>
      </c>
      <c r="C164" s="70" t="s">
        <v>14</v>
      </c>
      <c r="D164" s="70">
        <v>233882</v>
      </c>
      <c r="E164" s="70" t="str">
        <f t="shared" si="5"/>
        <v>FS233882</v>
      </c>
      <c r="F164" s="70" t="str">
        <f t="shared" si="6"/>
        <v>900242742_FS233882</v>
      </c>
      <c r="G164" s="71">
        <v>44939.461111111108</v>
      </c>
      <c r="H164" s="71">
        <v>44995</v>
      </c>
      <c r="I164" s="72">
        <v>50650223</v>
      </c>
      <c r="J164" s="72">
        <v>50650223</v>
      </c>
      <c r="K164" s="73" t="s">
        <v>21</v>
      </c>
      <c r="L164" s="74" t="s">
        <v>46</v>
      </c>
      <c r="M164" s="74" t="e">
        <f>+VLOOKUP(E164,'[1]FACT ACUERDO DE PAGO FABILU'!$F:$O,9,0)</f>
        <v>#N/A</v>
      </c>
      <c r="N164" s="74" t="s">
        <v>47</v>
      </c>
      <c r="O164" s="70" t="s">
        <v>52</v>
      </c>
      <c r="P164" s="75">
        <v>0</v>
      </c>
      <c r="Q164" s="70"/>
      <c r="R164" s="70"/>
      <c r="S164" s="70"/>
      <c r="T164" s="70">
        <v>0</v>
      </c>
      <c r="U164" s="72">
        <v>0</v>
      </c>
      <c r="V164" s="76">
        <v>0</v>
      </c>
      <c r="W164" s="70"/>
      <c r="X164" s="71"/>
      <c r="Y164" s="72">
        <v>0</v>
      </c>
      <c r="Z164" s="70" t="s">
        <v>60</v>
      </c>
      <c r="AA164" s="71">
        <v>44939</v>
      </c>
      <c r="AB164" s="71">
        <v>45266</v>
      </c>
      <c r="AC164" s="71"/>
      <c r="AD164" s="72">
        <v>50923147</v>
      </c>
      <c r="AE164" s="72">
        <v>0</v>
      </c>
      <c r="AF164" s="72">
        <v>0</v>
      </c>
      <c r="AG164" s="72">
        <v>0</v>
      </c>
      <c r="AH164" s="72">
        <v>0</v>
      </c>
      <c r="AI164" s="72">
        <v>0</v>
      </c>
    </row>
    <row r="165" spans="1:36" s="77" customFormat="1" x14ac:dyDescent="0.15">
      <c r="A165" s="69">
        <v>900242742</v>
      </c>
      <c r="B165" s="69" t="s">
        <v>19</v>
      </c>
      <c r="C165" s="70" t="s">
        <v>14</v>
      </c>
      <c r="D165" s="70">
        <v>230036</v>
      </c>
      <c r="E165" s="70" t="str">
        <f t="shared" si="5"/>
        <v>FS230036</v>
      </c>
      <c r="F165" s="70" t="str">
        <f t="shared" si="6"/>
        <v>900242742_FS230036</v>
      </c>
      <c r="G165" s="71">
        <v>44928.668749999997</v>
      </c>
      <c r="H165" s="71">
        <v>44931</v>
      </c>
      <c r="I165" s="72">
        <v>12323249</v>
      </c>
      <c r="J165" s="72">
        <v>12323249</v>
      </c>
      <c r="K165" s="73" t="s">
        <v>21</v>
      </c>
      <c r="L165" s="74" t="s">
        <v>46</v>
      </c>
      <c r="M165" s="74" t="e">
        <f>+VLOOKUP(E165,'[1]FACT ACUERDO DE PAGO FABILU'!$F:$O,9,0)</f>
        <v>#N/A</v>
      </c>
      <c r="N165" s="74" t="s">
        <v>47</v>
      </c>
      <c r="O165" s="70" t="s">
        <v>52</v>
      </c>
      <c r="P165" s="75">
        <v>0</v>
      </c>
      <c r="Q165" s="70"/>
      <c r="R165" s="70"/>
      <c r="S165" s="70"/>
      <c r="T165" s="70">
        <v>0</v>
      </c>
      <c r="U165" s="72">
        <v>0</v>
      </c>
      <c r="V165" s="76">
        <v>0</v>
      </c>
      <c r="W165" s="70"/>
      <c r="X165" s="71"/>
      <c r="Y165" s="72">
        <v>0</v>
      </c>
      <c r="Z165" s="70" t="s">
        <v>60</v>
      </c>
      <c r="AA165" s="71">
        <v>44928</v>
      </c>
      <c r="AB165" s="71">
        <v>45266</v>
      </c>
      <c r="AC165" s="71"/>
      <c r="AD165" s="72">
        <v>12323249</v>
      </c>
      <c r="AE165" s="72">
        <v>0</v>
      </c>
      <c r="AF165" s="72">
        <v>0</v>
      </c>
      <c r="AG165" s="72">
        <v>0</v>
      </c>
      <c r="AH165" s="72">
        <v>0</v>
      </c>
      <c r="AI165" s="72">
        <v>0</v>
      </c>
    </row>
    <row r="166" spans="1:36" s="77" customFormat="1" x14ac:dyDescent="0.15">
      <c r="A166" s="69">
        <v>900242742</v>
      </c>
      <c r="B166" s="69" t="s">
        <v>19</v>
      </c>
      <c r="C166" s="70" t="s">
        <v>14</v>
      </c>
      <c r="D166" s="70">
        <v>231640</v>
      </c>
      <c r="E166" s="70" t="str">
        <f t="shared" si="5"/>
        <v>FS231640</v>
      </c>
      <c r="F166" s="70" t="str">
        <f t="shared" si="6"/>
        <v>900242742_FS231640</v>
      </c>
      <c r="G166" s="71">
        <v>44931.559027777781</v>
      </c>
      <c r="H166" s="71">
        <v>44936</v>
      </c>
      <c r="I166" s="72">
        <v>7048035</v>
      </c>
      <c r="J166" s="72">
        <v>7048035</v>
      </c>
      <c r="K166" s="73" t="s">
        <v>21</v>
      </c>
      <c r="L166" s="74" t="s">
        <v>46</v>
      </c>
      <c r="M166" s="74" t="e">
        <f>+VLOOKUP(E166,'[1]FACT ACUERDO DE PAGO FABILU'!$F:$O,9,0)</f>
        <v>#N/A</v>
      </c>
      <c r="N166" s="74" t="s">
        <v>47</v>
      </c>
      <c r="O166" s="70" t="s">
        <v>52</v>
      </c>
      <c r="P166" s="75">
        <v>0</v>
      </c>
      <c r="Q166" s="70"/>
      <c r="R166" s="70"/>
      <c r="S166" s="70"/>
      <c r="T166" s="70">
        <v>0</v>
      </c>
      <c r="U166" s="72">
        <v>0</v>
      </c>
      <c r="V166" s="76">
        <v>0</v>
      </c>
      <c r="W166" s="70"/>
      <c r="X166" s="71"/>
      <c r="Y166" s="72">
        <v>0</v>
      </c>
      <c r="Z166" s="70" t="s">
        <v>60</v>
      </c>
      <c r="AA166" s="71">
        <v>44931</v>
      </c>
      <c r="AB166" s="71">
        <v>45266</v>
      </c>
      <c r="AC166" s="71"/>
      <c r="AD166" s="72">
        <v>7048035</v>
      </c>
      <c r="AE166" s="72">
        <v>0</v>
      </c>
      <c r="AF166" s="72">
        <v>0</v>
      </c>
      <c r="AG166" s="72">
        <v>0</v>
      </c>
      <c r="AH166" s="72">
        <v>0</v>
      </c>
      <c r="AI166" s="72">
        <v>0</v>
      </c>
    </row>
    <row r="167" spans="1:36" s="77" customFormat="1" x14ac:dyDescent="0.15">
      <c r="A167" s="69">
        <v>900242742</v>
      </c>
      <c r="B167" s="69" t="s">
        <v>19</v>
      </c>
      <c r="C167" s="70" t="s">
        <v>14</v>
      </c>
      <c r="D167" s="70">
        <v>254275</v>
      </c>
      <c r="E167" s="70" t="str">
        <f t="shared" si="5"/>
        <v>FS254275</v>
      </c>
      <c r="F167" s="70" t="str">
        <f t="shared" si="6"/>
        <v>900242742_FS254275</v>
      </c>
      <c r="G167" s="71">
        <v>45020.4</v>
      </c>
      <c r="H167" s="71">
        <v>45036</v>
      </c>
      <c r="I167" s="72">
        <v>1494589</v>
      </c>
      <c r="J167" s="72">
        <v>1494589</v>
      </c>
      <c r="K167" s="73" t="s">
        <v>21</v>
      </c>
      <c r="L167" s="74" t="s">
        <v>46</v>
      </c>
      <c r="M167" s="74" t="e">
        <f>+VLOOKUP(E167,'[1]FACT ACUERDO DE PAGO FABILU'!$F:$O,9,0)</f>
        <v>#N/A</v>
      </c>
      <c r="N167" s="74" t="s">
        <v>47</v>
      </c>
      <c r="O167" s="70" t="s">
        <v>52</v>
      </c>
      <c r="P167" s="75">
        <v>0</v>
      </c>
      <c r="Q167" s="70"/>
      <c r="R167" s="70"/>
      <c r="S167" s="70"/>
      <c r="T167" s="70">
        <v>0</v>
      </c>
      <c r="U167" s="72">
        <v>0</v>
      </c>
      <c r="V167" s="76">
        <v>0</v>
      </c>
      <c r="W167" s="70"/>
      <c r="X167" s="71"/>
      <c r="Y167" s="72">
        <v>0</v>
      </c>
      <c r="Z167" s="70" t="s">
        <v>60</v>
      </c>
      <c r="AA167" s="71">
        <v>45020</v>
      </c>
      <c r="AB167" s="71">
        <v>45264</v>
      </c>
      <c r="AC167" s="71"/>
      <c r="AD167" s="72">
        <v>1494589</v>
      </c>
      <c r="AE167" s="72">
        <v>0</v>
      </c>
      <c r="AF167" s="72">
        <v>0</v>
      </c>
      <c r="AG167" s="72">
        <v>0</v>
      </c>
      <c r="AH167" s="72">
        <v>0</v>
      </c>
      <c r="AI167" s="72">
        <v>0</v>
      </c>
    </row>
    <row r="168" spans="1:36" s="77" customFormat="1" x14ac:dyDescent="0.15">
      <c r="A168" s="69">
        <v>900242742</v>
      </c>
      <c r="B168" s="69" t="s">
        <v>19</v>
      </c>
      <c r="C168" s="70" t="s">
        <v>14</v>
      </c>
      <c r="D168" s="70">
        <v>229737</v>
      </c>
      <c r="E168" s="70" t="str">
        <f t="shared" si="5"/>
        <v>FS229737</v>
      </c>
      <c r="F168" s="70" t="str">
        <f t="shared" si="6"/>
        <v>900242742_FS229737</v>
      </c>
      <c r="G168" s="71">
        <v>44928.450694444444</v>
      </c>
      <c r="H168" s="71">
        <v>44931</v>
      </c>
      <c r="I168" s="72">
        <v>49715747</v>
      </c>
      <c r="J168" s="72">
        <v>49715747</v>
      </c>
      <c r="K168" s="73" t="s">
        <v>21</v>
      </c>
      <c r="L168" s="74" t="s">
        <v>46</v>
      </c>
      <c r="M168" s="74" t="e">
        <f>+VLOOKUP(E168,'[1]FACT ACUERDO DE PAGO FABILU'!$F:$O,9,0)</f>
        <v>#N/A</v>
      </c>
      <c r="N168" s="74" t="s">
        <v>47</v>
      </c>
      <c r="O168" s="70" t="s">
        <v>52</v>
      </c>
      <c r="P168" s="75">
        <v>0</v>
      </c>
      <c r="Q168" s="70"/>
      <c r="R168" s="70"/>
      <c r="S168" s="70"/>
      <c r="T168" s="70">
        <v>0</v>
      </c>
      <c r="U168" s="72">
        <v>0</v>
      </c>
      <c r="V168" s="76">
        <v>0</v>
      </c>
      <c r="W168" s="70"/>
      <c r="X168" s="71"/>
      <c r="Y168" s="72">
        <v>0</v>
      </c>
      <c r="Z168" s="70" t="s">
        <v>60</v>
      </c>
      <c r="AA168" s="71">
        <v>44928</v>
      </c>
      <c r="AB168" s="71">
        <v>45266</v>
      </c>
      <c r="AC168" s="71"/>
      <c r="AD168" s="72">
        <v>49715747</v>
      </c>
      <c r="AE168" s="72">
        <v>0</v>
      </c>
      <c r="AF168" s="72">
        <v>0</v>
      </c>
      <c r="AG168" s="72">
        <v>0</v>
      </c>
      <c r="AH168" s="72">
        <v>0</v>
      </c>
      <c r="AI168" s="72">
        <v>0</v>
      </c>
    </row>
    <row r="169" spans="1:36" s="77" customFormat="1" x14ac:dyDescent="0.15">
      <c r="A169" s="69">
        <v>900242742</v>
      </c>
      <c r="B169" s="69" t="s">
        <v>19</v>
      </c>
      <c r="C169" s="70" t="s">
        <v>14</v>
      </c>
      <c r="D169" s="70">
        <v>236331</v>
      </c>
      <c r="E169" s="70" t="str">
        <f t="shared" si="5"/>
        <v>FS236331</v>
      </c>
      <c r="F169" s="70" t="str">
        <f t="shared" si="6"/>
        <v>900242742_FS236331</v>
      </c>
      <c r="G169" s="71">
        <v>44949.629861111112</v>
      </c>
      <c r="H169" s="71">
        <v>44973</v>
      </c>
      <c r="I169" s="72">
        <v>2204137</v>
      </c>
      <c r="J169" s="72">
        <v>2204137</v>
      </c>
      <c r="K169" s="73" t="s">
        <v>21</v>
      </c>
      <c r="L169" s="74" t="s">
        <v>46</v>
      </c>
      <c r="M169" s="74" t="e">
        <f>+VLOOKUP(E169,'[1]FACT ACUERDO DE PAGO FABILU'!$F:$O,9,0)</f>
        <v>#N/A</v>
      </c>
      <c r="N169" s="74" t="s">
        <v>47</v>
      </c>
      <c r="O169" s="70" t="s">
        <v>52</v>
      </c>
      <c r="P169" s="75">
        <v>0</v>
      </c>
      <c r="Q169" s="70"/>
      <c r="R169" s="70"/>
      <c r="S169" s="70"/>
      <c r="T169" s="70">
        <v>0</v>
      </c>
      <c r="U169" s="72">
        <v>0</v>
      </c>
      <c r="V169" s="76">
        <v>0</v>
      </c>
      <c r="W169" s="70"/>
      <c r="X169" s="71"/>
      <c r="Y169" s="72">
        <v>0</v>
      </c>
      <c r="Z169" s="70" t="s">
        <v>60</v>
      </c>
      <c r="AA169" s="71">
        <v>44949</v>
      </c>
      <c r="AB169" s="71">
        <v>45266</v>
      </c>
      <c r="AC169" s="71"/>
      <c r="AD169" s="72">
        <v>2508720</v>
      </c>
      <c r="AE169" s="72">
        <v>0</v>
      </c>
      <c r="AF169" s="72">
        <v>0</v>
      </c>
      <c r="AG169" s="72">
        <v>0</v>
      </c>
      <c r="AH169" s="72">
        <v>0</v>
      </c>
      <c r="AI169" s="72">
        <v>0</v>
      </c>
    </row>
    <row r="170" spans="1:36" s="77" customFormat="1" x14ac:dyDescent="0.15">
      <c r="A170" s="69">
        <v>900242742</v>
      </c>
      <c r="B170" s="69" t="s">
        <v>19</v>
      </c>
      <c r="C170" s="70" t="s">
        <v>14</v>
      </c>
      <c r="D170" s="70">
        <v>251925</v>
      </c>
      <c r="E170" s="70" t="str">
        <f t="shared" si="5"/>
        <v>FS251925</v>
      </c>
      <c r="F170" s="70" t="str">
        <f t="shared" si="6"/>
        <v>900242742_FS251925</v>
      </c>
      <c r="G170" s="71">
        <v>45008.496527777781</v>
      </c>
      <c r="H170" s="71">
        <v>45035</v>
      </c>
      <c r="I170" s="72">
        <v>139428792</v>
      </c>
      <c r="J170" s="72">
        <v>139428792</v>
      </c>
      <c r="K170" s="73" t="s">
        <v>21</v>
      </c>
      <c r="L170" s="74" t="s">
        <v>46</v>
      </c>
      <c r="M170" s="74" t="e">
        <f>+VLOOKUP(E170,'[1]FACT ACUERDO DE PAGO FABILU'!$F:$O,9,0)</f>
        <v>#N/A</v>
      </c>
      <c r="N170" s="74" t="s">
        <v>47</v>
      </c>
      <c r="O170" s="70" t="s">
        <v>52</v>
      </c>
      <c r="P170" s="75">
        <v>0</v>
      </c>
      <c r="Q170" s="70"/>
      <c r="R170" s="70"/>
      <c r="S170" s="70"/>
      <c r="T170" s="70">
        <v>0</v>
      </c>
      <c r="U170" s="72">
        <v>0</v>
      </c>
      <c r="V170" s="76">
        <v>0</v>
      </c>
      <c r="W170" s="70"/>
      <c r="X170" s="71"/>
      <c r="Y170" s="72">
        <v>0</v>
      </c>
      <c r="Z170" s="70" t="s">
        <v>60</v>
      </c>
      <c r="AA170" s="71">
        <v>45008</v>
      </c>
      <c r="AB170" s="71">
        <v>45272</v>
      </c>
      <c r="AC170" s="71"/>
      <c r="AD170" s="72">
        <v>139428792</v>
      </c>
      <c r="AE170" s="72">
        <v>0</v>
      </c>
      <c r="AF170" s="72">
        <v>0</v>
      </c>
      <c r="AG170" s="72">
        <v>0</v>
      </c>
      <c r="AH170" s="72">
        <v>0</v>
      </c>
      <c r="AI170" s="72">
        <v>0</v>
      </c>
    </row>
    <row r="171" spans="1:36" s="77" customFormat="1" x14ac:dyDescent="0.15">
      <c r="A171" s="69">
        <v>900242742</v>
      </c>
      <c r="B171" s="69" t="s">
        <v>19</v>
      </c>
      <c r="C171" s="70" t="s">
        <v>14</v>
      </c>
      <c r="D171" s="70">
        <v>239153</v>
      </c>
      <c r="E171" s="70" t="str">
        <f t="shared" si="5"/>
        <v>FS239153</v>
      </c>
      <c r="F171" s="70" t="str">
        <f t="shared" si="6"/>
        <v>900242742_FS239153</v>
      </c>
      <c r="G171" s="71">
        <v>44960.570138888892</v>
      </c>
      <c r="H171" s="71">
        <v>44979</v>
      </c>
      <c r="I171" s="72">
        <v>44262221</v>
      </c>
      <c r="J171" s="72">
        <v>44262221</v>
      </c>
      <c r="K171" s="73" t="s">
        <v>21</v>
      </c>
      <c r="L171" s="74" t="s">
        <v>46</v>
      </c>
      <c r="M171" s="74" t="e">
        <f>+VLOOKUP(E171,'[1]FACT ACUERDO DE PAGO FABILU'!$F:$O,9,0)</f>
        <v>#N/A</v>
      </c>
      <c r="N171" s="74" t="s">
        <v>47</v>
      </c>
      <c r="O171" s="70" t="s">
        <v>52</v>
      </c>
      <c r="P171" s="75">
        <v>0</v>
      </c>
      <c r="Q171" s="70"/>
      <c r="R171" s="70"/>
      <c r="S171" s="70"/>
      <c r="T171" s="70">
        <v>0</v>
      </c>
      <c r="U171" s="72">
        <v>0</v>
      </c>
      <c r="V171" s="76">
        <v>0</v>
      </c>
      <c r="W171" s="70"/>
      <c r="X171" s="71"/>
      <c r="Y171" s="72">
        <v>0</v>
      </c>
      <c r="Z171" s="70" t="s">
        <v>60</v>
      </c>
      <c r="AA171" s="71">
        <v>44960</v>
      </c>
      <c r="AB171" s="71">
        <v>45272</v>
      </c>
      <c r="AC171" s="71"/>
      <c r="AD171" s="72">
        <v>44262221</v>
      </c>
      <c r="AE171" s="72">
        <v>0</v>
      </c>
      <c r="AF171" s="72">
        <v>0</v>
      </c>
      <c r="AG171" s="72">
        <v>0</v>
      </c>
      <c r="AH171" s="72">
        <v>0</v>
      </c>
      <c r="AI171" s="72">
        <v>0</v>
      </c>
    </row>
    <row r="172" spans="1:36" s="77" customFormat="1" x14ac:dyDescent="0.15">
      <c r="A172" s="69">
        <v>900242742</v>
      </c>
      <c r="B172" s="69" t="s">
        <v>19</v>
      </c>
      <c r="C172" s="70" t="s">
        <v>14</v>
      </c>
      <c r="D172" s="70">
        <v>236201</v>
      </c>
      <c r="E172" s="70" t="str">
        <f t="shared" si="5"/>
        <v>FS236201</v>
      </c>
      <c r="F172" s="70" t="str">
        <f t="shared" si="6"/>
        <v>900242742_FS236201</v>
      </c>
      <c r="G172" s="71">
        <v>44949.370833333334</v>
      </c>
      <c r="H172" s="71">
        <v>44973</v>
      </c>
      <c r="I172" s="72">
        <v>893848</v>
      </c>
      <c r="J172" s="72">
        <v>893848</v>
      </c>
      <c r="K172" s="73" t="s">
        <v>21</v>
      </c>
      <c r="L172" s="74" t="s">
        <v>46</v>
      </c>
      <c r="M172" s="74" t="e">
        <f>+VLOOKUP(E172,'[1]FACT ACUERDO DE PAGO FABILU'!$F:$O,9,0)</f>
        <v>#N/A</v>
      </c>
      <c r="N172" s="74" t="s">
        <v>47</v>
      </c>
      <c r="O172" s="70" t="s">
        <v>52</v>
      </c>
      <c r="P172" s="75">
        <v>0</v>
      </c>
      <c r="Q172" s="70"/>
      <c r="R172" s="70"/>
      <c r="S172" s="70"/>
      <c r="T172" s="70">
        <v>0</v>
      </c>
      <c r="U172" s="72">
        <v>0</v>
      </c>
      <c r="V172" s="76">
        <v>0</v>
      </c>
      <c r="W172" s="70"/>
      <c r="X172" s="71"/>
      <c r="Y172" s="72">
        <v>0</v>
      </c>
      <c r="Z172" s="70" t="s">
        <v>60</v>
      </c>
      <c r="AA172" s="71">
        <v>44949</v>
      </c>
      <c r="AB172" s="71">
        <v>45266</v>
      </c>
      <c r="AC172" s="71"/>
      <c r="AD172" s="72">
        <v>893848</v>
      </c>
      <c r="AE172" s="72">
        <v>0</v>
      </c>
      <c r="AF172" s="72">
        <v>0</v>
      </c>
      <c r="AG172" s="72">
        <v>0</v>
      </c>
      <c r="AH172" s="72">
        <v>0</v>
      </c>
      <c r="AI172" s="72">
        <v>0</v>
      </c>
    </row>
    <row r="173" spans="1:36" s="77" customFormat="1" x14ac:dyDescent="0.15">
      <c r="A173" s="69">
        <v>900242742</v>
      </c>
      <c r="B173" s="69" t="s">
        <v>19</v>
      </c>
      <c r="C173" s="70" t="s">
        <v>14</v>
      </c>
      <c r="D173" s="70">
        <v>237873</v>
      </c>
      <c r="E173" s="70" t="str">
        <f t="shared" si="5"/>
        <v>FS237873</v>
      </c>
      <c r="F173" s="70" t="str">
        <f t="shared" si="6"/>
        <v>900242742_FS237873</v>
      </c>
      <c r="G173" s="71">
        <v>44956.668749999997</v>
      </c>
      <c r="H173" s="71">
        <v>44973</v>
      </c>
      <c r="I173" s="72">
        <v>12262494</v>
      </c>
      <c r="J173" s="72">
        <v>12262494</v>
      </c>
      <c r="K173" s="73" t="s">
        <v>21</v>
      </c>
      <c r="L173" s="74" t="s">
        <v>46</v>
      </c>
      <c r="M173" s="74" t="e">
        <f>+VLOOKUP(E173,'[1]FACT ACUERDO DE PAGO FABILU'!$F:$O,9,0)</f>
        <v>#N/A</v>
      </c>
      <c r="N173" s="74" t="s">
        <v>47</v>
      </c>
      <c r="O173" s="70" t="s">
        <v>52</v>
      </c>
      <c r="P173" s="75">
        <v>0</v>
      </c>
      <c r="Q173" s="70"/>
      <c r="R173" s="70"/>
      <c r="S173" s="70"/>
      <c r="T173" s="70">
        <v>0</v>
      </c>
      <c r="U173" s="72">
        <v>0</v>
      </c>
      <c r="V173" s="76">
        <v>0</v>
      </c>
      <c r="W173" s="70"/>
      <c r="X173" s="71"/>
      <c r="Y173" s="72">
        <v>0</v>
      </c>
      <c r="Z173" s="70" t="s">
        <v>60</v>
      </c>
      <c r="AA173" s="71">
        <v>44956</v>
      </c>
      <c r="AB173" s="71">
        <v>45266</v>
      </c>
      <c r="AC173" s="71"/>
      <c r="AD173" s="72">
        <v>12262494</v>
      </c>
      <c r="AE173" s="72">
        <v>0</v>
      </c>
      <c r="AF173" s="72">
        <v>0</v>
      </c>
      <c r="AG173" s="72">
        <v>0</v>
      </c>
      <c r="AH173" s="72">
        <v>0</v>
      </c>
      <c r="AI173" s="72">
        <v>0</v>
      </c>
    </row>
    <row r="174" spans="1:36" s="77" customFormat="1" x14ac:dyDescent="0.15">
      <c r="A174" s="69">
        <v>900242742</v>
      </c>
      <c r="B174" s="69" t="s">
        <v>19</v>
      </c>
      <c r="C174" s="70" t="s">
        <v>14</v>
      </c>
      <c r="D174" s="70">
        <v>241079</v>
      </c>
      <c r="E174" s="70" t="str">
        <f t="shared" si="5"/>
        <v>FS241079</v>
      </c>
      <c r="F174" s="70" t="str">
        <f t="shared" si="6"/>
        <v>900242742_FS241079</v>
      </c>
      <c r="G174" s="71">
        <v>44967.265972222223</v>
      </c>
      <c r="H174" s="71">
        <v>44977</v>
      </c>
      <c r="I174" s="72">
        <v>11192872</v>
      </c>
      <c r="J174" s="72">
        <v>11192872</v>
      </c>
      <c r="K174" s="73" t="s">
        <v>21</v>
      </c>
      <c r="L174" s="74" t="s">
        <v>46</v>
      </c>
      <c r="M174" s="74" t="e">
        <f>+VLOOKUP(E174,'[1]FACT ACUERDO DE PAGO FABILU'!$F:$O,9,0)</f>
        <v>#N/A</v>
      </c>
      <c r="N174" s="74" t="s">
        <v>47</v>
      </c>
      <c r="O174" s="70" t="s">
        <v>52</v>
      </c>
      <c r="P174" s="75">
        <v>0</v>
      </c>
      <c r="Q174" s="70"/>
      <c r="R174" s="70"/>
      <c r="S174" s="70"/>
      <c r="T174" s="70">
        <v>0</v>
      </c>
      <c r="U174" s="72">
        <v>0</v>
      </c>
      <c r="V174" s="76">
        <v>0</v>
      </c>
      <c r="W174" s="70"/>
      <c r="X174" s="71"/>
      <c r="Y174" s="72">
        <v>0</v>
      </c>
      <c r="Z174" s="70" t="s">
        <v>60</v>
      </c>
      <c r="AA174" s="71">
        <v>44967</v>
      </c>
      <c r="AB174" s="71">
        <v>45266</v>
      </c>
      <c r="AC174" s="71"/>
      <c r="AD174" s="72">
        <v>11192872</v>
      </c>
      <c r="AE174" s="72">
        <v>0</v>
      </c>
      <c r="AF174" s="72">
        <v>0</v>
      </c>
      <c r="AG174" s="72">
        <v>0</v>
      </c>
      <c r="AH174" s="72">
        <v>0</v>
      </c>
      <c r="AI174" s="72">
        <v>0</v>
      </c>
      <c r="AJ174" s="78"/>
    </row>
    <row r="175" spans="1:36" s="77" customFormat="1" x14ac:dyDescent="0.15">
      <c r="A175" s="69">
        <v>900242742</v>
      </c>
      <c r="B175" s="69" t="s">
        <v>19</v>
      </c>
      <c r="C175" s="70" t="s">
        <v>14</v>
      </c>
      <c r="D175" s="70">
        <v>246398</v>
      </c>
      <c r="E175" s="70" t="str">
        <f t="shared" si="5"/>
        <v>FS246398</v>
      </c>
      <c r="F175" s="70" t="str">
        <f t="shared" si="6"/>
        <v>900242742_FS246398</v>
      </c>
      <c r="G175" s="71">
        <v>44985.546527777777</v>
      </c>
      <c r="H175" s="71">
        <v>44995</v>
      </c>
      <c r="I175" s="72">
        <v>50062545</v>
      </c>
      <c r="J175" s="72">
        <v>50062545</v>
      </c>
      <c r="K175" s="73" t="s">
        <v>21</v>
      </c>
      <c r="L175" s="74" t="s">
        <v>46</v>
      </c>
      <c r="M175" s="74" t="e">
        <f>+VLOOKUP(E175,'[1]FACT ACUERDO DE PAGO FABILU'!$F:$O,9,0)</f>
        <v>#N/A</v>
      </c>
      <c r="N175" s="74" t="s">
        <v>47</v>
      </c>
      <c r="O175" s="70" t="s">
        <v>52</v>
      </c>
      <c r="P175" s="75">
        <v>0</v>
      </c>
      <c r="Q175" s="70"/>
      <c r="R175" s="70"/>
      <c r="S175" s="70"/>
      <c r="T175" s="70">
        <v>0</v>
      </c>
      <c r="U175" s="72">
        <v>0</v>
      </c>
      <c r="V175" s="76">
        <v>0</v>
      </c>
      <c r="W175" s="70"/>
      <c r="X175" s="71"/>
      <c r="Y175" s="72">
        <v>0</v>
      </c>
      <c r="Z175" s="70" t="s">
        <v>60</v>
      </c>
      <c r="AA175" s="71">
        <v>44985</v>
      </c>
      <c r="AB175" s="71">
        <v>45266</v>
      </c>
      <c r="AC175" s="71"/>
      <c r="AD175" s="72">
        <v>50062545</v>
      </c>
      <c r="AE175" s="72">
        <v>0</v>
      </c>
      <c r="AF175" s="72">
        <v>0</v>
      </c>
      <c r="AG175" s="72">
        <v>0</v>
      </c>
      <c r="AH175" s="72">
        <v>0</v>
      </c>
      <c r="AI175" s="72">
        <v>0</v>
      </c>
      <c r="AJ175" s="78"/>
    </row>
    <row r="176" spans="1:36" s="77" customFormat="1" x14ac:dyDescent="0.15">
      <c r="A176" s="69">
        <v>900242742</v>
      </c>
      <c r="B176" s="69" t="s">
        <v>19</v>
      </c>
      <c r="C176" s="70" t="s">
        <v>14</v>
      </c>
      <c r="D176" s="70">
        <v>243906</v>
      </c>
      <c r="E176" s="70" t="str">
        <f t="shared" si="5"/>
        <v>FS243906</v>
      </c>
      <c r="F176" s="70" t="str">
        <f t="shared" si="6"/>
        <v>900242742_FS243906</v>
      </c>
      <c r="G176" s="71">
        <v>44977.460416666669</v>
      </c>
      <c r="H176" s="71">
        <v>44995</v>
      </c>
      <c r="I176" s="72">
        <v>1101724</v>
      </c>
      <c r="J176" s="72">
        <v>1101724</v>
      </c>
      <c r="K176" s="73" t="s">
        <v>21</v>
      </c>
      <c r="L176" s="74" t="s">
        <v>46</v>
      </c>
      <c r="M176" s="74" t="e">
        <f>+VLOOKUP(E176,'[1]FACT ACUERDO DE PAGO FABILU'!$F:$O,9,0)</f>
        <v>#N/A</v>
      </c>
      <c r="N176" s="74" t="s">
        <v>47</v>
      </c>
      <c r="O176" s="70" t="s">
        <v>52</v>
      </c>
      <c r="P176" s="75">
        <v>0</v>
      </c>
      <c r="Q176" s="70"/>
      <c r="R176" s="70"/>
      <c r="S176" s="70"/>
      <c r="T176" s="70">
        <v>0</v>
      </c>
      <c r="U176" s="72">
        <v>0</v>
      </c>
      <c r="V176" s="76">
        <v>0</v>
      </c>
      <c r="W176" s="70"/>
      <c r="X176" s="71"/>
      <c r="Y176" s="72">
        <v>0</v>
      </c>
      <c r="Z176" s="70" t="s">
        <v>60</v>
      </c>
      <c r="AA176" s="71">
        <v>44977</v>
      </c>
      <c r="AB176" s="71">
        <v>45266</v>
      </c>
      <c r="AC176" s="71"/>
      <c r="AD176" s="72">
        <v>1101724</v>
      </c>
      <c r="AE176" s="72">
        <v>0</v>
      </c>
      <c r="AF176" s="72">
        <v>0</v>
      </c>
      <c r="AG176" s="72">
        <v>0</v>
      </c>
      <c r="AH176" s="72">
        <v>0</v>
      </c>
      <c r="AI176" s="72">
        <v>0</v>
      </c>
    </row>
    <row r="177" spans="1:35" s="77" customFormat="1" x14ac:dyDescent="0.15">
      <c r="A177" s="69">
        <v>900242742</v>
      </c>
      <c r="B177" s="69" t="s">
        <v>19</v>
      </c>
      <c r="C177" s="70" t="s">
        <v>14</v>
      </c>
      <c r="D177" s="70">
        <v>241941</v>
      </c>
      <c r="E177" s="70" t="str">
        <f t="shared" si="5"/>
        <v>FS241941</v>
      </c>
      <c r="F177" s="70" t="str">
        <f t="shared" si="6"/>
        <v>900242742_FS241941</v>
      </c>
      <c r="G177" s="71">
        <v>44970.645833333336</v>
      </c>
      <c r="H177" s="71">
        <v>44995</v>
      </c>
      <c r="I177" s="72">
        <v>6368445</v>
      </c>
      <c r="J177" s="72">
        <v>6368445</v>
      </c>
      <c r="K177" s="73" t="s">
        <v>21</v>
      </c>
      <c r="L177" s="74" t="s">
        <v>46</v>
      </c>
      <c r="M177" s="74" t="e">
        <f>+VLOOKUP(E177,'[1]FACT ACUERDO DE PAGO FABILU'!$F:$O,9,0)</f>
        <v>#N/A</v>
      </c>
      <c r="N177" s="74" t="s">
        <v>47</v>
      </c>
      <c r="O177" s="70" t="s">
        <v>52</v>
      </c>
      <c r="P177" s="75">
        <v>0</v>
      </c>
      <c r="Q177" s="70"/>
      <c r="R177" s="70"/>
      <c r="S177" s="70"/>
      <c r="T177" s="70">
        <v>0</v>
      </c>
      <c r="U177" s="72">
        <v>0</v>
      </c>
      <c r="V177" s="76">
        <v>0</v>
      </c>
      <c r="W177" s="70"/>
      <c r="X177" s="71"/>
      <c r="Y177" s="72">
        <v>0</v>
      </c>
      <c r="Z177" s="70" t="s">
        <v>60</v>
      </c>
      <c r="AA177" s="71">
        <v>44970</v>
      </c>
      <c r="AB177" s="71">
        <v>45274</v>
      </c>
      <c r="AC177" s="71"/>
      <c r="AD177" s="72">
        <v>6368445</v>
      </c>
      <c r="AE177" s="72">
        <v>0</v>
      </c>
      <c r="AF177" s="72">
        <v>0</v>
      </c>
      <c r="AG177" s="72">
        <v>0</v>
      </c>
      <c r="AH177" s="72">
        <v>0</v>
      </c>
      <c r="AI177" s="72">
        <v>0</v>
      </c>
    </row>
    <row r="178" spans="1:35" s="77" customFormat="1" x14ac:dyDescent="0.15">
      <c r="A178" s="69">
        <v>900242742</v>
      </c>
      <c r="B178" s="69" t="s">
        <v>19</v>
      </c>
      <c r="C178" s="70" t="s">
        <v>14</v>
      </c>
      <c r="D178" s="70">
        <v>242911</v>
      </c>
      <c r="E178" s="70" t="str">
        <f t="shared" si="5"/>
        <v>FS242911</v>
      </c>
      <c r="F178" s="70" t="str">
        <f t="shared" si="6"/>
        <v>900242742_FS242911</v>
      </c>
      <c r="G178" s="71">
        <v>44973.615972222222</v>
      </c>
      <c r="H178" s="71">
        <v>44998</v>
      </c>
      <c r="I178" s="72">
        <v>25496814</v>
      </c>
      <c r="J178" s="72">
        <v>25496814</v>
      </c>
      <c r="K178" s="73" t="s">
        <v>21</v>
      </c>
      <c r="L178" s="74" t="s">
        <v>46</v>
      </c>
      <c r="M178" s="74" t="e">
        <f>+VLOOKUP(E178,'[1]FACT ACUERDO DE PAGO FABILU'!$F:$O,9,0)</f>
        <v>#N/A</v>
      </c>
      <c r="N178" s="74" t="s">
        <v>47</v>
      </c>
      <c r="O178" s="70" t="s">
        <v>52</v>
      </c>
      <c r="P178" s="75">
        <v>0</v>
      </c>
      <c r="Q178" s="70"/>
      <c r="R178" s="70"/>
      <c r="S178" s="70"/>
      <c r="T178" s="70">
        <v>0</v>
      </c>
      <c r="U178" s="72">
        <v>0</v>
      </c>
      <c r="V178" s="76">
        <v>0</v>
      </c>
      <c r="W178" s="70"/>
      <c r="X178" s="71"/>
      <c r="Y178" s="72">
        <v>0</v>
      </c>
      <c r="Z178" s="70" t="s">
        <v>60</v>
      </c>
      <c r="AA178" s="71">
        <v>44973</v>
      </c>
      <c r="AB178" s="71">
        <v>45272</v>
      </c>
      <c r="AC178" s="71"/>
      <c r="AD178" s="72">
        <v>25496814</v>
      </c>
      <c r="AE178" s="72">
        <v>0</v>
      </c>
      <c r="AF178" s="72">
        <v>0</v>
      </c>
      <c r="AG178" s="72">
        <v>0</v>
      </c>
      <c r="AH178" s="72">
        <v>0</v>
      </c>
      <c r="AI178" s="72">
        <v>0</v>
      </c>
    </row>
    <row r="179" spans="1:35" s="77" customFormat="1" x14ac:dyDescent="0.15">
      <c r="A179" s="69">
        <v>900242742</v>
      </c>
      <c r="B179" s="69" t="s">
        <v>19</v>
      </c>
      <c r="C179" s="70" t="s">
        <v>14</v>
      </c>
      <c r="D179" s="70">
        <v>243165</v>
      </c>
      <c r="E179" s="70" t="str">
        <f t="shared" si="5"/>
        <v>FS243165</v>
      </c>
      <c r="F179" s="70" t="str">
        <f t="shared" si="6"/>
        <v>900242742_FS243165</v>
      </c>
      <c r="G179" s="71">
        <v>44974.432638888888</v>
      </c>
      <c r="H179" s="71">
        <v>44995</v>
      </c>
      <c r="I179" s="72">
        <v>9059303</v>
      </c>
      <c r="J179" s="72">
        <v>9059303</v>
      </c>
      <c r="K179" s="73" t="s">
        <v>21</v>
      </c>
      <c r="L179" s="74" t="s">
        <v>46</v>
      </c>
      <c r="M179" s="74" t="e">
        <f>+VLOOKUP(E179,'[1]FACT ACUERDO DE PAGO FABILU'!$F:$O,9,0)</f>
        <v>#N/A</v>
      </c>
      <c r="N179" s="74" t="s">
        <v>47</v>
      </c>
      <c r="O179" s="70" t="s">
        <v>52</v>
      </c>
      <c r="P179" s="75">
        <v>0</v>
      </c>
      <c r="Q179" s="70"/>
      <c r="R179" s="70"/>
      <c r="S179" s="70"/>
      <c r="T179" s="70">
        <v>0</v>
      </c>
      <c r="U179" s="72">
        <v>0</v>
      </c>
      <c r="V179" s="76">
        <v>0</v>
      </c>
      <c r="W179" s="70"/>
      <c r="X179" s="71"/>
      <c r="Y179" s="72">
        <v>0</v>
      </c>
      <c r="Z179" s="70" t="s">
        <v>60</v>
      </c>
      <c r="AA179" s="71">
        <v>44974</v>
      </c>
      <c r="AB179" s="71">
        <v>45266</v>
      </c>
      <c r="AC179" s="71"/>
      <c r="AD179" s="72">
        <v>9059303</v>
      </c>
      <c r="AE179" s="72">
        <v>0</v>
      </c>
      <c r="AF179" s="72">
        <v>0</v>
      </c>
      <c r="AG179" s="72">
        <v>0</v>
      </c>
      <c r="AH179" s="72">
        <v>0</v>
      </c>
      <c r="AI179" s="72">
        <v>0</v>
      </c>
    </row>
    <row r="180" spans="1:35" s="77" customFormat="1" x14ac:dyDescent="0.15">
      <c r="A180" s="69">
        <v>900242742</v>
      </c>
      <c r="B180" s="69" t="s">
        <v>19</v>
      </c>
      <c r="C180" s="70" t="s">
        <v>14</v>
      </c>
      <c r="D180" s="70">
        <v>244391</v>
      </c>
      <c r="E180" s="70" t="str">
        <f t="shared" si="5"/>
        <v>FS244391</v>
      </c>
      <c r="F180" s="70" t="str">
        <f t="shared" si="6"/>
        <v>900242742_FS244391</v>
      </c>
      <c r="G180" s="71">
        <v>44978.604861111111</v>
      </c>
      <c r="H180" s="71">
        <v>44998</v>
      </c>
      <c r="I180" s="72">
        <v>4001603</v>
      </c>
      <c r="J180" s="72">
        <v>4001603</v>
      </c>
      <c r="K180" s="73" t="s">
        <v>21</v>
      </c>
      <c r="L180" s="74" t="s">
        <v>46</v>
      </c>
      <c r="M180" s="74" t="e">
        <f>+VLOOKUP(E180,'[1]FACT ACUERDO DE PAGO FABILU'!$F:$O,9,0)</f>
        <v>#N/A</v>
      </c>
      <c r="N180" s="74" t="s">
        <v>47</v>
      </c>
      <c r="O180" s="70" t="s">
        <v>52</v>
      </c>
      <c r="P180" s="75">
        <v>0</v>
      </c>
      <c r="Q180" s="70"/>
      <c r="R180" s="70"/>
      <c r="S180" s="70"/>
      <c r="T180" s="70">
        <v>0</v>
      </c>
      <c r="U180" s="72">
        <v>0</v>
      </c>
      <c r="V180" s="76">
        <v>0</v>
      </c>
      <c r="W180" s="70"/>
      <c r="X180" s="71"/>
      <c r="Y180" s="72">
        <v>0</v>
      </c>
      <c r="Z180" s="70" t="s">
        <v>60</v>
      </c>
      <c r="AA180" s="71">
        <v>44978</v>
      </c>
      <c r="AB180" s="71">
        <v>45272</v>
      </c>
      <c r="AC180" s="71"/>
      <c r="AD180" s="72">
        <v>4001603</v>
      </c>
      <c r="AE180" s="72">
        <v>0</v>
      </c>
      <c r="AF180" s="72">
        <v>0</v>
      </c>
      <c r="AG180" s="72">
        <v>0</v>
      </c>
      <c r="AH180" s="72">
        <v>0</v>
      </c>
      <c r="AI180" s="72">
        <v>0</v>
      </c>
    </row>
    <row r="181" spans="1:35" s="77" customFormat="1" x14ac:dyDescent="0.15">
      <c r="A181" s="69">
        <v>900242742</v>
      </c>
      <c r="B181" s="69" t="s">
        <v>19</v>
      </c>
      <c r="C181" s="70" t="s">
        <v>14</v>
      </c>
      <c r="D181" s="70">
        <v>245455</v>
      </c>
      <c r="E181" s="70" t="str">
        <f t="shared" si="5"/>
        <v>FS245455</v>
      </c>
      <c r="F181" s="70" t="str">
        <f t="shared" si="6"/>
        <v>900242742_FS245455</v>
      </c>
      <c r="G181" s="71">
        <v>44981.57708333333</v>
      </c>
      <c r="H181" s="71">
        <v>45036</v>
      </c>
      <c r="I181" s="72">
        <v>44817614</v>
      </c>
      <c r="J181" s="72">
        <v>44817614</v>
      </c>
      <c r="K181" s="73" t="s">
        <v>21</v>
      </c>
      <c r="L181" s="74" t="s">
        <v>46</v>
      </c>
      <c r="M181" s="74" t="e">
        <f>+VLOOKUP(E181,'[1]FACT ACUERDO DE PAGO FABILU'!$F:$O,9,0)</f>
        <v>#N/A</v>
      </c>
      <c r="N181" s="74" t="s">
        <v>47</v>
      </c>
      <c r="O181" s="70" t="s">
        <v>52</v>
      </c>
      <c r="P181" s="75">
        <v>0</v>
      </c>
      <c r="Q181" s="70"/>
      <c r="R181" s="70"/>
      <c r="S181" s="70"/>
      <c r="T181" s="70">
        <v>0</v>
      </c>
      <c r="U181" s="72">
        <v>0</v>
      </c>
      <c r="V181" s="76">
        <v>0</v>
      </c>
      <c r="W181" s="70"/>
      <c r="X181" s="71"/>
      <c r="Y181" s="72">
        <v>0</v>
      </c>
      <c r="Z181" s="70" t="s">
        <v>60</v>
      </c>
      <c r="AA181" s="71">
        <v>44981</v>
      </c>
      <c r="AB181" s="71">
        <v>45264</v>
      </c>
      <c r="AC181" s="71"/>
      <c r="AD181" s="72">
        <v>44817614</v>
      </c>
      <c r="AE181" s="72">
        <v>0</v>
      </c>
      <c r="AF181" s="72">
        <v>0</v>
      </c>
      <c r="AG181" s="72">
        <v>0</v>
      </c>
      <c r="AH181" s="72">
        <v>0</v>
      </c>
      <c r="AI181" s="72">
        <v>0</v>
      </c>
    </row>
    <row r="182" spans="1:35" s="77" customFormat="1" x14ac:dyDescent="0.15">
      <c r="A182" s="69">
        <v>900242742</v>
      </c>
      <c r="B182" s="69" t="s">
        <v>19</v>
      </c>
      <c r="C182" s="70" t="s">
        <v>14</v>
      </c>
      <c r="D182" s="70">
        <v>253798</v>
      </c>
      <c r="E182" s="70" t="str">
        <f t="shared" si="5"/>
        <v>FS253798</v>
      </c>
      <c r="F182" s="70" t="str">
        <f t="shared" si="6"/>
        <v>900242742_FS253798</v>
      </c>
      <c r="G182" s="71">
        <v>45016.583333333336</v>
      </c>
      <c r="H182" s="71">
        <v>45036</v>
      </c>
      <c r="I182" s="72">
        <v>25807077</v>
      </c>
      <c r="J182" s="72">
        <v>25807077</v>
      </c>
      <c r="K182" s="73" t="s">
        <v>21</v>
      </c>
      <c r="L182" s="74" t="s">
        <v>46</v>
      </c>
      <c r="M182" s="74" t="e">
        <f>+VLOOKUP(E182,'[1]FACT ACUERDO DE PAGO FABILU'!$F:$O,9,0)</f>
        <v>#N/A</v>
      </c>
      <c r="N182" s="74" t="s">
        <v>47</v>
      </c>
      <c r="O182" s="70" t="s">
        <v>52</v>
      </c>
      <c r="P182" s="75">
        <v>0</v>
      </c>
      <c r="Q182" s="70"/>
      <c r="R182" s="70"/>
      <c r="S182" s="70"/>
      <c r="T182" s="70">
        <v>0</v>
      </c>
      <c r="U182" s="72">
        <v>0</v>
      </c>
      <c r="V182" s="76">
        <v>0</v>
      </c>
      <c r="W182" s="70"/>
      <c r="X182" s="71"/>
      <c r="Y182" s="72">
        <v>0</v>
      </c>
      <c r="Z182" s="70" t="s">
        <v>60</v>
      </c>
      <c r="AA182" s="71">
        <v>45016</v>
      </c>
      <c r="AB182" s="71">
        <v>45264</v>
      </c>
      <c r="AC182" s="71"/>
      <c r="AD182" s="72">
        <v>25807077</v>
      </c>
      <c r="AE182" s="72">
        <v>0</v>
      </c>
      <c r="AF182" s="72">
        <v>0</v>
      </c>
      <c r="AG182" s="72">
        <v>0</v>
      </c>
      <c r="AH182" s="72">
        <v>0</v>
      </c>
      <c r="AI182" s="72">
        <v>0</v>
      </c>
    </row>
    <row r="183" spans="1:35" s="77" customFormat="1" x14ac:dyDescent="0.15">
      <c r="A183" s="69">
        <v>900242742</v>
      </c>
      <c r="B183" s="69" t="s">
        <v>19</v>
      </c>
      <c r="C183" s="70" t="s">
        <v>14</v>
      </c>
      <c r="D183" s="70">
        <v>246675</v>
      </c>
      <c r="E183" s="70" t="str">
        <f t="shared" si="5"/>
        <v>FS246675</v>
      </c>
      <c r="F183" s="70" t="str">
        <f t="shared" si="6"/>
        <v>900242742_FS246675</v>
      </c>
      <c r="G183" s="71">
        <v>44986.426388888889</v>
      </c>
      <c r="H183" s="71">
        <v>44995</v>
      </c>
      <c r="I183" s="72">
        <v>18499300</v>
      </c>
      <c r="J183" s="72">
        <v>18499300</v>
      </c>
      <c r="K183" s="73" t="s">
        <v>21</v>
      </c>
      <c r="L183" s="74" t="s">
        <v>46</v>
      </c>
      <c r="M183" s="74" t="e">
        <f>+VLOOKUP(E183,'[1]FACT ACUERDO DE PAGO FABILU'!$F:$O,9,0)</f>
        <v>#N/A</v>
      </c>
      <c r="N183" s="74" t="s">
        <v>47</v>
      </c>
      <c r="O183" s="70" t="s">
        <v>52</v>
      </c>
      <c r="P183" s="75">
        <v>0</v>
      </c>
      <c r="Q183" s="70"/>
      <c r="R183" s="70"/>
      <c r="S183" s="70"/>
      <c r="T183" s="70">
        <v>0</v>
      </c>
      <c r="U183" s="72">
        <v>0</v>
      </c>
      <c r="V183" s="76">
        <v>0</v>
      </c>
      <c r="W183" s="70"/>
      <c r="X183" s="71"/>
      <c r="Y183" s="72">
        <v>0</v>
      </c>
      <c r="Z183" s="70" t="s">
        <v>60</v>
      </c>
      <c r="AA183" s="71">
        <v>44986</v>
      </c>
      <c r="AB183" s="71">
        <v>45264</v>
      </c>
      <c r="AC183" s="71"/>
      <c r="AD183" s="72">
        <v>18499300</v>
      </c>
      <c r="AE183" s="72">
        <v>0</v>
      </c>
      <c r="AF183" s="72">
        <v>0</v>
      </c>
      <c r="AG183" s="72">
        <v>0</v>
      </c>
      <c r="AH183" s="72">
        <v>0</v>
      </c>
      <c r="AI183" s="72">
        <v>0</v>
      </c>
    </row>
    <row r="184" spans="1:35" s="77" customFormat="1" x14ac:dyDescent="0.15">
      <c r="A184" s="69">
        <v>900242742</v>
      </c>
      <c r="B184" s="69" t="s">
        <v>19</v>
      </c>
      <c r="C184" s="70" t="s">
        <v>14</v>
      </c>
      <c r="D184" s="70">
        <v>251691</v>
      </c>
      <c r="E184" s="70" t="str">
        <f t="shared" si="5"/>
        <v>FS251691</v>
      </c>
      <c r="F184" s="70" t="str">
        <f t="shared" si="6"/>
        <v>900242742_FS251691</v>
      </c>
      <c r="G184" s="71">
        <v>45007.558333333334</v>
      </c>
      <c r="H184" s="71">
        <v>45036</v>
      </c>
      <c r="I184" s="72">
        <v>12642404</v>
      </c>
      <c r="J184" s="72">
        <v>12642404</v>
      </c>
      <c r="K184" s="73" t="s">
        <v>21</v>
      </c>
      <c r="L184" s="74" t="s">
        <v>46</v>
      </c>
      <c r="M184" s="74" t="e">
        <f>+VLOOKUP(E184,'[1]FACT ACUERDO DE PAGO FABILU'!$F:$O,9,0)</f>
        <v>#N/A</v>
      </c>
      <c r="N184" s="74" t="s">
        <v>47</v>
      </c>
      <c r="O184" s="70" t="s">
        <v>52</v>
      </c>
      <c r="P184" s="75">
        <v>0</v>
      </c>
      <c r="Q184" s="70"/>
      <c r="R184" s="70"/>
      <c r="S184" s="70"/>
      <c r="T184" s="70">
        <v>0</v>
      </c>
      <c r="U184" s="72">
        <v>0</v>
      </c>
      <c r="V184" s="76">
        <v>0</v>
      </c>
      <c r="W184" s="70"/>
      <c r="X184" s="71"/>
      <c r="Y184" s="72">
        <v>0</v>
      </c>
      <c r="Z184" s="70" t="s">
        <v>60</v>
      </c>
      <c r="AA184" s="71">
        <v>45007</v>
      </c>
      <c r="AB184" s="71">
        <v>45272</v>
      </c>
      <c r="AC184" s="71"/>
      <c r="AD184" s="72">
        <v>12642404</v>
      </c>
      <c r="AE184" s="72">
        <v>0</v>
      </c>
      <c r="AF184" s="72">
        <v>0</v>
      </c>
      <c r="AG184" s="72">
        <v>0</v>
      </c>
      <c r="AH184" s="72">
        <v>0</v>
      </c>
      <c r="AI184" s="72">
        <v>0</v>
      </c>
    </row>
    <row r="185" spans="1:35" s="77" customFormat="1" x14ac:dyDescent="0.15">
      <c r="A185" s="69">
        <v>900242742</v>
      </c>
      <c r="B185" s="69" t="s">
        <v>19</v>
      </c>
      <c r="C185" s="70" t="s">
        <v>14</v>
      </c>
      <c r="D185" s="70">
        <v>253295</v>
      </c>
      <c r="E185" s="70" t="str">
        <f t="shared" si="5"/>
        <v>FS253295</v>
      </c>
      <c r="F185" s="70" t="str">
        <f t="shared" si="6"/>
        <v>900242742_FS253295</v>
      </c>
      <c r="G185" s="71">
        <v>45014.636111111111</v>
      </c>
      <c r="H185" s="71">
        <v>45036</v>
      </c>
      <c r="I185" s="72">
        <v>48513785</v>
      </c>
      <c r="J185" s="72">
        <v>48513785</v>
      </c>
      <c r="K185" s="73" t="s">
        <v>21</v>
      </c>
      <c r="L185" s="74" t="s">
        <v>46</v>
      </c>
      <c r="M185" s="74" t="e">
        <f>+VLOOKUP(E185,'[1]FACT ACUERDO DE PAGO FABILU'!$F:$O,9,0)</f>
        <v>#N/A</v>
      </c>
      <c r="N185" s="74" t="s">
        <v>47</v>
      </c>
      <c r="O185" s="70" t="s">
        <v>52</v>
      </c>
      <c r="P185" s="75">
        <v>0</v>
      </c>
      <c r="Q185" s="70"/>
      <c r="R185" s="70"/>
      <c r="S185" s="70"/>
      <c r="T185" s="70">
        <v>0</v>
      </c>
      <c r="U185" s="72">
        <v>0</v>
      </c>
      <c r="V185" s="76">
        <v>0</v>
      </c>
      <c r="W185" s="70"/>
      <c r="X185" s="71"/>
      <c r="Y185" s="72">
        <v>0</v>
      </c>
      <c r="Z185" s="70" t="s">
        <v>60</v>
      </c>
      <c r="AA185" s="71">
        <v>45014</v>
      </c>
      <c r="AB185" s="71">
        <v>45264</v>
      </c>
      <c r="AC185" s="71"/>
      <c r="AD185" s="72">
        <v>48513785</v>
      </c>
      <c r="AE185" s="72">
        <v>0</v>
      </c>
      <c r="AF185" s="72">
        <v>0</v>
      </c>
      <c r="AG185" s="72">
        <v>0</v>
      </c>
      <c r="AH185" s="72">
        <v>0</v>
      </c>
      <c r="AI185" s="72">
        <v>0</v>
      </c>
    </row>
    <row r="186" spans="1:35" s="77" customFormat="1" x14ac:dyDescent="0.15">
      <c r="A186" s="69">
        <v>900242742</v>
      </c>
      <c r="B186" s="69" t="s">
        <v>19</v>
      </c>
      <c r="C186" s="70" t="s">
        <v>14</v>
      </c>
      <c r="D186" s="70">
        <v>253185</v>
      </c>
      <c r="E186" s="70" t="str">
        <f t="shared" si="5"/>
        <v>FS253185</v>
      </c>
      <c r="F186" s="70" t="str">
        <f t="shared" si="6"/>
        <v>900242742_FS253185</v>
      </c>
      <c r="G186" s="71">
        <v>45014.448611111111</v>
      </c>
      <c r="H186" s="71">
        <v>45035</v>
      </c>
      <c r="I186" s="72">
        <v>2292077</v>
      </c>
      <c r="J186" s="72">
        <v>2292077</v>
      </c>
      <c r="K186" s="73" t="s">
        <v>21</v>
      </c>
      <c r="L186" s="74" t="s">
        <v>46</v>
      </c>
      <c r="M186" s="74" t="e">
        <f>+VLOOKUP(E186,'[1]FACT ACUERDO DE PAGO FABILU'!$F:$O,9,0)</f>
        <v>#N/A</v>
      </c>
      <c r="N186" s="74" t="s">
        <v>47</v>
      </c>
      <c r="O186" s="70" t="s">
        <v>52</v>
      </c>
      <c r="P186" s="75">
        <v>0</v>
      </c>
      <c r="Q186" s="70"/>
      <c r="R186" s="70"/>
      <c r="S186" s="70"/>
      <c r="T186" s="70">
        <v>0</v>
      </c>
      <c r="U186" s="72">
        <v>0</v>
      </c>
      <c r="V186" s="76">
        <v>0</v>
      </c>
      <c r="W186" s="70"/>
      <c r="X186" s="71"/>
      <c r="Y186" s="72">
        <v>0</v>
      </c>
      <c r="Z186" s="70" t="s">
        <v>60</v>
      </c>
      <c r="AA186" s="71">
        <v>45014</v>
      </c>
      <c r="AB186" s="71">
        <v>45272</v>
      </c>
      <c r="AC186" s="71"/>
      <c r="AD186" s="72">
        <v>2292077</v>
      </c>
      <c r="AE186" s="72">
        <v>0</v>
      </c>
      <c r="AF186" s="72">
        <v>0</v>
      </c>
      <c r="AG186" s="72">
        <v>0</v>
      </c>
      <c r="AH186" s="72">
        <v>0</v>
      </c>
      <c r="AI186" s="72">
        <v>0</v>
      </c>
    </row>
    <row r="187" spans="1:35" s="77" customFormat="1" x14ac:dyDescent="0.15">
      <c r="A187" s="69">
        <v>900242742</v>
      </c>
      <c r="B187" s="69" t="s">
        <v>19</v>
      </c>
      <c r="C187" s="70" t="s">
        <v>14</v>
      </c>
      <c r="D187" s="70">
        <v>253552</v>
      </c>
      <c r="E187" s="70" t="str">
        <f t="shared" si="5"/>
        <v>FS253552</v>
      </c>
      <c r="F187" s="70" t="str">
        <f t="shared" si="6"/>
        <v>900242742_FS253552</v>
      </c>
      <c r="G187" s="71">
        <v>45015.579861111109</v>
      </c>
      <c r="H187" s="71">
        <v>45035</v>
      </c>
      <c r="I187" s="72">
        <v>8564501</v>
      </c>
      <c r="J187" s="72">
        <v>8564501</v>
      </c>
      <c r="K187" s="73" t="s">
        <v>21</v>
      </c>
      <c r="L187" s="74" t="s">
        <v>46</v>
      </c>
      <c r="M187" s="74" t="e">
        <f>+VLOOKUP(E187,'[1]FACT ACUERDO DE PAGO FABILU'!$F:$O,9,0)</f>
        <v>#N/A</v>
      </c>
      <c r="N187" s="74" t="s">
        <v>47</v>
      </c>
      <c r="O187" s="70" t="s">
        <v>52</v>
      </c>
      <c r="P187" s="75">
        <v>0</v>
      </c>
      <c r="Q187" s="70"/>
      <c r="R187" s="70"/>
      <c r="S187" s="70"/>
      <c r="T187" s="70">
        <v>0</v>
      </c>
      <c r="U187" s="72">
        <v>0</v>
      </c>
      <c r="V187" s="76">
        <v>0</v>
      </c>
      <c r="W187" s="70"/>
      <c r="X187" s="71"/>
      <c r="Y187" s="72">
        <v>0</v>
      </c>
      <c r="Z187" s="70" t="s">
        <v>60</v>
      </c>
      <c r="AA187" s="71">
        <v>45015</v>
      </c>
      <c r="AB187" s="71">
        <v>45272</v>
      </c>
      <c r="AC187" s="71"/>
      <c r="AD187" s="72">
        <v>8564501</v>
      </c>
      <c r="AE187" s="72">
        <v>0</v>
      </c>
      <c r="AF187" s="72">
        <v>0</v>
      </c>
      <c r="AG187" s="72">
        <v>0</v>
      </c>
      <c r="AH187" s="72">
        <v>0</v>
      </c>
      <c r="AI187" s="72">
        <v>0</v>
      </c>
    </row>
    <row r="188" spans="1:35" s="77" customFormat="1" x14ac:dyDescent="0.15">
      <c r="A188" s="69">
        <v>900242742</v>
      </c>
      <c r="B188" s="69" t="s">
        <v>19</v>
      </c>
      <c r="C188" s="70" t="s">
        <v>14</v>
      </c>
      <c r="D188" s="70">
        <v>255779</v>
      </c>
      <c r="E188" s="70" t="str">
        <f t="shared" si="5"/>
        <v>FS255779</v>
      </c>
      <c r="F188" s="70" t="str">
        <f t="shared" si="6"/>
        <v>900242742_FS255779</v>
      </c>
      <c r="G188" s="71">
        <v>45030.49722222222</v>
      </c>
      <c r="H188" s="71">
        <v>45201</v>
      </c>
      <c r="I188" s="72">
        <v>528700</v>
      </c>
      <c r="J188" s="72">
        <v>528700</v>
      </c>
      <c r="K188" s="73" t="s">
        <v>21</v>
      </c>
      <c r="L188" s="74" t="s">
        <v>46</v>
      </c>
      <c r="M188" s="74" t="e">
        <f>+VLOOKUP(E188,'[1]FACT ACUERDO DE PAGO FABILU'!$F:$O,9,0)</f>
        <v>#N/A</v>
      </c>
      <c r="N188" s="74" t="s">
        <v>47</v>
      </c>
      <c r="O188" s="70" t="s">
        <v>52</v>
      </c>
      <c r="P188" s="75">
        <v>0</v>
      </c>
      <c r="Q188" s="70"/>
      <c r="R188" s="70"/>
      <c r="S188" s="70"/>
      <c r="T188" s="70">
        <v>0</v>
      </c>
      <c r="U188" s="72">
        <v>0</v>
      </c>
      <c r="V188" s="76">
        <v>0</v>
      </c>
      <c r="W188" s="70"/>
      <c r="X188" s="71"/>
      <c r="Y188" s="72">
        <v>0</v>
      </c>
      <c r="Z188" s="70" t="s">
        <v>60</v>
      </c>
      <c r="AA188" s="71">
        <v>45030</v>
      </c>
      <c r="AB188" s="71">
        <v>45272</v>
      </c>
      <c r="AC188" s="71"/>
      <c r="AD188" s="72">
        <v>528700</v>
      </c>
      <c r="AE188" s="72">
        <v>0</v>
      </c>
      <c r="AF188" s="72">
        <v>0</v>
      </c>
      <c r="AG188" s="72">
        <v>0</v>
      </c>
      <c r="AH188" s="72">
        <v>0</v>
      </c>
      <c r="AI188" s="72">
        <v>0</v>
      </c>
    </row>
    <row r="189" spans="1:35" s="77" customFormat="1" x14ac:dyDescent="0.15">
      <c r="A189" s="69">
        <v>900242742</v>
      </c>
      <c r="B189" s="69" t="s">
        <v>19</v>
      </c>
      <c r="C189" s="70" t="s">
        <v>14</v>
      </c>
      <c r="D189" s="70">
        <v>260592</v>
      </c>
      <c r="E189" s="70" t="str">
        <f t="shared" si="5"/>
        <v>FS260592</v>
      </c>
      <c r="F189" s="70" t="str">
        <f t="shared" si="6"/>
        <v>900242742_FS260592</v>
      </c>
      <c r="G189" s="71">
        <v>45072.45</v>
      </c>
      <c r="H189" s="71">
        <v>45170</v>
      </c>
      <c r="I189" s="72">
        <v>13191828</v>
      </c>
      <c r="J189" s="72">
        <v>13191828</v>
      </c>
      <c r="K189" s="73" t="s">
        <v>21</v>
      </c>
      <c r="L189" s="74" t="s">
        <v>46</v>
      </c>
      <c r="M189" s="74" t="e">
        <f>+VLOOKUP(E189,'[1]FACT ACUERDO DE PAGO FABILU'!$F:$O,9,0)</f>
        <v>#N/A</v>
      </c>
      <c r="N189" s="74" t="s">
        <v>47</v>
      </c>
      <c r="O189" s="70" t="s">
        <v>52</v>
      </c>
      <c r="P189" s="75">
        <v>0</v>
      </c>
      <c r="Q189" s="70"/>
      <c r="R189" s="70"/>
      <c r="S189" s="70"/>
      <c r="T189" s="70">
        <v>0</v>
      </c>
      <c r="U189" s="72">
        <v>0</v>
      </c>
      <c r="V189" s="76">
        <v>0</v>
      </c>
      <c r="W189" s="70"/>
      <c r="X189" s="71"/>
      <c r="Y189" s="72">
        <v>0</v>
      </c>
      <c r="Z189" s="70" t="s">
        <v>60</v>
      </c>
      <c r="AA189" s="71">
        <v>45072</v>
      </c>
      <c r="AB189" s="71">
        <v>45266</v>
      </c>
      <c r="AC189" s="71"/>
      <c r="AD189" s="72">
        <v>13191828</v>
      </c>
      <c r="AE189" s="72">
        <v>0</v>
      </c>
      <c r="AF189" s="72">
        <v>0</v>
      </c>
      <c r="AG189" s="72">
        <v>0</v>
      </c>
      <c r="AH189" s="72">
        <v>0</v>
      </c>
      <c r="AI189" s="72">
        <v>0</v>
      </c>
    </row>
    <row r="190" spans="1:35" s="77" customFormat="1" x14ac:dyDescent="0.15">
      <c r="A190" s="69">
        <v>900242742</v>
      </c>
      <c r="B190" s="69" t="s">
        <v>19</v>
      </c>
      <c r="C190" s="70" t="s">
        <v>14</v>
      </c>
      <c r="D190" s="70">
        <v>257172</v>
      </c>
      <c r="E190" s="70" t="str">
        <f t="shared" si="5"/>
        <v>FS257172</v>
      </c>
      <c r="F190" s="70" t="str">
        <f t="shared" si="6"/>
        <v>900242742_FS257172</v>
      </c>
      <c r="G190" s="71">
        <v>45041.413888888892</v>
      </c>
      <c r="H190" s="71">
        <v>45170</v>
      </c>
      <c r="I190" s="72">
        <v>13928678</v>
      </c>
      <c r="J190" s="72">
        <v>13928678</v>
      </c>
      <c r="K190" s="73" t="s">
        <v>21</v>
      </c>
      <c r="L190" s="74" t="s">
        <v>46</v>
      </c>
      <c r="M190" s="74" t="e">
        <f>+VLOOKUP(E190,'[1]FACT ACUERDO DE PAGO FABILU'!$F:$O,9,0)</f>
        <v>#N/A</v>
      </c>
      <c r="N190" s="74" t="s">
        <v>47</v>
      </c>
      <c r="O190" s="70" t="s">
        <v>52</v>
      </c>
      <c r="P190" s="75">
        <v>0</v>
      </c>
      <c r="Q190" s="70"/>
      <c r="R190" s="70"/>
      <c r="S190" s="70"/>
      <c r="T190" s="70">
        <v>0</v>
      </c>
      <c r="U190" s="72">
        <v>0</v>
      </c>
      <c r="V190" s="76">
        <v>0</v>
      </c>
      <c r="W190" s="70"/>
      <c r="X190" s="71"/>
      <c r="Y190" s="72">
        <v>0</v>
      </c>
      <c r="Z190" s="70" t="s">
        <v>60</v>
      </c>
      <c r="AA190" s="71">
        <v>45041</v>
      </c>
      <c r="AB190" s="71">
        <v>45265</v>
      </c>
      <c r="AC190" s="71"/>
      <c r="AD190" s="72">
        <v>13928678</v>
      </c>
      <c r="AE190" s="72">
        <v>0</v>
      </c>
      <c r="AF190" s="72">
        <v>0</v>
      </c>
      <c r="AG190" s="72">
        <v>0</v>
      </c>
      <c r="AH190" s="72">
        <v>0</v>
      </c>
      <c r="AI190" s="72">
        <v>0</v>
      </c>
    </row>
    <row r="191" spans="1:35" s="77" customFormat="1" x14ac:dyDescent="0.15">
      <c r="A191" s="69">
        <v>900242742</v>
      </c>
      <c r="B191" s="69" t="s">
        <v>19</v>
      </c>
      <c r="C191" s="70" t="s">
        <v>14</v>
      </c>
      <c r="D191" s="70">
        <v>257617</v>
      </c>
      <c r="E191" s="70" t="str">
        <f t="shared" si="5"/>
        <v>FS257617</v>
      </c>
      <c r="F191" s="70" t="str">
        <f t="shared" si="6"/>
        <v>900242742_FS257617</v>
      </c>
      <c r="G191" s="71">
        <v>45043.548611111109</v>
      </c>
      <c r="H191" s="71">
        <v>45170</v>
      </c>
      <c r="I191" s="72">
        <v>5662953</v>
      </c>
      <c r="J191" s="72">
        <v>5662953</v>
      </c>
      <c r="K191" s="73" t="s">
        <v>21</v>
      </c>
      <c r="L191" s="74" t="s">
        <v>46</v>
      </c>
      <c r="M191" s="74" t="e">
        <f>+VLOOKUP(E191,'[1]FACT ACUERDO DE PAGO FABILU'!$F:$O,9,0)</f>
        <v>#N/A</v>
      </c>
      <c r="N191" s="74" t="s">
        <v>47</v>
      </c>
      <c r="O191" s="70" t="s">
        <v>52</v>
      </c>
      <c r="P191" s="75">
        <v>0</v>
      </c>
      <c r="Q191" s="70"/>
      <c r="R191" s="70"/>
      <c r="S191" s="70"/>
      <c r="T191" s="70">
        <v>0</v>
      </c>
      <c r="U191" s="72">
        <v>0</v>
      </c>
      <c r="V191" s="76">
        <v>0</v>
      </c>
      <c r="W191" s="70"/>
      <c r="X191" s="71"/>
      <c r="Y191" s="72">
        <v>0</v>
      </c>
      <c r="Z191" s="70" t="s">
        <v>60</v>
      </c>
      <c r="AA191" s="71">
        <v>45043</v>
      </c>
      <c r="AB191" s="71">
        <v>45266</v>
      </c>
      <c r="AC191" s="71"/>
      <c r="AD191" s="72">
        <v>5662953</v>
      </c>
      <c r="AE191" s="72">
        <v>0</v>
      </c>
      <c r="AF191" s="72">
        <v>0</v>
      </c>
      <c r="AG191" s="72">
        <v>0</v>
      </c>
      <c r="AH191" s="72">
        <v>0</v>
      </c>
      <c r="AI191" s="72">
        <v>0</v>
      </c>
    </row>
    <row r="192" spans="1:35" s="77" customFormat="1" x14ac:dyDescent="0.15">
      <c r="A192" s="69">
        <v>900242742</v>
      </c>
      <c r="B192" s="69" t="s">
        <v>19</v>
      </c>
      <c r="C192" s="70" t="s">
        <v>14</v>
      </c>
      <c r="D192" s="70">
        <v>259334</v>
      </c>
      <c r="E192" s="70" t="str">
        <f t="shared" si="5"/>
        <v>FS259334</v>
      </c>
      <c r="F192" s="70" t="str">
        <f t="shared" si="6"/>
        <v>900242742_FS259334</v>
      </c>
      <c r="G192" s="71">
        <v>45061.741666666669</v>
      </c>
      <c r="H192" s="71">
        <v>45170</v>
      </c>
      <c r="I192" s="72">
        <v>3934001</v>
      </c>
      <c r="J192" s="72">
        <v>3934001</v>
      </c>
      <c r="K192" s="73" t="s">
        <v>21</v>
      </c>
      <c r="L192" s="74" t="s">
        <v>46</v>
      </c>
      <c r="M192" s="74" t="e">
        <f>+VLOOKUP(E192,'[1]FACT ACUERDO DE PAGO FABILU'!$F:$O,9,0)</f>
        <v>#N/A</v>
      </c>
      <c r="N192" s="74" t="s">
        <v>47</v>
      </c>
      <c r="O192" s="70" t="s">
        <v>52</v>
      </c>
      <c r="P192" s="75">
        <v>0</v>
      </c>
      <c r="Q192" s="70"/>
      <c r="R192" s="70"/>
      <c r="S192" s="70"/>
      <c r="T192" s="70">
        <v>0</v>
      </c>
      <c r="U192" s="72">
        <v>0</v>
      </c>
      <c r="V192" s="76">
        <v>0</v>
      </c>
      <c r="W192" s="70"/>
      <c r="X192" s="71"/>
      <c r="Y192" s="72">
        <v>0</v>
      </c>
      <c r="Z192" s="70" t="s">
        <v>60</v>
      </c>
      <c r="AA192" s="71">
        <v>45061</v>
      </c>
      <c r="AB192" s="71">
        <v>45265</v>
      </c>
      <c r="AC192" s="71"/>
      <c r="AD192" s="72">
        <v>3934001</v>
      </c>
      <c r="AE192" s="72">
        <v>0</v>
      </c>
      <c r="AF192" s="72">
        <v>0</v>
      </c>
      <c r="AG192" s="72">
        <v>0</v>
      </c>
      <c r="AH192" s="72">
        <v>0</v>
      </c>
      <c r="AI192" s="72">
        <v>0</v>
      </c>
    </row>
    <row r="193" spans="1:35" s="77" customFormat="1" x14ac:dyDescent="0.15">
      <c r="A193" s="69">
        <v>900242742</v>
      </c>
      <c r="B193" s="69" t="s">
        <v>19</v>
      </c>
      <c r="C193" s="70" t="s">
        <v>14</v>
      </c>
      <c r="D193" s="70">
        <v>261014</v>
      </c>
      <c r="E193" s="70" t="str">
        <f t="shared" si="5"/>
        <v>FS261014</v>
      </c>
      <c r="F193" s="70" t="str">
        <f t="shared" si="6"/>
        <v>900242742_FS261014</v>
      </c>
      <c r="G193" s="71">
        <v>45076.421527777777</v>
      </c>
      <c r="H193" s="71">
        <v>45170</v>
      </c>
      <c r="I193" s="72">
        <v>10733399</v>
      </c>
      <c r="J193" s="72">
        <v>10733399</v>
      </c>
      <c r="K193" s="73" t="s">
        <v>21</v>
      </c>
      <c r="L193" s="74" t="s">
        <v>46</v>
      </c>
      <c r="M193" s="74" t="e">
        <f>+VLOOKUP(E193,'[1]FACT ACUERDO DE PAGO FABILU'!$F:$O,9,0)</f>
        <v>#N/A</v>
      </c>
      <c r="N193" s="74" t="s">
        <v>47</v>
      </c>
      <c r="O193" s="70" t="s">
        <v>52</v>
      </c>
      <c r="P193" s="75">
        <v>0</v>
      </c>
      <c r="Q193" s="70"/>
      <c r="R193" s="70"/>
      <c r="S193" s="70"/>
      <c r="T193" s="70">
        <v>0</v>
      </c>
      <c r="U193" s="72">
        <v>0</v>
      </c>
      <c r="V193" s="76">
        <v>0</v>
      </c>
      <c r="W193" s="70"/>
      <c r="X193" s="71"/>
      <c r="Y193" s="72">
        <v>0</v>
      </c>
      <c r="Z193" s="70" t="s">
        <v>60</v>
      </c>
      <c r="AA193" s="71">
        <v>45076</v>
      </c>
      <c r="AB193" s="71">
        <v>45266</v>
      </c>
      <c r="AC193" s="71"/>
      <c r="AD193" s="72">
        <v>11037999</v>
      </c>
      <c r="AE193" s="72">
        <v>0</v>
      </c>
      <c r="AF193" s="72">
        <v>0</v>
      </c>
      <c r="AG193" s="72">
        <v>0</v>
      </c>
      <c r="AH193" s="72">
        <v>0</v>
      </c>
      <c r="AI193" s="72">
        <v>0</v>
      </c>
    </row>
    <row r="194" spans="1:35" s="77" customFormat="1" x14ac:dyDescent="0.15">
      <c r="A194" s="69">
        <v>900242742</v>
      </c>
      <c r="B194" s="69" t="s">
        <v>19</v>
      </c>
      <c r="C194" s="70" t="s">
        <v>14</v>
      </c>
      <c r="D194" s="70">
        <v>260827</v>
      </c>
      <c r="E194" s="70" t="str">
        <f t="shared" si="5"/>
        <v>FS260827</v>
      </c>
      <c r="F194" s="70" t="str">
        <f t="shared" si="6"/>
        <v>900242742_FS260827</v>
      </c>
      <c r="G194" s="71">
        <v>45075.444444444445</v>
      </c>
      <c r="H194" s="71">
        <v>45170</v>
      </c>
      <c r="I194" s="72">
        <v>10847122</v>
      </c>
      <c r="J194" s="72">
        <v>10847122</v>
      </c>
      <c r="K194" s="73" t="s">
        <v>21</v>
      </c>
      <c r="L194" s="74" t="s">
        <v>46</v>
      </c>
      <c r="M194" s="74" t="e">
        <f>+VLOOKUP(E194,'[1]FACT ACUERDO DE PAGO FABILU'!$F:$O,9,0)</f>
        <v>#N/A</v>
      </c>
      <c r="N194" s="74" t="s">
        <v>47</v>
      </c>
      <c r="O194" s="70" t="s">
        <v>52</v>
      </c>
      <c r="P194" s="75">
        <v>0</v>
      </c>
      <c r="Q194" s="70"/>
      <c r="R194" s="70"/>
      <c r="S194" s="70"/>
      <c r="T194" s="70">
        <v>0</v>
      </c>
      <c r="U194" s="72">
        <v>0</v>
      </c>
      <c r="V194" s="76">
        <v>0</v>
      </c>
      <c r="W194" s="70"/>
      <c r="X194" s="71"/>
      <c r="Y194" s="72">
        <v>0</v>
      </c>
      <c r="Z194" s="70" t="s">
        <v>60</v>
      </c>
      <c r="AA194" s="71">
        <v>45075</v>
      </c>
      <c r="AB194" s="71">
        <v>45266</v>
      </c>
      <c r="AC194" s="71"/>
      <c r="AD194" s="72">
        <v>10847122</v>
      </c>
      <c r="AE194" s="72">
        <v>0</v>
      </c>
      <c r="AF194" s="72">
        <v>0</v>
      </c>
      <c r="AG194" s="72">
        <v>0</v>
      </c>
      <c r="AH194" s="72">
        <v>0</v>
      </c>
      <c r="AI194" s="72">
        <v>0</v>
      </c>
    </row>
    <row r="195" spans="1:35" s="77" customFormat="1" x14ac:dyDescent="0.15">
      <c r="A195" s="69">
        <v>900242742</v>
      </c>
      <c r="B195" s="69" t="s">
        <v>19</v>
      </c>
      <c r="C195" s="70" t="s">
        <v>14</v>
      </c>
      <c r="D195" s="70">
        <v>261505</v>
      </c>
      <c r="E195" s="70" t="str">
        <f t="shared" ref="E195:E258" si="9">+CONCATENATE(C195,D195)</f>
        <v>FS261505</v>
      </c>
      <c r="F195" s="70" t="str">
        <f t="shared" ref="F195:F258" si="10">+CONCATENATE(A195,"_",E195)</f>
        <v>900242742_FS261505</v>
      </c>
      <c r="G195" s="71">
        <v>45078.648611111108</v>
      </c>
      <c r="H195" s="71">
        <v>45170</v>
      </c>
      <c r="I195" s="72">
        <v>594000</v>
      </c>
      <c r="J195" s="72">
        <v>594000</v>
      </c>
      <c r="K195" s="73" t="s">
        <v>21</v>
      </c>
      <c r="L195" s="74" t="s">
        <v>46</v>
      </c>
      <c r="M195" s="74" t="e">
        <f>+VLOOKUP(E195,'[1]FACT ACUERDO DE PAGO FABILU'!$F:$O,9,0)</f>
        <v>#N/A</v>
      </c>
      <c r="N195" s="74" t="s">
        <v>47</v>
      </c>
      <c r="O195" s="70" t="s">
        <v>52</v>
      </c>
      <c r="P195" s="75">
        <v>0</v>
      </c>
      <c r="Q195" s="70"/>
      <c r="R195" s="70"/>
      <c r="S195" s="70"/>
      <c r="T195" s="70">
        <v>0</v>
      </c>
      <c r="U195" s="72">
        <v>0</v>
      </c>
      <c r="V195" s="76">
        <v>0</v>
      </c>
      <c r="W195" s="70"/>
      <c r="X195" s="71"/>
      <c r="Y195" s="72">
        <v>0</v>
      </c>
      <c r="Z195" s="70" t="s">
        <v>60</v>
      </c>
      <c r="AA195" s="71">
        <v>45078</v>
      </c>
      <c r="AB195" s="71">
        <v>45265</v>
      </c>
      <c r="AC195" s="71"/>
      <c r="AD195" s="72">
        <v>594000</v>
      </c>
      <c r="AE195" s="72">
        <v>0</v>
      </c>
      <c r="AF195" s="72">
        <v>0</v>
      </c>
      <c r="AG195" s="72">
        <v>0</v>
      </c>
      <c r="AH195" s="72">
        <v>0</v>
      </c>
      <c r="AI195" s="72">
        <v>0</v>
      </c>
    </row>
    <row r="196" spans="1:35" s="77" customFormat="1" x14ac:dyDescent="0.15">
      <c r="A196" s="69">
        <v>900242742</v>
      </c>
      <c r="B196" s="69" t="s">
        <v>19</v>
      </c>
      <c r="C196" s="70" t="s">
        <v>14</v>
      </c>
      <c r="D196" s="70">
        <v>264841</v>
      </c>
      <c r="E196" s="70" t="str">
        <f t="shared" si="9"/>
        <v>FS264841</v>
      </c>
      <c r="F196" s="70" t="str">
        <f t="shared" si="10"/>
        <v>900242742_FS264841</v>
      </c>
      <c r="G196" s="71">
        <v>45115.550694444442</v>
      </c>
      <c r="H196" s="71">
        <v>45170</v>
      </c>
      <c r="I196" s="72">
        <v>39630354</v>
      </c>
      <c r="J196" s="72">
        <v>39630354</v>
      </c>
      <c r="K196" s="73" t="s">
        <v>21</v>
      </c>
      <c r="L196" s="74" t="s">
        <v>46</v>
      </c>
      <c r="M196" s="74" t="e">
        <f>+VLOOKUP(E196,'[1]FACT ACUERDO DE PAGO FABILU'!$F:$O,9,0)</f>
        <v>#N/A</v>
      </c>
      <c r="N196" s="74" t="s">
        <v>47</v>
      </c>
      <c r="O196" s="70" t="s">
        <v>52</v>
      </c>
      <c r="P196" s="75">
        <v>0</v>
      </c>
      <c r="Q196" s="70"/>
      <c r="R196" s="70"/>
      <c r="S196" s="70"/>
      <c r="T196" s="70">
        <v>0</v>
      </c>
      <c r="U196" s="72">
        <v>0</v>
      </c>
      <c r="V196" s="76">
        <v>0</v>
      </c>
      <c r="W196" s="70"/>
      <c r="X196" s="71"/>
      <c r="Y196" s="72">
        <v>0</v>
      </c>
      <c r="Z196" s="70" t="s">
        <v>60</v>
      </c>
      <c r="AA196" s="71">
        <v>45115</v>
      </c>
      <c r="AB196" s="71">
        <v>45265</v>
      </c>
      <c r="AC196" s="71"/>
      <c r="AD196" s="72">
        <v>39630354</v>
      </c>
      <c r="AE196" s="72">
        <v>0</v>
      </c>
      <c r="AF196" s="72">
        <v>0</v>
      </c>
      <c r="AG196" s="72">
        <v>0</v>
      </c>
      <c r="AH196" s="72">
        <v>0</v>
      </c>
      <c r="AI196" s="72">
        <v>0</v>
      </c>
    </row>
    <row r="197" spans="1:35" s="77" customFormat="1" x14ac:dyDescent="0.15">
      <c r="A197" s="69">
        <v>900242742</v>
      </c>
      <c r="B197" s="69" t="s">
        <v>19</v>
      </c>
      <c r="C197" s="70" t="s">
        <v>14</v>
      </c>
      <c r="D197" s="70">
        <v>263010</v>
      </c>
      <c r="E197" s="70" t="str">
        <f t="shared" si="9"/>
        <v>FS263010</v>
      </c>
      <c r="F197" s="70" t="str">
        <f t="shared" si="10"/>
        <v>900242742_FS263010</v>
      </c>
      <c r="G197" s="71">
        <v>45098.479166666664</v>
      </c>
      <c r="H197" s="71">
        <v>45170</v>
      </c>
      <c r="I197" s="72">
        <v>9352850</v>
      </c>
      <c r="J197" s="72">
        <v>9352850</v>
      </c>
      <c r="K197" s="73" t="s">
        <v>21</v>
      </c>
      <c r="L197" s="74" t="s">
        <v>46</v>
      </c>
      <c r="M197" s="74" t="e">
        <f>+VLOOKUP(E197,'[1]FACT ACUERDO DE PAGO FABILU'!$F:$O,9,0)</f>
        <v>#N/A</v>
      </c>
      <c r="N197" s="74" t="s">
        <v>47</v>
      </c>
      <c r="O197" s="70" t="s">
        <v>52</v>
      </c>
      <c r="P197" s="75">
        <v>0</v>
      </c>
      <c r="Q197" s="70"/>
      <c r="R197" s="70"/>
      <c r="S197" s="70"/>
      <c r="T197" s="70">
        <v>0</v>
      </c>
      <c r="U197" s="72">
        <v>0</v>
      </c>
      <c r="V197" s="76">
        <v>0</v>
      </c>
      <c r="W197" s="70"/>
      <c r="X197" s="71"/>
      <c r="Y197" s="72">
        <v>0</v>
      </c>
      <c r="Z197" s="70" t="s">
        <v>60</v>
      </c>
      <c r="AA197" s="71">
        <v>45098</v>
      </c>
      <c r="AB197" s="71">
        <v>45266</v>
      </c>
      <c r="AC197" s="71"/>
      <c r="AD197" s="72">
        <v>9352850</v>
      </c>
      <c r="AE197" s="72">
        <v>0</v>
      </c>
      <c r="AF197" s="72">
        <v>0</v>
      </c>
      <c r="AG197" s="72">
        <v>0</v>
      </c>
      <c r="AH197" s="72">
        <v>0</v>
      </c>
      <c r="AI197" s="72">
        <v>0</v>
      </c>
    </row>
    <row r="198" spans="1:35" s="77" customFormat="1" x14ac:dyDescent="0.15">
      <c r="A198" s="69">
        <v>900242742</v>
      </c>
      <c r="B198" s="69" t="s">
        <v>19</v>
      </c>
      <c r="C198" s="70" t="s">
        <v>14</v>
      </c>
      <c r="D198" s="70">
        <v>268395</v>
      </c>
      <c r="E198" s="70" t="str">
        <f t="shared" si="9"/>
        <v>FS268395</v>
      </c>
      <c r="F198" s="70" t="str">
        <f t="shared" si="10"/>
        <v>900242742_FS268395</v>
      </c>
      <c r="G198" s="71">
        <v>45141.304861111108</v>
      </c>
      <c r="H198" s="71">
        <v>45211</v>
      </c>
      <c r="I198" s="72">
        <v>31157729</v>
      </c>
      <c r="J198" s="72">
        <v>31157729</v>
      </c>
      <c r="K198" s="73" t="s">
        <v>21</v>
      </c>
      <c r="L198" s="74" t="s">
        <v>46</v>
      </c>
      <c r="M198" s="74" t="e">
        <f>+VLOOKUP(E198,'[1]FACT ACUERDO DE PAGO FABILU'!$F:$O,9,0)</f>
        <v>#N/A</v>
      </c>
      <c r="N198" s="74" t="s">
        <v>47</v>
      </c>
      <c r="O198" s="70" t="s">
        <v>52</v>
      </c>
      <c r="P198" s="75">
        <v>0</v>
      </c>
      <c r="Q198" s="70"/>
      <c r="R198" s="70"/>
      <c r="S198" s="70"/>
      <c r="T198" s="70">
        <v>0</v>
      </c>
      <c r="U198" s="72">
        <v>0</v>
      </c>
      <c r="V198" s="76">
        <v>0</v>
      </c>
      <c r="W198" s="70"/>
      <c r="X198" s="71"/>
      <c r="Y198" s="72">
        <v>0</v>
      </c>
      <c r="Z198" s="70" t="s">
        <v>60</v>
      </c>
      <c r="AA198" s="71">
        <v>45141</v>
      </c>
      <c r="AB198" s="71">
        <v>45266</v>
      </c>
      <c r="AC198" s="71"/>
      <c r="AD198" s="72">
        <v>31157729</v>
      </c>
      <c r="AE198" s="72">
        <v>0</v>
      </c>
      <c r="AF198" s="72">
        <v>0</v>
      </c>
      <c r="AG198" s="72">
        <v>0</v>
      </c>
      <c r="AH198" s="72">
        <v>0</v>
      </c>
      <c r="AI198" s="72">
        <v>0</v>
      </c>
    </row>
    <row r="199" spans="1:35" s="77" customFormat="1" x14ac:dyDescent="0.15">
      <c r="A199" s="69">
        <v>900242742</v>
      </c>
      <c r="B199" s="69" t="s">
        <v>19</v>
      </c>
      <c r="C199" s="70" t="s">
        <v>14</v>
      </c>
      <c r="D199" s="70">
        <v>286861</v>
      </c>
      <c r="E199" s="70" t="str">
        <f t="shared" si="9"/>
        <v>FS286861</v>
      </c>
      <c r="F199" s="70" t="str">
        <f t="shared" si="10"/>
        <v>900242742_FS286861</v>
      </c>
      <c r="G199" s="71">
        <v>45231.494444444441</v>
      </c>
      <c r="H199" s="71">
        <v>45239</v>
      </c>
      <c r="I199" s="72">
        <v>253753669</v>
      </c>
      <c r="J199" s="72">
        <v>253753669</v>
      </c>
      <c r="K199" s="73" t="s">
        <v>21</v>
      </c>
      <c r="L199" s="74" t="e">
        <v>#N/A</v>
      </c>
      <c r="M199" s="74" t="e">
        <f>+VLOOKUP(E199,'[1]FACT ACUERDO DE PAGO FABILU'!$F:$O,9,0)</f>
        <v>#N/A</v>
      </c>
      <c r="N199" s="74" t="e">
        <v>#N/A</v>
      </c>
      <c r="O199" s="70" t="s">
        <v>52</v>
      </c>
      <c r="P199" s="75">
        <v>0</v>
      </c>
      <c r="Q199" s="70"/>
      <c r="R199" s="70"/>
      <c r="S199" s="70"/>
      <c r="T199" s="70">
        <v>0</v>
      </c>
      <c r="U199" s="72">
        <v>0</v>
      </c>
      <c r="V199" s="76">
        <v>0</v>
      </c>
      <c r="W199" s="70"/>
      <c r="X199" s="71"/>
      <c r="Y199" s="72">
        <v>0</v>
      </c>
      <c r="Z199" s="70" t="s">
        <v>60</v>
      </c>
      <c r="AA199" s="71">
        <v>45231</v>
      </c>
      <c r="AB199" s="71">
        <v>45239</v>
      </c>
      <c r="AC199" s="71"/>
      <c r="AD199" s="72">
        <v>253753669</v>
      </c>
      <c r="AE199" s="72">
        <v>0</v>
      </c>
      <c r="AF199" s="72">
        <v>0</v>
      </c>
      <c r="AG199" s="72">
        <v>0</v>
      </c>
      <c r="AH199" s="72">
        <v>0</v>
      </c>
      <c r="AI199" s="72">
        <v>0</v>
      </c>
    </row>
    <row r="200" spans="1:35" s="77" customFormat="1" x14ac:dyDescent="0.15">
      <c r="A200" s="69">
        <v>900242742</v>
      </c>
      <c r="B200" s="69" t="s">
        <v>19</v>
      </c>
      <c r="C200" s="70" t="s">
        <v>14</v>
      </c>
      <c r="D200" s="70">
        <v>274942</v>
      </c>
      <c r="E200" s="70" t="str">
        <f t="shared" si="9"/>
        <v>FS274942</v>
      </c>
      <c r="F200" s="70" t="str">
        <f t="shared" si="10"/>
        <v>900242742_FS274942</v>
      </c>
      <c r="G200" s="71">
        <v>45180.568055555559</v>
      </c>
      <c r="H200" s="71">
        <v>45211</v>
      </c>
      <c r="I200" s="72">
        <v>50423366</v>
      </c>
      <c r="J200" s="72">
        <v>50423366</v>
      </c>
      <c r="K200" s="73" t="s">
        <v>21</v>
      </c>
      <c r="L200" s="74" t="s">
        <v>46</v>
      </c>
      <c r="M200" s="74" t="e">
        <f>+VLOOKUP(E200,'[1]FACT ACUERDO DE PAGO FABILU'!$F:$O,9,0)</f>
        <v>#N/A</v>
      </c>
      <c r="N200" s="74" t="s">
        <v>47</v>
      </c>
      <c r="O200" s="70" t="s">
        <v>52</v>
      </c>
      <c r="P200" s="75">
        <v>0</v>
      </c>
      <c r="Q200" s="70"/>
      <c r="R200" s="70"/>
      <c r="S200" s="70"/>
      <c r="T200" s="70">
        <v>0</v>
      </c>
      <c r="U200" s="72">
        <v>0</v>
      </c>
      <c r="V200" s="76">
        <v>0</v>
      </c>
      <c r="W200" s="70"/>
      <c r="X200" s="71"/>
      <c r="Y200" s="72">
        <v>0</v>
      </c>
      <c r="Z200" s="70" t="s">
        <v>60</v>
      </c>
      <c r="AA200" s="71">
        <v>45180</v>
      </c>
      <c r="AB200" s="71">
        <v>45266</v>
      </c>
      <c r="AC200" s="71"/>
      <c r="AD200" s="72">
        <v>50423366</v>
      </c>
      <c r="AE200" s="72">
        <v>0</v>
      </c>
      <c r="AF200" s="72">
        <v>0</v>
      </c>
      <c r="AG200" s="72">
        <v>0</v>
      </c>
      <c r="AH200" s="72">
        <v>0</v>
      </c>
      <c r="AI200" s="72">
        <v>0</v>
      </c>
    </row>
    <row r="201" spans="1:35" s="77" customFormat="1" x14ac:dyDescent="0.15">
      <c r="A201" s="69">
        <v>900242742</v>
      </c>
      <c r="B201" s="69" t="s">
        <v>19</v>
      </c>
      <c r="C201" s="70" t="s">
        <v>14</v>
      </c>
      <c r="D201" s="70">
        <v>270517</v>
      </c>
      <c r="E201" s="70" t="str">
        <f t="shared" si="9"/>
        <v>FS270517</v>
      </c>
      <c r="F201" s="70" t="str">
        <f t="shared" si="10"/>
        <v>900242742_FS270517</v>
      </c>
      <c r="G201" s="71">
        <v>45156.611111111109</v>
      </c>
      <c r="H201" s="71">
        <v>45211</v>
      </c>
      <c r="I201" s="72">
        <v>23436656</v>
      </c>
      <c r="J201" s="72">
        <v>23436656</v>
      </c>
      <c r="K201" s="73" t="s">
        <v>21</v>
      </c>
      <c r="L201" s="74" t="s">
        <v>46</v>
      </c>
      <c r="M201" s="74" t="e">
        <f>+VLOOKUP(E201,'[1]FACT ACUERDO DE PAGO FABILU'!$F:$O,9,0)</f>
        <v>#N/A</v>
      </c>
      <c r="N201" s="74" t="s">
        <v>53</v>
      </c>
      <c r="O201" s="70" t="s">
        <v>52</v>
      </c>
      <c r="P201" s="75">
        <v>0</v>
      </c>
      <c r="Q201" s="70"/>
      <c r="R201" s="70"/>
      <c r="S201" s="70"/>
      <c r="T201" s="70">
        <v>0</v>
      </c>
      <c r="U201" s="72">
        <v>0</v>
      </c>
      <c r="V201" s="76">
        <v>0</v>
      </c>
      <c r="W201" s="70"/>
      <c r="X201" s="71"/>
      <c r="Y201" s="72">
        <v>0</v>
      </c>
      <c r="Z201" s="70" t="s">
        <v>60</v>
      </c>
      <c r="AA201" s="71">
        <v>45156</v>
      </c>
      <c r="AB201" s="71">
        <v>45273</v>
      </c>
      <c r="AC201" s="71"/>
      <c r="AD201" s="72">
        <v>23436656</v>
      </c>
      <c r="AE201" s="72">
        <v>0</v>
      </c>
      <c r="AF201" s="72">
        <v>0</v>
      </c>
      <c r="AG201" s="72">
        <v>0</v>
      </c>
      <c r="AH201" s="72">
        <v>0</v>
      </c>
      <c r="AI201" s="72">
        <v>0</v>
      </c>
    </row>
    <row r="202" spans="1:35" s="77" customFormat="1" x14ac:dyDescent="0.15">
      <c r="A202" s="69">
        <v>900242742</v>
      </c>
      <c r="B202" s="69" t="s">
        <v>19</v>
      </c>
      <c r="C202" s="70" t="s">
        <v>14</v>
      </c>
      <c r="D202" s="70">
        <v>283935</v>
      </c>
      <c r="E202" s="70" t="str">
        <f t="shared" si="9"/>
        <v>FS283935</v>
      </c>
      <c r="F202" s="70" t="str">
        <f t="shared" si="10"/>
        <v>900242742_FS283935</v>
      </c>
      <c r="G202" s="71">
        <v>45219.352083333331</v>
      </c>
      <c r="H202" s="71">
        <v>45239</v>
      </c>
      <c r="I202" s="72">
        <v>28527888</v>
      </c>
      <c r="J202" s="72">
        <v>28527888</v>
      </c>
      <c r="K202" s="73" t="s">
        <v>21</v>
      </c>
      <c r="L202" s="74" t="e">
        <v>#N/A</v>
      </c>
      <c r="M202" s="74" t="e">
        <f>+VLOOKUP(E202,'[1]FACT ACUERDO DE PAGO FABILU'!$F:$O,9,0)</f>
        <v>#N/A</v>
      </c>
      <c r="N202" s="74" t="e">
        <v>#N/A</v>
      </c>
      <c r="O202" s="70" t="s">
        <v>52</v>
      </c>
      <c r="P202" s="75">
        <v>0</v>
      </c>
      <c r="Q202" s="70"/>
      <c r="R202" s="70"/>
      <c r="S202" s="70"/>
      <c r="T202" s="70">
        <v>0</v>
      </c>
      <c r="U202" s="72">
        <v>0</v>
      </c>
      <c r="V202" s="76">
        <v>0</v>
      </c>
      <c r="W202" s="70"/>
      <c r="X202" s="71"/>
      <c r="Y202" s="72">
        <v>0</v>
      </c>
      <c r="Z202" s="70" t="s">
        <v>60</v>
      </c>
      <c r="AA202" s="71">
        <v>45219</v>
      </c>
      <c r="AB202" s="71">
        <v>45239</v>
      </c>
      <c r="AC202" s="71"/>
      <c r="AD202" s="72">
        <v>28527888</v>
      </c>
      <c r="AE202" s="72">
        <v>0</v>
      </c>
      <c r="AF202" s="72">
        <v>0</v>
      </c>
      <c r="AG202" s="72">
        <v>0</v>
      </c>
      <c r="AH202" s="72">
        <v>0</v>
      </c>
      <c r="AI202" s="72">
        <v>0</v>
      </c>
    </row>
    <row r="203" spans="1:35" s="77" customFormat="1" x14ac:dyDescent="0.15">
      <c r="A203" s="69">
        <v>900242742</v>
      </c>
      <c r="B203" s="69" t="s">
        <v>19</v>
      </c>
      <c r="C203" s="70" t="s">
        <v>14</v>
      </c>
      <c r="D203" s="70">
        <v>286689</v>
      </c>
      <c r="E203" s="70" t="str">
        <f t="shared" si="9"/>
        <v>FS286689</v>
      </c>
      <c r="F203" s="70" t="str">
        <f t="shared" si="10"/>
        <v>900242742_FS286689</v>
      </c>
      <c r="G203" s="71">
        <v>45230.661111111112</v>
      </c>
      <c r="H203" s="71">
        <v>45244</v>
      </c>
      <c r="I203" s="72">
        <v>2749372</v>
      </c>
      <c r="J203" s="72">
        <v>2749372</v>
      </c>
      <c r="K203" s="73" t="s">
        <v>21</v>
      </c>
      <c r="L203" s="74" t="e">
        <v>#N/A</v>
      </c>
      <c r="M203" s="74" t="e">
        <f>+VLOOKUP(E203,'[1]FACT ACUERDO DE PAGO FABILU'!$F:$O,9,0)</f>
        <v>#N/A</v>
      </c>
      <c r="N203" s="74" t="e">
        <v>#N/A</v>
      </c>
      <c r="O203" s="70" t="s">
        <v>52</v>
      </c>
      <c r="P203" s="75">
        <v>0</v>
      </c>
      <c r="Q203" s="70"/>
      <c r="R203" s="70"/>
      <c r="S203" s="70"/>
      <c r="T203" s="70">
        <v>0</v>
      </c>
      <c r="U203" s="72">
        <v>0</v>
      </c>
      <c r="V203" s="76">
        <v>0</v>
      </c>
      <c r="W203" s="70"/>
      <c r="X203" s="71"/>
      <c r="Y203" s="72">
        <v>0</v>
      </c>
      <c r="Z203" s="70" t="s">
        <v>60</v>
      </c>
      <c r="AA203" s="71">
        <v>45230</v>
      </c>
      <c r="AB203" s="71">
        <v>45244</v>
      </c>
      <c r="AC203" s="71"/>
      <c r="AD203" s="72">
        <v>2749372</v>
      </c>
      <c r="AE203" s="72">
        <v>0</v>
      </c>
      <c r="AF203" s="72">
        <v>0</v>
      </c>
      <c r="AG203" s="72">
        <v>0</v>
      </c>
      <c r="AH203" s="72">
        <v>0</v>
      </c>
      <c r="AI203" s="72">
        <v>0</v>
      </c>
    </row>
    <row r="204" spans="1:35" s="77" customFormat="1" x14ac:dyDescent="0.15">
      <c r="A204" s="69">
        <v>900242742</v>
      </c>
      <c r="B204" s="69" t="s">
        <v>19</v>
      </c>
      <c r="C204" s="70" t="s">
        <v>14</v>
      </c>
      <c r="D204" s="70">
        <v>286387</v>
      </c>
      <c r="E204" s="70" t="str">
        <f t="shared" si="9"/>
        <v>FS286387</v>
      </c>
      <c r="F204" s="70" t="str">
        <f t="shared" si="10"/>
        <v>900242742_FS286387</v>
      </c>
      <c r="G204" s="71">
        <v>45229.671527777777</v>
      </c>
      <c r="H204" s="71">
        <v>45239</v>
      </c>
      <c r="I204" s="72">
        <v>521120</v>
      </c>
      <c r="J204" s="72">
        <v>521120</v>
      </c>
      <c r="K204" s="73" t="s">
        <v>21</v>
      </c>
      <c r="L204" s="74" t="e">
        <v>#N/A</v>
      </c>
      <c r="M204" s="74" t="e">
        <f>+VLOOKUP(E204,'[1]FACT ACUERDO DE PAGO FABILU'!$F:$O,9,0)</f>
        <v>#N/A</v>
      </c>
      <c r="N204" s="74" t="e">
        <v>#N/A</v>
      </c>
      <c r="O204" s="70" t="s">
        <v>52</v>
      </c>
      <c r="P204" s="75">
        <v>0</v>
      </c>
      <c r="Q204" s="70"/>
      <c r="R204" s="70"/>
      <c r="S204" s="70"/>
      <c r="T204" s="70">
        <v>0</v>
      </c>
      <c r="U204" s="72">
        <v>0</v>
      </c>
      <c r="V204" s="76">
        <v>0</v>
      </c>
      <c r="W204" s="70"/>
      <c r="X204" s="71"/>
      <c r="Y204" s="72">
        <v>0</v>
      </c>
      <c r="Z204" s="70" t="s">
        <v>60</v>
      </c>
      <c r="AA204" s="71">
        <v>45229</v>
      </c>
      <c r="AB204" s="71">
        <v>45239</v>
      </c>
      <c r="AC204" s="71"/>
      <c r="AD204" s="72">
        <v>521120</v>
      </c>
      <c r="AE204" s="72">
        <v>0</v>
      </c>
      <c r="AF204" s="72">
        <v>0</v>
      </c>
      <c r="AG204" s="72">
        <v>0</v>
      </c>
      <c r="AH204" s="72">
        <v>0</v>
      </c>
      <c r="AI204" s="72">
        <v>0</v>
      </c>
    </row>
    <row r="205" spans="1:35" s="77" customFormat="1" x14ac:dyDescent="0.15">
      <c r="A205" s="69">
        <v>900242742</v>
      </c>
      <c r="B205" s="69" t="s">
        <v>19</v>
      </c>
      <c r="C205" s="70" t="s">
        <v>14</v>
      </c>
      <c r="D205" s="70">
        <v>279468</v>
      </c>
      <c r="E205" s="70" t="str">
        <f t="shared" si="9"/>
        <v>FS279468</v>
      </c>
      <c r="F205" s="70" t="str">
        <f t="shared" si="10"/>
        <v>900242742_FS279468</v>
      </c>
      <c r="G205" s="71">
        <v>45201.435416666667</v>
      </c>
      <c r="H205" s="71">
        <v>45211</v>
      </c>
      <c r="I205" s="72">
        <v>8056190</v>
      </c>
      <c r="J205" s="72">
        <v>8056190</v>
      </c>
      <c r="K205" s="73" t="s">
        <v>21</v>
      </c>
      <c r="L205" s="74" t="s">
        <v>46</v>
      </c>
      <c r="M205" s="74" t="e">
        <f>+VLOOKUP(E205,'[1]FACT ACUERDO DE PAGO FABILU'!$F:$O,9,0)</f>
        <v>#N/A</v>
      </c>
      <c r="N205" s="74" t="s">
        <v>47</v>
      </c>
      <c r="O205" s="70" t="s">
        <v>52</v>
      </c>
      <c r="P205" s="75">
        <v>0</v>
      </c>
      <c r="Q205" s="70"/>
      <c r="R205" s="70"/>
      <c r="S205" s="70"/>
      <c r="T205" s="70">
        <v>0</v>
      </c>
      <c r="U205" s="72">
        <v>0</v>
      </c>
      <c r="V205" s="76">
        <v>0</v>
      </c>
      <c r="W205" s="70"/>
      <c r="X205" s="71"/>
      <c r="Y205" s="72">
        <v>0</v>
      </c>
      <c r="Z205" s="70" t="s">
        <v>60</v>
      </c>
      <c r="AA205" s="71">
        <v>45201</v>
      </c>
      <c r="AB205" s="71">
        <v>45266</v>
      </c>
      <c r="AC205" s="71"/>
      <c r="AD205" s="72">
        <v>8056190</v>
      </c>
      <c r="AE205" s="72">
        <v>0</v>
      </c>
      <c r="AF205" s="72">
        <v>0</v>
      </c>
      <c r="AG205" s="72">
        <v>0</v>
      </c>
      <c r="AH205" s="72">
        <v>0</v>
      </c>
      <c r="AI205" s="72">
        <v>0</v>
      </c>
    </row>
    <row r="206" spans="1:35" s="77" customFormat="1" x14ac:dyDescent="0.15">
      <c r="A206" s="69">
        <v>900242742</v>
      </c>
      <c r="B206" s="69" t="s">
        <v>19</v>
      </c>
      <c r="C206" s="70" t="s">
        <v>14</v>
      </c>
      <c r="D206" s="70">
        <v>284039</v>
      </c>
      <c r="E206" s="70" t="str">
        <f t="shared" si="9"/>
        <v>FS284039</v>
      </c>
      <c r="F206" s="70" t="str">
        <f t="shared" si="10"/>
        <v>900242742_FS284039</v>
      </c>
      <c r="G206" s="71">
        <v>45219.459027777775</v>
      </c>
      <c r="H206" s="71">
        <v>45239</v>
      </c>
      <c r="I206" s="72">
        <v>9693032</v>
      </c>
      <c r="J206" s="72">
        <v>9693032</v>
      </c>
      <c r="K206" s="73" t="s">
        <v>21</v>
      </c>
      <c r="L206" s="74" t="e">
        <v>#N/A</v>
      </c>
      <c r="M206" s="74" t="e">
        <f>+VLOOKUP(E206,'[1]FACT ACUERDO DE PAGO FABILU'!$F:$O,9,0)</f>
        <v>#N/A</v>
      </c>
      <c r="N206" s="74" t="e">
        <v>#N/A</v>
      </c>
      <c r="O206" s="70" t="s">
        <v>52</v>
      </c>
      <c r="P206" s="75">
        <v>0</v>
      </c>
      <c r="Q206" s="70"/>
      <c r="R206" s="70"/>
      <c r="S206" s="70"/>
      <c r="T206" s="70">
        <v>0</v>
      </c>
      <c r="U206" s="72">
        <v>0</v>
      </c>
      <c r="V206" s="76">
        <v>0</v>
      </c>
      <c r="W206" s="70"/>
      <c r="X206" s="71"/>
      <c r="Y206" s="72">
        <v>0</v>
      </c>
      <c r="Z206" s="70" t="s">
        <v>60</v>
      </c>
      <c r="AA206" s="71">
        <v>45219</v>
      </c>
      <c r="AB206" s="71">
        <v>45239</v>
      </c>
      <c r="AC206" s="71"/>
      <c r="AD206" s="72">
        <v>9693032</v>
      </c>
      <c r="AE206" s="72">
        <v>0</v>
      </c>
      <c r="AF206" s="72">
        <v>0</v>
      </c>
      <c r="AG206" s="72">
        <v>0</v>
      </c>
      <c r="AH206" s="72">
        <v>0</v>
      </c>
      <c r="AI206" s="72">
        <v>0</v>
      </c>
    </row>
    <row r="207" spans="1:35" s="77" customFormat="1" x14ac:dyDescent="0.15">
      <c r="A207" s="69">
        <v>900242742</v>
      </c>
      <c r="B207" s="69" t="s">
        <v>19</v>
      </c>
      <c r="C207" s="70" t="s">
        <v>14</v>
      </c>
      <c r="D207" s="70">
        <v>81660</v>
      </c>
      <c r="E207" s="70" t="str">
        <f t="shared" si="9"/>
        <v>FS81660</v>
      </c>
      <c r="F207" s="70" t="str">
        <f t="shared" si="10"/>
        <v>900242742_FS81660</v>
      </c>
      <c r="G207" s="71">
        <v>44259.855555555558</v>
      </c>
      <c r="H207" s="71">
        <v>44265</v>
      </c>
      <c r="I207" s="72">
        <v>330385</v>
      </c>
      <c r="J207" s="72">
        <v>330385</v>
      </c>
      <c r="K207" s="73" t="s">
        <v>21</v>
      </c>
      <c r="L207" s="74" t="s">
        <v>46</v>
      </c>
      <c r="M207" s="74" t="e">
        <f>+VLOOKUP(E207,'[1]FACT ACUERDO DE PAGO FABILU'!$F:$O,9,0)</f>
        <v>#N/A</v>
      </c>
      <c r="N207" s="74" t="s">
        <v>47</v>
      </c>
      <c r="O207" s="70" t="s">
        <v>52</v>
      </c>
      <c r="P207" s="75">
        <v>0</v>
      </c>
      <c r="Q207" s="70"/>
      <c r="R207" s="70"/>
      <c r="S207" s="70"/>
      <c r="T207" s="70">
        <v>0</v>
      </c>
      <c r="U207" s="72">
        <v>0</v>
      </c>
      <c r="V207" s="76">
        <v>0</v>
      </c>
      <c r="W207" s="70"/>
      <c r="X207" s="71"/>
      <c r="Y207" s="72">
        <v>0</v>
      </c>
      <c r="Z207" s="70" t="s">
        <v>60</v>
      </c>
      <c r="AA207" s="71">
        <v>44259</v>
      </c>
      <c r="AB207" s="71">
        <v>45266</v>
      </c>
      <c r="AC207" s="71"/>
      <c r="AD207" s="72">
        <v>330385</v>
      </c>
      <c r="AE207" s="72">
        <v>0</v>
      </c>
      <c r="AF207" s="72">
        <v>0</v>
      </c>
      <c r="AG207" s="72">
        <v>0</v>
      </c>
      <c r="AH207" s="72">
        <v>0</v>
      </c>
      <c r="AI207" s="72">
        <v>0</v>
      </c>
    </row>
    <row r="208" spans="1:35" s="77" customFormat="1" x14ac:dyDescent="0.15">
      <c r="A208" s="69">
        <v>900242742</v>
      </c>
      <c r="B208" s="69" t="s">
        <v>19</v>
      </c>
      <c r="C208" s="70" t="s">
        <v>14</v>
      </c>
      <c r="D208" s="70">
        <v>253439</v>
      </c>
      <c r="E208" s="70" t="str">
        <f t="shared" si="9"/>
        <v>FS253439</v>
      </c>
      <c r="F208" s="70" t="str">
        <f t="shared" si="10"/>
        <v>900242742_FS253439</v>
      </c>
      <c r="G208" s="71">
        <v>45015.426388888889</v>
      </c>
      <c r="H208" s="71">
        <v>45036</v>
      </c>
      <c r="I208" s="72">
        <v>1374141</v>
      </c>
      <c r="J208" s="72">
        <v>1374141</v>
      </c>
      <c r="K208" s="73" t="s">
        <v>21</v>
      </c>
      <c r="L208" s="74" t="s">
        <v>46</v>
      </c>
      <c r="M208" s="74" t="e">
        <f>+VLOOKUP(E208,'[1]FACT ACUERDO DE PAGO FABILU'!$F:$O,9,0)</f>
        <v>#N/A</v>
      </c>
      <c r="N208" s="74" t="s">
        <v>47</v>
      </c>
      <c r="O208" s="70" t="s">
        <v>52</v>
      </c>
      <c r="P208" s="75">
        <v>0</v>
      </c>
      <c r="Q208" s="70"/>
      <c r="R208" s="70"/>
      <c r="S208" s="70"/>
      <c r="T208" s="70">
        <v>0</v>
      </c>
      <c r="U208" s="72">
        <v>0</v>
      </c>
      <c r="V208" s="76">
        <v>0</v>
      </c>
      <c r="W208" s="70"/>
      <c r="X208" s="71"/>
      <c r="Y208" s="72">
        <v>0</v>
      </c>
      <c r="Z208" s="70" t="s">
        <v>60</v>
      </c>
      <c r="AA208" s="71">
        <v>45015</v>
      </c>
      <c r="AB208" s="71">
        <v>45264</v>
      </c>
      <c r="AC208" s="71"/>
      <c r="AD208" s="72">
        <v>1374141</v>
      </c>
      <c r="AE208" s="72">
        <v>0</v>
      </c>
      <c r="AF208" s="72">
        <v>0</v>
      </c>
      <c r="AG208" s="72">
        <v>0</v>
      </c>
      <c r="AH208" s="72">
        <v>0</v>
      </c>
      <c r="AI208" s="72">
        <v>0</v>
      </c>
    </row>
    <row r="209" spans="1:36" s="77" customFormat="1" x14ac:dyDescent="0.15">
      <c r="A209" s="69">
        <v>900242742</v>
      </c>
      <c r="B209" s="69" t="s">
        <v>19</v>
      </c>
      <c r="C209" s="70" t="s">
        <v>14</v>
      </c>
      <c r="D209" s="70">
        <v>290157</v>
      </c>
      <c r="E209" s="70" t="str">
        <f t="shared" si="9"/>
        <v>FS290157</v>
      </c>
      <c r="F209" s="70" t="str">
        <f t="shared" si="10"/>
        <v>900242742_FS290157</v>
      </c>
      <c r="G209" s="71">
        <v>45250.418749999997</v>
      </c>
      <c r="H209" s="71" t="s">
        <v>18</v>
      </c>
      <c r="I209" s="72">
        <v>66132545</v>
      </c>
      <c r="J209" s="72">
        <v>66132545</v>
      </c>
      <c r="K209" s="73" t="s">
        <v>21</v>
      </c>
      <c r="L209" s="74" t="e">
        <v>#N/A</v>
      </c>
      <c r="M209" s="74" t="e">
        <f>+VLOOKUP(E209,'[1]FACT ACUERDO DE PAGO FABILU'!$F:$O,9,0)</f>
        <v>#N/A</v>
      </c>
      <c r="N209" s="74" t="e">
        <v>#N/A</v>
      </c>
      <c r="O209" s="70" t="s">
        <v>52</v>
      </c>
      <c r="P209" s="75">
        <v>0</v>
      </c>
      <c r="Q209" s="70"/>
      <c r="R209" s="70"/>
      <c r="S209" s="70"/>
      <c r="T209" s="70">
        <v>0</v>
      </c>
      <c r="U209" s="72">
        <v>0</v>
      </c>
      <c r="V209" s="76">
        <v>0</v>
      </c>
      <c r="W209" s="70"/>
      <c r="X209" s="71"/>
      <c r="Y209" s="72">
        <v>0</v>
      </c>
      <c r="Z209" s="70" t="s">
        <v>60</v>
      </c>
      <c r="AA209" s="71">
        <v>45250</v>
      </c>
      <c r="AB209" s="71">
        <v>45273</v>
      </c>
      <c r="AC209" s="71"/>
      <c r="AD209" s="72">
        <v>66132545</v>
      </c>
      <c r="AE209" s="72">
        <v>0</v>
      </c>
      <c r="AF209" s="72">
        <v>0</v>
      </c>
      <c r="AG209" s="72">
        <v>0</v>
      </c>
      <c r="AH209" s="72">
        <v>0</v>
      </c>
      <c r="AI209" s="72">
        <v>0</v>
      </c>
    </row>
    <row r="210" spans="1:36" s="77" customFormat="1" x14ac:dyDescent="0.15">
      <c r="A210" s="69">
        <v>900242742</v>
      </c>
      <c r="B210" s="69" t="s">
        <v>19</v>
      </c>
      <c r="C210" s="70" t="s">
        <v>14</v>
      </c>
      <c r="D210" s="70">
        <v>293432</v>
      </c>
      <c r="E210" s="70" t="str">
        <f t="shared" si="9"/>
        <v>FS293432</v>
      </c>
      <c r="F210" s="70" t="str">
        <f t="shared" si="10"/>
        <v>900242742_FS293432</v>
      </c>
      <c r="G210" s="71">
        <v>45263.586111111108</v>
      </c>
      <c r="H210" s="71" t="s">
        <v>18</v>
      </c>
      <c r="I210" s="72">
        <v>633536</v>
      </c>
      <c r="J210" s="72">
        <v>633536</v>
      </c>
      <c r="K210" s="73" t="s">
        <v>21</v>
      </c>
      <c r="L210" s="74" t="e">
        <v>#N/A</v>
      </c>
      <c r="M210" s="74" t="e">
        <f>+VLOOKUP(E210,'[1]FACT ACUERDO DE PAGO FABILU'!$F:$O,9,0)</f>
        <v>#N/A</v>
      </c>
      <c r="N210" s="74" t="e">
        <v>#N/A</v>
      </c>
      <c r="O210" s="70" t="s">
        <v>52</v>
      </c>
      <c r="P210" s="75">
        <v>0</v>
      </c>
      <c r="Q210" s="70"/>
      <c r="R210" s="70"/>
      <c r="S210" s="70"/>
      <c r="T210" s="70">
        <v>0</v>
      </c>
      <c r="U210" s="72">
        <v>0</v>
      </c>
      <c r="V210" s="76">
        <v>0</v>
      </c>
      <c r="W210" s="70"/>
      <c r="X210" s="71"/>
      <c r="Y210" s="72">
        <v>0</v>
      </c>
      <c r="Z210" s="70" t="s">
        <v>60</v>
      </c>
      <c r="AA210" s="71">
        <v>45263</v>
      </c>
      <c r="AB210" s="71">
        <v>45273</v>
      </c>
      <c r="AC210" s="71"/>
      <c r="AD210" s="72">
        <v>703063</v>
      </c>
      <c r="AE210" s="72">
        <v>0</v>
      </c>
      <c r="AF210" s="72">
        <v>0</v>
      </c>
      <c r="AG210" s="72">
        <v>0</v>
      </c>
      <c r="AH210" s="72">
        <v>0</v>
      </c>
      <c r="AI210" s="72">
        <v>0</v>
      </c>
    </row>
    <row r="211" spans="1:36" s="77" customFormat="1" x14ac:dyDescent="0.15">
      <c r="A211" s="69">
        <v>900242742</v>
      </c>
      <c r="B211" s="69" t="s">
        <v>19</v>
      </c>
      <c r="C211" s="70" t="s">
        <v>14</v>
      </c>
      <c r="D211" s="70">
        <v>289447</v>
      </c>
      <c r="E211" s="70" t="str">
        <f t="shared" si="9"/>
        <v>FS289447</v>
      </c>
      <c r="F211" s="70" t="str">
        <f t="shared" si="10"/>
        <v>900242742_FS289447</v>
      </c>
      <c r="G211" s="71">
        <v>45245.563194444447</v>
      </c>
      <c r="H211" s="71" t="s">
        <v>18</v>
      </c>
      <c r="I211" s="72">
        <v>621224</v>
      </c>
      <c r="J211" s="72">
        <v>621224</v>
      </c>
      <c r="K211" s="73" t="s">
        <v>21</v>
      </c>
      <c r="L211" s="74" t="e">
        <v>#N/A</v>
      </c>
      <c r="M211" s="74" t="e">
        <f>+VLOOKUP(E211,'[1]FACT ACUERDO DE PAGO FABILU'!$F:$O,9,0)</f>
        <v>#N/A</v>
      </c>
      <c r="N211" s="74" t="e">
        <v>#N/A</v>
      </c>
      <c r="O211" s="70" t="s">
        <v>52</v>
      </c>
      <c r="P211" s="75">
        <v>0</v>
      </c>
      <c r="Q211" s="70"/>
      <c r="R211" s="70"/>
      <c r="S211" s="70"/>
      <c r="T211" s="70">
        <v>0</v>
      </c>
      <c r="U211" s="72">
        <v>0</v>
      </c>
      <c r="V211" s="76">
        <v>0</v>
      </c>
      <c r="W211" s="70"/>
      <c r="X211" s="71"/>
      <c r="Y211" s="72">
        <v>0</v>
      </c>
      <c r="Z211" s="70" t="s">
        <v>60</v>
      </c>
      <c r="AA211" s="71">
        <v>45245</v>
      </c>
      <c r="AB211" s="71">
        <v>45273</v>
      </c>
      <c r="AC211" s="71"/>
      <c r="AD211" s="72">
        <v>621224</v>
      </c>
      <c r="AE211" s="72">
        <v>0</v>
      </c>
      <c r="AF211" s="72">
        <v>0</v>
      </c>
      <c r="AG211" s="72">
        <v>0</v>
      </c>
      <c r="AH211" s="72">
        <v>0</v>
      </c>
      <c r="AI211" s="72">
        <v>0</v>
      </c>
    </row>
    <row r="212" spans="1:36" s="77" customFormat="1" x14ac:dyDescent="0.15">
      <c r="A212" s="69">
        <v>900242742</v>
      </c>
      <c r="B212" s="69" t="s">
        <v>19</v>
      </c>
      <c r="C212" s="70" t="s">
        <v>14</v>
      </c>
      <c r="D212" s="70">
        <v>286294</v>
      </c>
      <c r="E212" s="70" t="str">
        <f t="shared" si="9"/>
        <v>FS286294</v>
      </c>
      <c r="F212" s="70" t="str">
        <f t="shared" si="10"/>
        <v>900242742_FS286294</v>
      </c>
      <c r="G212" s="71">
        <v>45229.575694444444</v>
      </c>
      <c r="H212" s="71" t="s">
        <v>18</v>
      </c>
      <c r="I212" s="72">
        <v>5630636</v>
      </c>
      <c r="J212" s="72">
        <v>5630636</v>
      </c>
      <c r="K212" s="73" t="s">
        <v>21</v>
      </c>
      <c r="L212" s="74" t="e">
        <v>#N/A</v>
      </c>
      <c r="M212" s="74" t="e">
        <f>+VLOOKUP(E212,'[1]FACT ACUERDO DE PAGO FABILU'!$F:$O,9,0)</f>
        <v>#N/A</v>
      </c>
      <c r="N212" s="74" t="e">
        <v>#N/A</v>
      </c>
      <c r="O212" s="70" t="s">
        <v>52</v>
      </c>
      <c r="P212" s="75">
        <v>0</v>
      </c>
      <c r="Q212" s="70"/>
      <c r="R212" s="70"/>
      <c r="S212" s="70"/>
      <c r="T212" s="70">
        <v>0</v>
      </c>
      <c r="U212" s="72">
        <v>0</v>
      </c>
      <c r="V212" s="76">
        <v>0</v>
      </c>
      <c r="W212" s="70"/>
      <c r="X212" s="71"/>
      <c r="Y212" s="72">
        <v>0</v>
      </c>
      <c r="Z212" s="70" t="s">
        <v>60</v>
      </c>
      <c r="AA212" s="71">
        <v>45229</v>
      </c>
      <c r="AB212" s="71">
        <v>45273</v>
      </c>
      <c r="AC212" s="71"/>
      <c r="AD212" s="72">
        <v>5630636</v>
      </c>
      <c r="AE212" s="72">
        <v>0</v>
      </c>
      <c r="AF212" s="72">
        <v>0</v>
      </c>
      <c r="AG212" s="72">
        <v>0</v>
      </c>
      <c r="AH212" s="72">
        <v>0</v>
      </c>
      <c r="AI212" s="72">
        <v>0</v>
      </c>
    </row>
    <row r="213" spans="1:36" s="77" customFormat="1" x14ac:dyDescent="0.15">
      <c r="A213" s="69">
        <v>900242742</v>
      </c>
      <c r="B213" s="69" t="s">
        <v>19</v>
      </c>
      <c r="C213" s="70" t="s">
        <v>14</v>
      </c>
      <c r="D213" s="70">
        <v>289126</v>
      </c>
      <c r="E213" s="70" t="str">
        <f t="shared" si="9"/>
        <v>FS289126</v>
      </c>
      <c r="F213" s="70" t="str">
        <f t="shared" si="10"/>
        <v>900242742_FS289126</v>
      </c>
      <c r="G213" s="71">
        <v>45244.433333333334</v>
      </c>
      <c r="H213" s="71" t="s">
        <v>18</v>
      </c>
      <c r="I213" s="72">
        <v>16705467</v>
      </c>
      <c r="J213" s="72">
        <v>16705467</v>
      </c>
      <c r="K213" s="73" t="s">
        <v>21</v>
      </c>
      <c r="L213" s="74" t="e">
        <v>#N/A</v>
      </c>
      <c r="M213" s="74" t="e">
        <f>+VLOOKUP(E213,'[1]FACT ACUERDO DE PAGO FABILU'!$F:$O,9,0)</f>
        <v>#N/A</v>
      </c>
      <c r="N213" s="74" t="e">
        <v>#N/A</v>
      </c>
      <c r="O213" s="70" t="s">
        <v>52</v>
      </c>
      <c r="P213" s="75">
        <v>0</v>
      </c>
      <c r="Q213" s="70"/>
      <c r="R213" s="70"/>
      <c r="S213" s="70"/>
      <c r="T213" s="70">
        <v>0</v>
      </c>
      <c r="U213" s="72">
        <v>0</v>
      </c>
      <c r="V213" s="76">
        <v>0</v>
      </c>
      <c r="W213" s="70"/>
      <c r="X213" s="71"/>
      <c r="Y213" s="72">
        <v>0</v>
      </c>
      <c r="Z213" s="70" t="s">
        <v>60</v>
      </c>
      <c r="AA213" s="71">
        <v>45244</v>
      </c>
      <c r="AB213" s="71">
        <v>45273</v>
      </c>
      <c r="AC213" s="71"/>
      <c r="AD213" s="72">
        <v>16705467</v>
      </c>
      <c r="AE213" s="72">
        <v>0</v>
      </c>
      <c r="AF213" s="72">
        <v>0</v>
      </c>
      <c r="AG213" s="72">
        <v>0</v>
      </c>
      <c r="AH213" s="72">
        <v>0</v>
      </c>
      <c r="AI213" s="72">
        <v>0</v>
      </c>
    </row>
    <row r="214" spans="1:36" s="77" customFormat="1" x14ac:dyDescent="0.15">
      <c r="A214" s="69">
        <v>900242742</v>
      </c>
      <c r="B214" s="69" t="s">
        <v>19</v>
      </c>
      <c r="C214" s="70" t="s">
        <v>14</v>
      </c>
      <c r="D214" s="70">
        <v>290227</v>
      </c>
      <c r="E214" s="70" t="str">
        <f t="shared" si="9"/>
        <v>FS290227</v>
      </c>
      <c r="F214" s="70" t="str">
        <f t="shared" si="10"/>
        <v>900242742_FS290227</v>
      </c>
      <c r="G214" s="71">
        <v>45250.569444444445</v>
      </c>
      <c r="H214" s="71" t="s">
        <v>18</v>
      </c>
      <c r="I214" s="72">
        <v>2370303</v>
      </c>
      <c r="J214" s="72">
        <v>2370303</v>
      </c>
      <c r="K214" s="73" t="s">
        <v>21</v>
      </c>
      <c r="L214" s="74" t="e">
        <v>#N/A</v>
      </c>
      <c r="M214" s="74" t="e">
        <f>+VLOOKUP(E214,'[1]FACT ACUERDO DE PAGO FABILU'!$F:$O,9,0)</f>
        <v>#N/A</v>
      </c>
      <c r="N214" s="74" t="e">
        <v>#N/A</v>
      </c>
      <c r="O214" s="70" t="s">
        <v>52</v>
      </c>
      <c r="P214" s="75">
        <v>0</v>
      </c>
      <c r="Q214" s="70"/>
      <c r="R214" s="70"/>
      <c r="S214" s="70"/>
      <c r="T214" s="70">
        <v>0</v>
      </c>
      <c r="U214" s="72">
        <v>0</v>
      </c>
      <c r="V214" s="76">
        <v>0</v>
      </c>
      <c r="W214" s="70"/>
      <c r="X214" s="71"/>
      <c r="Y214" s="72">
        <v>0</v>
      </c>
      <c r="Z214" s="70" t="s">
        <v>60</v>
      </c>
      <c r="AA214" s="71">
        <v>45250</v>
      </c>
      <c r="AB214" s="71">
        <v>45273</v>
      </c>
      <c r="AC214" s="71"/>
      <c r="AD214" s="72">
        <v>2370303</v>
      </c>
      <c r="AE214" s="72">
        <v>0</v>
      </c>
      <c r="AF214" s="72">
        <v>0</v>
      </c>
      <c r="AG214" s="72">
        <v>0</v>
      </c>
      <c r="AH214" s="72">
        <v>0</v>
      </c>
      <c r="AI214" s="72">
        <v>0</v>
      </c>
    </row>
    <row r="215" spans="1:36" s="77" customFormat="1" x14ac:dyDescent="0.15">
      <c r="A215" s="69">
        <v>900242742</v>
      </c>
      <c r="B215" s="69" t="s">
        <v>19</v>
      </c>
      <c r="C215" s="70" t="s">
        <v>14</v>
      </c>
      <c r="D215" s="70">
        <v>291038</v>
      </c>
      <c r="E215" s="70" t="str">
        <f t="shared" si="9"/>
        <v>FS291038</v>
      </c>
      <c r="F215" s="70" t="str">
        <f t="shared" si="10"/>
        <v>900242742_FS291038</v>
      </c>
      <c r="G215" s="71">
        <v>45253.951388888891</v>
      </c>
      <c r="H215" s="71" t="s">
        <v>18</v>
      </c>
      <c r="I215" s="72">
        <v>5886635</v>
      </c>
      <c r="J215" s="72">
        <v>5886635</v>
      </c>
      <c r="K215" s="73" t="s">
        <v>21</v>
      </c>
      <c r="L215" s="74" t="e">
        <v>#N/A</v>
      </c>
      <c r="M215" s="74" t="e">
        <f>+VLOOKUP(E215,'[1]FACT ACUERDO DE PAGO FABILU'!$F:$O,9,0)</f>
        <v>#N/A</v>
      </c>
      <c r="N215" s="74" t="e">
        <v>#N/A</v>
      </c>
      <c r="O215" s="70" t="s">
        <v>52</v>
      </c>
      <c r="P215" s="75">
        <v>0</v>
      </c>
      <c r="Q215" s="70"/>
      <c r="R215" s="70"/>
      <c r="S215" s="70"/>
      <c r="T215" s="70">
        <v>0</v>
      </c>
      <c r="U215" s="72">
        <v>0</v>
      </c>
      <c r="V215" s="76">
        <v>0</v>
      </c>
      <c r="W215" s="70"/>
      <c r="X215" s="71"/>
      <c r="Y215" s="72">
        <v>0</v>
      </c>
      <c r="Z215" s="70" t="s">
        <v>60</v>
      </c>
      <c r="AA215" s="71">
        <v>45253</v>
      </c>
      <c r="AB215" s="71">
        <v>45273</v>
      </c>
      <c r="AC215" s="71"/>
      <c r="AD215" s="72">
        <v>5886635</v>
      </c>
      <c r="AE215" s="72">
        <v>0</v>
      </c>
      <c r="AF215" s="72">
        <v>0</v>
      </c>
      <c r="AG215" s="72">
        <v>0</v>
      </c>
      <c r="AH215" s="72">
        <v>0</v>
      </c>
      <c r="AI215" s="72">
        <v>0</v>
      </c>
    </row>
    <row r="216" spans="1:36" s="77" customFormat="1" x14ac:dyDescent="0.15">
      <c r="A216" s="69">
        <v>900242742</v>
      </c>
      <c r="B216" s="69" t="s">
        <v>19</v>
      </c>
      <c r="C216" s="70" t="s">
        <v>14</v>
      </c>
      <c r="D216" s="70">
        <v>285940</v>
      </c>
      <c r="E216" s="70" t="str">
        <f t="shared" si="9"/>
        <v>FS285940</v>
      </c>
      <c r="F216" s="70" t="str">
        <f t="shared" si="10"/>
        <v>900242742_FS285940</v>
      </c>
      <c r="G216" s="71">
        <v>45226.708333333336</v>
      </c>
      <c r="H216" s="71" t="s">
        <v>18</v>
      </c>
      <c r="I216" s="72">
        <v>391186</v>
      </c>
      <c r="J216" s="72">
        <v>391186</v>
      </c>
      <c r="K216" s="73" t="s">
        <v>21</v>
      </c>
      <c r="L216" s="74" t="e">
        <v>#N/A</v>
      </c>
      <c r="M216" s="74" t="e">
        <f>+VLOOKUP(E216,'[1]FACT ACUERDO DE PAGO FABILU'!$F:$O,9,0)</f>
        <v>#N/A</v>
      </c>
      <c r="N216" s="74" t="e">
        <v>#N/A</v>
      </c>
      <c r="O216" s="70" t="s">
        <v>88</v>
      </c>
      <c r="P216" s="75">
        <v>0</v>
      </c>
      <c r="Q216" s="70"/>
      <c r="R216" s="70"/>
      <c r="S216" s="70"/>
      <c r="T216" s="70">
        <v>0</v>
      </c>
      <c r="U216" s="72">
        <v>0</v>
      </c>
      <c r="V216" s="76">
        <v>0</v>
      </c>
      <c r="W216" s="70"/>
      <c r="X216" s="71"/>
      <c r="Y216" s="72">
        <v>0</v>
      </c>
      <c r="Z216" s="70" t="s">
        <v>59</v>
      </c>
      <c r="AA216" s="71">
        <v>45226</v>
      </c>
      <c r="AB216" s="71"/>
      <c r="AC216" s="71"/>
      <c r="AD216" s="72">
        <v>391186</v>
      </c>
      <c r="AE216" s="72">
        <v>0</v>
      </c>
      <c r="AF216" s="72">
        <v>0</v>
      </c>
      <c r="AG216" s="72">
        <v>0</v>
      </c>
      <c r="AH216" s="72">
        <v>0</v>
      </c>
      <c r="AI216" s="72">
        <v>0</v>
      </c>
    </row>
    <row r="217" spans="1:36" s="77" customFormat="1" x14ac:dyDescent="0.15">
      <c r="A217" s="69">
        <v>900242742</v>
      </c>
      <c r="B217" s="69" t="s">
        <v>19</v>
      </c>
      <c r="C217" s="70" t="s">
        <v>14</v>
      </c>
      <c r="D217" s="70">
        <v>291271</v>
      </c>
      <c r="E217" s="70" t="str">
        <f t="shared" si="9"/>
        <v>FS291271</v>
      </c>
      <c r="F217" s="70" t="str">
        <f t="shared" si="10"/>
        <v>900242742_FS291271</v>
      </c>
      <c r="G217" s="71">
        <v>45254.683333333334</v>
      </c>
      <c r="H217" s="71" t="s">
        <v>18</v>
      </c>
      <c r="I217" s="72">
        <v>106378105</v>
      </c>
      <c r="J217" s="72">
        <v>106378105</v>
      </c>
      <c r="K217" s="73" t="s">
        <v>21</v>
      </c>
      <c r="L217" s="74" t="e">
        <v>#N/A</v>
      </c>
      <c r="M217" s="74" t="e">
        <f>+VLOOKUP(E217,'[1]FACT ACUERDO DE PAGO FABILU'!$F:$O,9,0)</f>
        <v>#N/A</v>
      </c>
      <c r="N217" s="74" t="e">
        <v>#N/A</v>
      </c>
      <c r="O217" s="70" t="s">
        <v>88</v>
      </c>
      <c r="P217" s="75">
        <v>0</v>
      </c>
      <c r="Q217" s="70"/>
      <c r="R217" s="70"/>
      <c r="S217" s="70"/>
      <c r="T217" s="70">
        <v>0</v>
      </c>
      <c r="U217" s="72">
        <v>0</v>
      </c>
      <c r="V217" s="76">
        <v>0</v>
      </c>
      <c r="W217" s="70"/>
      <c r="X217" s="71"/>
      <c r="Y217" s="72">
        <v>0</v>
      </c>
      <c r="Z217" s="70" t="s">
        <v>59</v>
      </c>
      <c r="AA217" s="71">
        <v>45254</v>
      </c>
      <c r="AB217" s="71"/>
      <c r="AC217" s="71"/>
      <c r="AD217" s="72">
        <v>106682688</v>
      </c>
      <c r="AE217" s="72">
        <v>0</v>
      </c>
      <c r="AF217" s="72">
        <v>0</v>
      </c>
      <c r="AG217" s="72">
        <v>0</v>
      </c>
      <c r="AH217" s="72">
        <v>0</v>
      </c>
      <c r="AI217" s="72">
        <v>0</v>
      </c>
    </row>
    <row r="218" spans="1:36" s="77" customFormat="1" x14ac:dyDescent="0.15">
      <c r="A218" s="69">
        <v>900242742</v>
      </c>
      <c r="B218" s="69" t="s">
        <v>19</v>
      </c>
      <c r="C218" s="70" t="s">
        <v>14</v>
      </c>
      <c r="D218" s="70">
        <v>291509</v>
      </c>
      <c r="E218" s="70" t="str">
        <f t="shared" si="9"/>
        <v>FS291509</v>
      </c>
      <c r="F218" s="70" t="str">
        <f t="shared" si="10"/>
        <v>900242742_FS291509</v>
      </c>
      <c r="G218" s="71">
        <v>45255.520138888889</v>
      </c>
      <c r="H218" s="71" t="s">
        <v>18</v>
      </c>
      <c r="I218" s="72">
        <v>851970</v>
      </c>
      <c r="J218" s="72">
        <v>851970</v>
      </c>
      <c r="K218" s="73" t="s">
        <v>21</v>
      </c>
      <c r="L218" s="74" t="e">
        <v>#N/A</v>
      </c>
      <c r="M218" s="74" t="e">
        <f>+VLOOKUP(E218,'[1]FACT ACUERDO DE PAGO FABILU'!$F:$O,9,0)</f>
        <v>#N/A</v>
      </c>
      <c r="N218" s="74" t="e">
        <v>#N/A</v>
      </c>
      <c r="O218" s="70" t="s">
        <v>88</v>
      </c>
      <c r="P218" s="75">
        <v>0</v>
      </c>
      <c r="Q218" s="70"/>
      <c r="R218" s="70"/>
      <c r="S218" s="70"/>
      <c r="T218" s="70">
        <v>0</v>
      </c>
      <c r="U218" s="72">
        <v>0</v>
      </c>
      <c r="V218" s="76">
        <v>0</v>
      </c>
      <c r="W218" s="70"/>
      <c r="X218" s="71"/>
      <c r="Y218" s="72">
        <v>0</v>
      </c>
      <c r="Z218" s="70" t="s">
        <v>59</v>
      </c>
      <c r="AA218" s="71">
        <v>45255</v>
      </c>
      <c r="AB218" s="71"/>
      <c r="AC218" s="71"/>
      <c r="AD218" s="72">
        <v>851970</v>
      </c>
      <c r="AE218" s="72">
        <v>0</v>
      </c>
      <c r="AF218" s="72">
        <v>0</v>
      </c>
      <c r="AG218" s="72">
        <v>0</v>
      </c>
      <c r="AH218" s="72">
        <v>0</v>
      </c>
      <c r="AI218" s="72">
        <v>0</v>
      </c>
    </row>
    <row r="219" spans="1:36" s="77" customFormat="1" x14ac:dyDescent="0.15">
      <c r="A219" s="69">
        <v>900242742</v>
      </c>
      <c r="B219" s="69" t="s">
        <v>19</v>
      </c>
      <c r="C219" s="70" t="s">
        <v>14</v>
      </c>
      <c r="D219" s="70">
        <v>292428</v>
      </c>
      <c r="E219" s="70" t="str">
        <f t="shared" si="9"/>
        <v>FS292428</v>
      </c>
      <c r="F219" s="70" t="str">
        <f t="shared" si="10"/>
        <v>900242742_FS292428</v>
      </c>
      <c r="G219" s="71">
        <v>45258.777777777781</v>
      </c>
      <c r="H219" s="71" t="s">
        <v>18</v>
      </c>
      <c r="I219" s="72">
        <v>8583506</v>
      </c>
      <c r="J219" s="72">
        <v>8583506</v>
      </c>
      <c r="K219" s="73" t="s">
        <v>21</v>
      </c>
      <c r="L219" s="74" t="e">
        <v>#N/A</v>
      </c>
      <c r="M219" s="74" t="e">
        <f>+VLOOKUP(E219,'[1]FACT ACUERDO DE PAGO FABILU'!$F:$O,9,0)</f>
        <v>#N/A</v>
      </c>
      <c r="N219" s="74" t="e">
        <v>#N/A</v>
      </c>
      <c r="O219" s="70" t="s">
        <v>88</v>
      </c>
      <c r="P219" s="75">
        <v>0</v>
      </c>
      <c r="Q219" s="70"/>
      <c r="R219" s="70"/>
      <c r="S219" s="70"/>
      <c r="T219" s="70">
        <v>0</v>
      </c>
      <c r="U219" s="72">
        <v>0</v>
      </c>
      <c r="V219" s="76">
        <v>0</v>
      </c>
      <c r="W219" s="70"/>
      <c r="X219" s="71"/>
      <c r="Y219" s="72">
        <v>0</v>
      </c>
      <c r="Z219" s="70" t="s">
        <v>59</v>
      </c>
      <c r="AA219" s="71">
        <v>45258</v>
      </c>
      <c r="AB219" s="71"/>
      <c r="AC219" s="71"/>
      <c r="AD219" s="72">
        <v>8583506</v>
      </c>
      <c r="AE219" s="72">
        <v>0</v>
      </c>
      <c r="AF219" s="72">
        <v>0</v>
      </c>
      <c r="AG219" s="72">
        <v>0</v>
      </c>
      <c r="AH219" s="72">
        <v>0</v>
      </c>
      <c r="AI219" s="72">
        <v>0</v>
      </c>
    </row>
    <row r="220" spans="1:36" s="77" customFormat="1" x14ac:dyDescent="0.15">
      <c r="A220" s="69">
        <v>900242742</v>
      </c>
      <c r="B220" s="69" t="s">
        <v>19</v>
      </c>
      <c r="C220" s="70" t="s">
        <v>11</v>
      </c>
      <c r="D220" s="70">
        <v>124925</v>
      </c>
      <c r="E220" s="70" t="str">
        <f t="shared" si="9"/>
        <v>CC124925</v>
      </c>
      <c r="F220" s="70" t="str">
        <f t="shared" si="10"/>
        <v>900242742_CC124925</v>
      </c>
      <c r="G220" s="71">
        <v>41911.72152777778</v>
      </c>
      <c r="H220" s="71" t="s">
        <v>18</v>
      </c>
      <c r="I220" s="72">
        <v>5012172</v>
      </c>
      <c r="J220" s="72">
        <v>5012172</v>
      </c>
      <c r="K220" s="73" t="s">
        <v>21</v>
      </c>
      <c r="L220" s="74" t="e">
        <v>#N/A</v>
      </c>
      <c r="M220" s="74" t="e">
        <f>+VLOOKUP(E220,'[1]FACT ACUERDO DE PAGO FABILU'!$F:$O,9,0)</f>
        <v>#N/A</v>
      </c>
      <c r="N220" s="74" t="e">
        <v>#N/A</v>
      </c>
      <c r="O220" s="70" t="s">
        <v>88</v>
      </c>
      <c r="P220" s="75">
        <v>0</v>
      </c>
      <c r="Q220" s="70"/>
      <c r="R220" s="70"/>
      <c r="S220" s="70"/>
      <c r="T220" s="70">
        <v>0</v>
      </c>
      <c r="U220" s="72">
        <v>0</v>
      </c>
      <c r="V220" s="76">
        <v>0</v>
      </c>
      <c r="W220" s="70"/>
      <c r="X220" s="71"/>
      <c r="Y220" s="72">
        <v>0</v>
      </c>
      <c r="Z220" s="70"/>
      <c r="AA220" s="71"/>
      <c r="AB220" s="71"/>
      <c r="AC220" s="71"/>
      <c r="AD220" s="72">
        <v>0</v>
      </c>
      <c r="AE220" s="72">
        <v>0</v>
      </c>
      <c r="AF220" s="72">
        <v>0</v>
      </c>
      <c r="AG220" s="72">
        <v>0</v>
      </c>
      <c r="AH220" s="72">
        <v>0</v>
      </c>
      <c r="AI220" s="72">
        <v>0</v>
      </c>
    </row>
    <row r="221" spans="1:36" s="77" customFormat="1" x14ac:dyDescent="0.15">
      <c r="A221" s="69">
        <v>900242742</v>
      </c>
      <c r="B221" s="69" t="s">
        <v>19</v>
      </c>
      <c r="C221" s="70" t="s">
        <v>14</v>
      </c>
      <c r="D221" s="70">
        <v>26939</v>
      </c>
      <c r="E221" s="70" t="str">
        <f t="shared" si="9"/>
        <v>FS26939</v>
      </c>
      <c r="F221" s="70" t="str">
        <f t="shared" si="10"/>
        <v>900242742_FS26939</v>
      </c>
      <c r="G221" s="71">
        <v>44014.676388888889</v>
      </c>
      <c r="H221" s="71">
        <v>44025</v>
      </c>
      <c r="I221" s="72">
        <v>145150308</v>
      </c>
      <c r="J221" s="72">
        <v>141103636</v>
      </c>
      <c r="K221" s="73" t="s">
        <v>21</v>
      </c>
      <c r="L221" s="74" t="s">
        <v>43</v>
      </c>
      <c r="M221" s="74" t="str">
        <f>+VLOOKUP(E221,'[1]FACT ACUERDO DE PAGO FABILU'!$F:$O,9,0)</f>
        <v>Factura pendiente en programacion de pago</v>
      </c>
      <c r="N221" s="74" t="s">
        <v>45</v>
      </c>
      <c r="O221" s="74" t="s">
        <v>43</v>
      </c>
      <c r="P221" s="75">
        <v>283674672</v>
      </c>
      <c r="Q221" s="70">
        <v>1222336952</v>
      </c>
      <c r="R221" s="70"/>
      <c r="S221" s="70"/>
      <c r="T221" s="70">
        <v>0</v>
      </c>
      <c r="U221" s="72">
        <v>0</v>
      </c>
      <c r="V221" s="76">
        <v>0</v>
      </c>
      <c r="W221" s="70"/>
      <c r="X221" s="71"/>
      <c r="Y221" s="72">
        <v>0</v>
      </c>
      <c r="Z221" s="70" t="s">
        <v>57</v>
      </c>
      <c r="AA221" s="71">
        <v>44014</v>
      </c>
      <c r="AB221" s="71">
        <v>44025</v>
      </c>
      <c r="AC221" s="71">
        <v>44036</v>
      </c>
      <c r="AD221" s="72">
        <v>145150308</v>
      </c>
      <c r="AE221" s="72">
        <v>0</v>
      </c>
      <c r="AF221" s="72">
        <v>0</v>
      </c>
      <c r="AG221" s="72">
        <v>0</v>
      </c>
      <c r="AH221" s="72">
        <v>0</v>
      </c>
      <c r="AI221" s="72">
        <v>145150308</v>
      </c>
    </row>
    <row r="222" spans="1:36" s="77" customFormat="1" x14ac:dyDescent="0.15">
      <c r="A222" s="69">
        <v>900242742</v>
      </c>
      <c r="B222" s="69" t="s">
        <v>19</v>
      </c>
      <c r="C222" s="70" t="s">
        <v>14</v>
      </c>
      <c r="D222" s="70">
        <v>78457</v>
      </c>
      <c r="E222" s="70" t="str">
        <f t="shared" si="9"/>
        <v>FS78457</v>
      </c>
      <c r="F222" s="70" t="str">
        <f t="shared" si="10"/>
        <v>900242742_FS78457</v>
      </c>
      <c r="G222" s="71">
        <v>44245.492361111108</v>
      </c>
      <c r="H222" s="71">
        <v>44264</v>
      </c>
      <c r="I222" s="72">
        <v>83393988</v>
      </c>
      <c r="J222" s="72">
        <v>83176100</v>
      </c>
      <c r="K222" s="73" t="s">
        <v>21</v>
      </c>
      <c r="L222" s="74" t="s">
        <v>43</v>
      </c>
      <c r="M222" s="74" t="str">
        <f>+VLOOKUP(E222,'[1]FACT ACUERDO DE PAGO FABILU'!$F:$O,9,0)</f>
        <v>Factura pendiente en programacion de pago</v>
      </c>
      <c r="N222" s="74" t="s">
        <v>45</v>
      </c>
      <c r="O222" s="74" t="s">
        <v>43</v>
      </c>
      <c r="P222" s="75">
        <v>164048089</v>
      </c>
      <c r="Q222" s="70">
        <v>1222336958</v>
      </c>
      <c r="R222" s="70"/>
      <c r="S222" s="70"/>
      <c r="T222" s="70">
        <v>0</v>
      </c>
      <c r="U222" s="72">
        <v>0</v>
      </c>
      <c r="V222" s="76">
        <v>0</v>
      </c>
      <c r="W222" s="70"/>
      <c r="X222" s="71"/>
      <c r="Y222" s="72">
        <v>0</v>
      </c>
      <c r="Z222" s="70" t="s">
        <v>57</v>
      </c>
      <c r="AA222" s="71">
        <v>44245</v>
      </c>
      <c r="AB222" s="71">
        <v>44264</v>
      </c>
      <c r="AC222" s="71">
        <v>44279</v>
      </c>
      <c r="AD222" s="72">
        <v>83393988</v>
      </c>
      <c r="AE222" s="72">
        <v>0</v>
      </c>
      <c r="AF222" s="72">
        <v>0</v>
      </c>
      <c r="AG222" s="72">
        <v>0</v>
      </c>
      <c r="AH222" s="72">
        <v>0</v>
      </c>
      <c r="AI222" s="72">
        <v>83393988</v>
      </c>
    </row>
    <row r="223" spans="1:36" s="77" customFormat="1" x14ac:dyDescent="0.15">
      <c r="A223" s="69">
        <v>900242742</v>
      </c>
      <c r="B223" s="69" t="s">
        <v>19</v>
      </c>
      <c r="C223" s="70" t="s">
        <v>14</v>
      </c>
      <c r="D223" s="70">
        <v>206536</v>
      </c>
      <c r="E223" s="70" t="str">
        <f t="shared" si="9"/>
        <v>FS206536</v>
      </c>
      <c r="F223" s="70" t="str">
        <f t="shared" si="10"/>
        <v>900242742_FS206536</v>
      </c>
      <c r="G223" s="71">
        <v>44826.595833333333</v>
      </c>
      <c r="H223" s="71">
        <v>44846</v>
      </c>
      <c r="I223" s="72">
        <v>59474582</v>
      </c>
      <c r="J223" s="72">
        <v>56744046</v>
      </c>
      <c r="K223" s="73" t="s">
        <v>21</v>
      </c>
      <c r="L223" s="74" t="s">
        <v>43</v>
      </c>
      <c r="M223" s="74" t="str">
        <f>+VLOOKUP(E223,'[1]FACT ACUERDO DE PAGO FABILU'!$F:$O,9,0)</f>
        <v>Factura pendiente en programacion de pago</v>
      </c>
      <c r="N223" s="74" t="s">
        <v>45</v>
      </c>
      <c r="O223" s="74" t="s">
        <v>43</v>
      </c>
      <c r="P223" s="75">
        <v>153376418</v>
      </c>
      <c r="Q223" s="70">
        <v>1222336963</v>
      </c>
      <c r="R223" s="70"/>
      <c r="S223" s="70"/>
      <c r="T223" s="70">
        <v>0</v>
      </c>
      <c r="U223" s="72">
        <v>0</v>
      </c>
      <c r="V223" s="76">
        <v>0</v>
      </c>
      <c r="W223" s="70"/>
      <c r="X223" s="71"/>
      <c r="Y223" s="72">
        <v>0</v>
      </c>
      <c r="Z223" s="70" t="s">
        <v>57</v>
      </c>
      <c r="AA223" s="71">
        <v>44826</v>
      </c>
      <c r="AB223" s="71">
        <v>44846</v>
      </c>
      <c r="AC223" s="71">
        <v>44853</v>
      </c>
      <c r="AD223" s="72">
        <v>59474582</v>
      </c>
      <c r="AE223" s="72">
        <v>0</v>
      </c>
      <c r="AF223" s="72">
        <v>0</v>
      </c>
      <c r="AG223" s="72">
        <v>0</v>
      </c>
      <c r="AH223" s="72">
        <v>0</v>
      </c>
      <c r="AI223" s="72">
        <v>59474582</v>
      </c>
    </row>
    <row r="224" spans="1:36" s="77" customFormat="1" x14ac:dyDescent="0.15">
      <c r="A224" s="69">
        <v>900242742</v>
      </c>
      <c r="B224" s="69" t="s">
        <v>19</v>
      </c>
      <c r="C224" s="70" t="s">
        <v>11</v>
      </c>
      <c r="D224" s="70">
        <v>423197</v>
      </c>
      <c r="E224" s="70" t="str">
        <f t="shared" si="9"/>
        <v>CC423197</v>
      </c>
      <c r="F224" s="70" t="str">
        <f t="shared" si="10"/>
        <v>900242742_CC423197</v>
      </c>
      <c r="G224" s="71">
        <v>43448.427777777775</v>
      </c>
      <c r="H224" s="71">
        <v>43483</v>
      </c>
      <c r="I224" s="72">
        <v>67578020</v>
      </c>
      <c r="J224" s="72">
        <v>84750</v>
      </c>
      <c r="K224" s="73" t="s">
        <v>21</v>
      </c>
      <c r="L224" s="74" t="s">
        <v>43</v>
      </c>
      <c r="M224" s="74" t="str">
        <f>+VLOOKUP(E224,'[1]FACT ACUERDO DE PAGO FABILU'!$F:$O,9,0)</f>
        <v>Factura pendiente en programacion de pago</v>
      </c>
      <c r="N224" s="74" t="s">
        <v>45</v>
      </c>
      <c r="O224" s="74" t="s">
        <v>50</v>
      </c>
      <c r="P224" s="75">
        <v>0</v>
      </c>
      <c r="Q224" s="70"/>
      <c r="R224" s="70"/>
      <c r="S224" s="70"/>
      <c r="T224" s="70">
        <v>1</v>
      </c>
      <c r="U224" s="72">
        <v>66115720</v>
      </c>
      <c r="V224" s="92">
        <v>1349300</v>
      </c>
      <c r="W224" s="70">
        <v>2201432566</v>
      </c>
      <c r="X224" s="71">
        <v>45191</v>
      </c>
      <c r="Y224" s="72">
        <v>111260931</v>
      </c>
      <c r="Z224" s="70" t="s">
        <v>57</v>
      </c>
      <c r="AA224" s="71">
        <v>43448</v>
      </c>
      <c r="AB224" s="71">
        <v>43483</v>
      </c>
      <c r="AC224" s="71"/>
      <c r="AD224" s="72">
        <v>67578020</v>
      </c>
      <c r="AE224" s="72">
        <v>0</v>
      </c>
      <c r="AF224" s="72">
        <v>0</v>
      </c>
      <c r="AG224" s="72">
        <v>113000</v>
      </c>
      <c r="AH224" s="72">
        <v>0</v>
      </c>
      <c r="AI224" s="72">
        <v>67578020</v>
      </c>
      <c r="AJ224" s="78"/>
    </row>
    <row r="225" spans="1:36" s="77" customFormat="1" x14ac:dyDescent="0.15">
      <c r="A225" s="69">
        <v>900242742</v>
      </c>
      <c r="B225" s="69" t="s">
        <v>19</v>
      </c>
      <c r="C225" s="70" t="s">
        <v>14</v>
      </c>
      <c r="D225" s="70">
        <v>222768</v>
      </c>
      <c r="E225" s="70" t="str">
        <f t="shared" si="9"/>
        <v>FS222768</v>
      </c>
      <c r="F225" s="70" t="str">
        <f t="shared" si="10"/>
        <v>900242742_FS222768</v>
      </c>
      <c r="G225" s="71">
        <v>44887.363194444442</v>
      </c>
      <c r="H225" s="71">
        <v>44912</v>
      </c>
      <c r="I225" s="72">
        <v>54206659</v>
      </c>
      <c r="J225" s="72">
        <v>53947709</v>
      </c>
      <c r="K225" s="73" t="s">
        <v>21</v>
      </c>
      <c r="L225" s="74" t="s">
        <v>43</v>
      </c>
      <c r="M225" s="74" t="str">
        <f>+VLOOKUP(E225,'[1]FACT ACUERDO DE PAGO FABILU'!$F:$O,9,0)</f>
        <v>Factura pendiente en programacion de pago</v>
      </c>
      <c r="N225" s="74" t="s">
        <v>45</v>
      </c>
      <c r="O225" s="74" t="s">
        <v>43</v>
      </c>
      <c r="P225" s="75">
        <v>107090951</v>
      </c>
      <c r="Q225" s="70">
        <v>1222336965</v>
      </c>
      <c r="R225" s="70"/>
      <c r="S225" s="70"/>
      <c r="T225" s="70">
        <v>0</v>
      </c>
      <c r="U225" s="72">
        <v>0</v>
      </c>
      <c r="V225" s="76">
        <v>0</v>
      </c>
      <c r="W225" s="70"/>
      <c r="X225" s="71"/>
      <c r="Y225" s="72">
        <v>0</v>
      </c>
      <c r="Z225" s="70" t="s">
        <v>57</v>
      </c>
      <c r="AA225" s="71">
        <v>44887</v>
      </c>
      <c r="AB225" s="71">
        <v>44912</v>
      </c>
      <c r="AC225" s="71">
        <v>44923</v>
      </c>
      <c r="AD225" s="72">
        <v>54206659</v>
      </c>
      <c r="AE225" s="72">
        <v>0</v>
      </c>
      <c r="AF225" s="72">
        <v>0</v>
      </c>
      <c r="AG225" s="72">
        <v>0</v>
      </c>
      <c r="AH225" s="72">
        <v>0</v>
      </c>
      <c r="AI225" s="72">
        <v>54206659</v>
      </c>
    </row>
    <row r="226" spans="1:36" s="77" customFormat="1" x14ac:dyDescent="0.15">
      <c r="A226" s="69">
        <v>900242742</v>
      </c>
      <c r="B226" s="69" t="s">
        <v>19</v>
      </c>
      <c r="C226" s="70" t="s">
        <v>14</v>
      </c>
      <c r="D226" s="70">
        <v>132577</v>
      </c>
      <c r="E226" s="70" t="str">
        <f t="shared" si="9"/>
        <v>FS132577</v>
      </c>
      <c r="F226" s="70" t="str">
        <f t="shared" si="10"/>
        <v>900242742_FS132577</v>
      </c>
      <c r="G226" s="71">
        <v>44498.476388888892</v>
      </c>
      <c r="H226" s="71">
        <v>44504</v>
      </c>
      <c r="I226" s="72">
        <v>104753440</v>
      </c>
      <c r="J226" s="72">
        <v>104753440</v>
      </c>
      <c r="K226" s="73" t="s">
        <v>21</v>
      </c>
      <c r="L226" s="74" t="s">
        <v>43</v>
      </c>
      <c r="M226" s="74" t="str">
        <f>+VLOOKUP(E226,'[1]FACT ACUERDO DE PAGO FABILU'!$F:$O,9,0)</f>
        <v>Factura pendiente en programacion de pago</v>
      </c>
      <c r="N226" s="74" t="s">
        <v>45</v>
      </c>
      <c r="O226" s="74" t="s">
        <v>43</v>
      </c>
      <c r="P226" s="75">
        <v>102658371</v>
      </c>
      <c r="Q226" s="70">
        <v>1911362660</v>
      </c>
      <c r="R226" s="70"/>
      <c r="S226" s="70"/>
      <c r="T226" s="70">
        <v>0</v>
      </c>
      <c r="U226" s="72">
        <v>0</v>
      </c>
      <c r="V226" s="76">
        <v>0</v>
      </c>
      <c r="W226" s="70"/>
      <c r="X226" s="71"/>
      <c r="Y226" s="72">
        <v>0</v>
      </c>
      <c r="Z226" s="70" t="s">
        <v>57</v>
      </c>
      <c r="AA226" s="71">
        <v>44498</v>
      </c>
      <c r="AB226" s="71">
        <v>44504</v>
      </c>
      <c r="AC226" s="71"/>
      <c r="AD226" s="72">
        <v>104753440</v>
      </c>
      <c r="AE226" s="72">
        <v>0</v>
      </c>
      <c r="AF226" s="72">
        <v>0</v>
      </c>
      <c r="AG226" s="72">
        <v>0</v>
      </c>
      <c r="AH226" s="72">
        <v>0</v>
      </c>
      <c r="AI226" s="72">
        <v>104753440</v>
      </c>
    </row>
    <row r="227" spans="1:36" s="77" customFormat="1" x14ac:dyDescent="0.15">
      <c r="A227" s="69">
        <v>900242742</v>
      </c>
      <c r="B227" s="69" t="s">
        <v>19</v>
      </c>
      <c r="C227" s="70" t="s">
        <v>14</v>
      </c>
      <c r="D227" s="70">
        <v>208029</v>
      </c>
      <c r="E227" s="70" t="str">
        <f t="shared" si="9"/>
        <v>FS208029</v>
      </c>
      <c r="F227" s="70" t="str">
        <f t="shared" si="10"/>
        <v>900242742_FS208029</v>
      </c>
      <c r="G227" s="71">
        <v>44832.616666666669</v>
      </c>
      <c r="H227" s="71">
        <v>44846</v>
      </c>
      <c r="I227" s="72">
        <v>51114891</v>
      </c>
      <c r="J227" s="72">
        <v>50916816</v>
      </c>
      <c r="K227" s="73" t="s">
        <v>21</v>
      </c>
      <c r="L227" s="74" t="s">
        <v>43</v>
      </c>
      <c r="M227" s="74" t="str">
        <f>+VLOOKUP(E227,'[1]FACT ACUERDO DE PAGO FABILU'!$F:$O,9,0)</f>
        <v>Factura pendiente en programacion de pago</v>
      </c>
      <c r="N227" s="74" t="s">
        <v>45</v>
      </c>
      <c r="O227" s="74" t="s">
        <v>43</v>
      </c>
      <c r="P227" s="75">
        <v>100232956</v>
      </c>
      <c r="Q227" s="70">
        <v>1222336953</v>
      </c>
      <c r="R227" s="70"/>
      <c r="S227" s="70"/>
      <c r="T227" s="70">
        <v>0</v>
      </c>
      <c r="U227" s="72">
        <v>0</v>
      </c>
      <c r="V227" s="76">
        <v>0</v>
      </c>
      <c r="W227" s="70"/>
      <c r="X227" s="71"/>
      <c r="Y227" s="72">
        <v>0</v>
      </c>
      <c r="Z227" s="70" t="s">
        <v>57</v>
      </c>
      <c r="AA227" s="71">
        <v>44832</v>
      </c>
      <c r="AB227" s="71">
        <v>44846</v>
      </c>
      <c r="AC227" s="71"/>
      <c r="AD227" s="72">
        <v>51114891</v>
      </c>
      <c r="AE227" s="72">
        <v>0</v>
      </c>
      <c r="AF227" s="72">
        <v>0</v>
      </c>
      <c r="AG227" s="72">
        <v>0</v>
      </c>
      <c r="AH227" s="72">
        <v>0</v>
      </c>
      <c r="AI227" s="72">
        <v>51114891</v>
      </c>
    </row>
    <row r="228" spans="1:36" s="77" customFormat="1" x14ac:dyDescent="0.15">
      <c r="A228" s="69">
        <v>900242742</v>
      </c>
      <c r="B228" s="69" t="s">
        <v>19</v>
      </c>
      <c r="C228" s="70" t="s">
        <v>14</v>
      </c>
      <c r="D228" s="70">
        <v>158467</v>
      </c>
      <c r="E228" s="70" t="str">
        <f t="shared" si="9"/>
        <v>FS158467</v>
      </c>
      <c r="F228" s="70" t="str">
        <f t="shared" si="10"/>
        <v>900242742_FS158467</v>
      </c>
      <c r="G228" s="71">
        <v>44604.704861111109</v>
      </c>
      <c r="H228" s="71">
        <v>44613</v>
      </c>
      <c r="I228" s="72">
        <v>102035940</v>
      </c>
      <c r="J228" s="72">
        <v>101623570</v>
      </c>
      <c r="K228" s="73" t="s">
        <v>21</v>
      </c>
      <c r="L228" s="74" t="s">
        <v>43</v>
      </c>
      <c r="M228" s="74" t="str">
        <f>+VLOOKUP(E228,'[1]FACT ACUERDO DE PAGO FABILU'!$F:$O,9,0)</f>
        <v>Factura pendiente en programacion de pago</v>
      </c>
      <c r="N228" s="74" t="s">
        <v>45</v>
      </c>
      <c r="O228" s="74" t="s">
        <v>49</v>
      </c>
      <c r="P228" s="75">
        <v>98378730</v>
      </c>
      <c r="Q228" s="70">
        <v>1911362693</v>
      </c>
      <c r="R228" s="70"/>
      <c r="S228" s="70"/>
      <c r="T228" s="70">
        <v>0</v>
      </c>
      <c r="U228" s="72">
        <v>0</v>
      </c>
      <c r="V228" s="76">
        <v>0</v>
      </c>
      <c r="W228" s="70"/>
      <c r="X228" s="71"/>
      <c r="Y228" s="72">
        <v>0</v>
      </c>
      <c r="Z228" s="70" t="s">
        <v>58</v>
      </c>
      <c r="AA228" s="71">
        <v>44604</v>
      </c>
      <c r="AB228" s="71">
        <v>44625</v>
      </c>
      <c r="AC228" s="71"/>
      <c r="AD228" s="72">
        <v>102035940</v>
      </c>
      <c r="AE228" s="72">
        <v>0</v>
      </c>
      <c r="AF228" s="72">
        <v>0</v>
      </c>
      <c r="AG228" s="72">
        <v>1649481</v>
      </c>
      <c r="AH228" s="72">
        <v>0</v>
      </c>
      <c r="AI228" s="72">
        <v>100386459</v>
      </c>
    </row>
    <row r="229" spans="1:36" s="77" customFormat="1" x14ac:dyDescent="0.15">
      <c r="A229" s="69">
        <v>900242742</v>
      </c>
      <c r="B229" s="69" t="s">
        <v>19</v>
      </c>
      <c r="C229" s="70" t="s">
        <v>13</v>
      </c>
      <c r="D229" s="70">
        <v>47882</v>
      </c>
      <c r="E229" s="70" t="str">
        <f t="shared" si="9"/>
        <v>FB47882</v>
      </c>
      <c r="F229" s="70" t="str">
        <f t="shared" si="10"/>
        <v>900242742_FB47882</v>
      </c>
      <c r="G229" s="71">
        <v>43760.336111111108</v>
      </c>
      <c r="H229" s="71">
        <v>43789</v>
      </c>
      <c r="I229" s="72">
        <v>81157662</v>
      </c>
      <c r="J229" s="72">
        <v>81157662</v>
      </c>
      <c r="K229" s="73" t="s">
        <v>21</v>
      </c>
      <c r="L229" s="74" t="s">
        <v>43</v>
      </c>
      <c r="M229" s="74" t="str">
        <f>+VLOOKUP(E229,'[1]FACT ACUERDO DE PAGO FABILU'!$F:$O,9,0)</f>
        <v>Factura pendiente en programacion de pago</v>
      </c>
      <c r="N229" s="74" t="s">
        <v>45</v>
      </c>
      <c r="O229" s="74" t="s">
        <v>43</v>
      </c>
      <c r="P229" s="75">
        <v>79534509</v>
      </c>
      <c r="Q229" s="70">
        <v>1911118144</v>
      </c>
      <c r="R229" s="70"/>
      <c r="S229" s="70"/>
      <c r="T229" s="70">
        <v>0</v>
      </c>
      <c r="U229" s="72">
        <v>0</v>
      </c>
      <c r="V229" s="76">
        <v>0</v>
      </c>
      <c r="W229" s="70"/>
      <c r="X229" s="71"/>
      <c r="Y229" s="72">
        <v>0</v>
      </c>
      <c r="Z229" s="70" t="s">
        <v>57</v>
      </c>
      <c r="AA229" s="71">
        <v>43760</v>
      </c>
      <c r="AB229" s="71">
        <v>43888</v>
      </c>
      <c r="AC229" s="71"/>
      <c r="AD229" s="72">
        <v>81157662</v>
      </c>
      <c r="AE229" s="72">
        <v>0</v>
      </c>
      <c r="AF229" s="72">
        <v>0</v>
      </c>
      <c r="AG229" s="72">
        <v>0</v>
      </c>
      <c r="AH229" s="72">
        <v>0</v>
      </c>
      <c r="AI229" s="72">
        <v>81157662</v>
      </c>
    </row>
    <row r="230" spans="1:36" s="77" customFormat="1" x14ac:dyDescent="0.15">
      <c r="A230" s="69">
        <v>900242742</v>
      </c>
      <c r="B230" s="69" t="s">
        <v>19</v>
      </c>
      <c r="C230" s="70" t="s">
        <v>14</v>
      </c>
      <c r="D230" s="70">
        <v>112324</v>
      </c>
      <c r="E230" s="70" t="str">
        <f t="shared" si="9"/>
        <v>FS112324</v>
      </c>
      <c r="F230" s="70" t="str">
        <f t="shared" si="10"/>
        <v>900242742_FS112324</v>
      </c>
      <c r="G230" s="71">
        <v>44421.664583333331</v>
      </c>
      <c r="H230" s="71">
        <v>44440</v>
      </c>
      <c r="I230" s="72">
        <v>240668098</v>
      </c>
      <c r="J230" s="72">
        <v>81233726</v>
      </c>
      <c r="K230" s="73" t="s">
        <v>21</v>
      </c>
      <c r="L230" s="74" t="s">
        <v>43</v>
      </c>
      <c r="M230" s="74" t="str">
        <f>+VLOOKUP(E230,'[1]FACT ACUERDO DE PAGO FABILU'!$F:$O,9,0)</f>
        <v>Factura pendiente en programacion de pago</v>
      </c>
      <c r="N230" s="74" t="s">
        <v>45</v>
      </c>
      <c r="O230" s="74" t="s">
        <v>43</v>
      </c>
      <c r="P230" s="75">
        <v>76477233</v>
      </c>
      <c r="Q230" s="70">
        <v>1911362663</v>
      </c>
      <c r="R230" s="70"/>
      <c r="S230" s="70"/>
      <c r="T230" s="70">
        <v>6</v>
      </c>
      <c r="U230" s="72">
        <v>1357986</v>
      </c>
      <c r="V230" s="76">
        <v>0</v>
      </c>
      <c r="W230" s="70">
        <v>2201378441</v>
      </c>
      <c r="X230" s="71">
        <v>45040</v>
      </c>
      <c r="Y230" s="72">
        <v>500169069.13999999</v>
      </c>
      <c r="Z230" s="70" t="s">
        <v>57</v>
      </c>
      <c r="AA230" s="71">
        <v>44421</v>
      </c>
      <c r="AB230" s="71">
        <v>44440</v>
      </c>
      <c r="AC230" s="71"/>
      <c r="AD230" s="72">
        <v>240668098</v>
      </c>
      <c r="AE230" s="72">
        <v>0</v>
      </c>
      <c r="AF230" s="72">
        <v>0</v>
      </c>
      <c r="AG230" s="72">
        <v>0</v>
      </c>
      <c r="AH230" s="72">
        <v>0</v>
      </c>
      <c r="AI230" s="72">
        <v>240668098</v>
      </c>
    </row>
    <row r="231" spans="1:36" s="77" customFormat="1" x14ac:dyDescent="0.15">
      <c r="A231" s="69">
        <v>900242742</v>
      </c>
      <c r="B231" s="69" t="s">
        <v>19</v>
      </c>
      <c r="C231" s="70" t="s">
        <v>14</v>
      </c>
      <c r="D231" s="70">
        <v>223967</v>
      </c>
      <c r="E231" s="70" t="str">
        <f t="shared" si="9"/>
        <v>FS223967</v>
      </c>
      <c r="F231" s="70" t="str">
        <f t="shared" si="10"/>
        <v>900242742_FS223967</v>
      </c>
      <c r="G231" s="71">
        <v>44889.630555555559</v>
      </c>
      <c r="H231" s="71">
        <v>44912</v>
      </c>
      <c r="I231" s="72">
        <v>24683623</v>
      </c>
      <c r="J231" s="72">
        <v>23821273</v>
      </c>
      <c r="K231" s="73" t="s">
        <v>21</v>
      </c>
      <c r="L231" s="74" t="s">
        <v>43</v>
      </c>
      <c r="M231" s="74" t="str">
        <f>+VLOOKUP(E231,'[1]FACT ACUERDO DE PAGO FABILU'!$F:$O,9,0)</f>
        <v>Factura pendiente en programacion de pago</v>
      </c>
      <c r="N231" s="74" t="s">
        <v>45</v>
      </c>
      <c r="O231" s="74" t="s">
        <v>43</v>
      </c>
      <c r="P231" s="75">
        <v>44630812</v>
      </c>
      <c r="Q231" s="70">
        <v>1222336955</v>
      </c>
      <c r="R231" s="70"/>
      <c r="S231" s="70"/>
      <c r="T231" s="70">
        <v>0</v>
      </c>
      <c r="U231" s="72">
        <v>0</v>
      </c>
      <c r="V231" s="76">
        <v>0</v>
      </c>
      <c r="W231" s="70"/>
      <c r="X231" s="71"/>
      <c r="Y231" s="72">
        <v>0</v>
      </c>
      <c r="Z231" s="70" t="s">
        <v>57</v>
      </c>
      <c r="AA231" s="71">
        <v>44889</v>
      </c>
      <c r="AB231" s="71">
        <v>44912</v>
      </c>
      <c r="AC231" s="71">
        <v>44923</v>
      </c>
      <c r="AD231" s="72">
        <v>24683623</v>
      </c>
      <c r="AE231" s="72">
        <v>0</v>
      </c>
      <c r="AF231" s="72">
        <v>0</v>
      </c>
      <c r="AG231" s="72">
        <v>0</v>
      </c>
      <c r="AH231" s="72">
        <v>0</v>
      </c>
      <c r="AI231" s="72">
        <v>24683623</v>
      </c>
    </row>
    <row r="232" spans="1:36" s="77" customFormat="1" x14ac:dyDescent="0.15">
      <c r="A232" s="69">
        <v>900242742</v>
      </c>
      <c r="B232" s="69" t="s">
        <v>19</v>
      </c>
      <c r="C232" s="70" t="s">
        <v>14</v>
      </c>
      <c r="D232" s="70">
        <v>104858</v>
      </c>
      <c r="E232" s="70" t="str">
        <f t="shared" si="9"/>
        <v>FS104858</v>
      </c>
      <c r="F232" s="70" t="str">
        <f t="shared" si="10"/>
        <v>900242742_FS104858</v>
      </c>
      <c r="G232" s="71">
        <v>44389.663888888892</v>
      </c>
      <c r="H232" s="71">
        <v>44391</v>
      </c>
      <c r="I232" s="72">
        <v>45404644</v>
      </c>
      <c r="J232" s="72">
        <v>45342944</v>
      </c>
      <c r="K232" s="73" t="s">
        <v>21</v>
      </c>
      <c r="L232" s="74" t="s">
        <v>43</v>
      </c>
      <c r="M232" s="74" t="str">
        <f>+VLOOKUP(E232,'[1]FACT ACUERDO DE PAGO FABILU'!$F:$O,9,0)</f>
        <v>Factura pendiente en programacion de pago</v>
      </c>
      <c r="N232" s="74" t="s">
        <v>45</v>
      </c>
      <c r="O232" s="74" t="s">
        <v>43</v>
      </c>
      <c r="P232" s="75">
        <v>44436085</v>
      </c>
      <c r="Q232" s="70">
        <v>1911362679</v>
      </c>
      <c r="R232" s="70"/>
      <c r="S232" s="70"/>
      <c r="T232" s="70">
        <v>0</v>
      </c>
      <c r="U232" s="72">
        <v>0</v>
      </c>
      <c r="V232" s="76">
        <v>0</v>
      </c>
      <c r="W232" s="70"/>
      <c r="X232" s="71"/>
      <c r="Y232" s="72">
        <v>0</v>
      </c>
      <c r="Z232" s="70" t="s">
        <v>57</v>
      </c>
      <c r="AA232" s="71">
        <v>44389</v>
      </c>
      <c r="AB232" s="71">
        <v>44391</v>
      </c>
      <c r="AC232" s="71"/>
      <c r="AD232" s="72">
        <v>45404644</v>
      </c>
      <c r="AE232" s="72">
        <v>0</v>
      </c>
      <c r="AF232" s="72">
        <v>0</v>
      </c>
      <c r="AG232" s="72">
        <v>0</v>
      </c>
      <c r="AH232" s="72">
        <v>0</v>
      </c>
      <c r="AI232" s="72">
        <v>45404644</v>
      </c>
    </row>
    <row r="233" spans="1:36" s="77" customFormat="1" x14ac:dyDescent="0.15">
      <c r="A233" s="69">
        <v>900242742</v>
      </c>
      <c r="B233" s="69" t="s">
        <v>19</v>
      </c>
      <c r="C233" s="70" t="s">
        <v>14</v>
      </c>
      <c r="D233" s="70">
        <v>183175</v>
      </c>
      <c r="E233" s="70" t="str">
        <f t="shared" si="9"/>
        <v>FS183175</v>
      </c>
      <c r="F233" s="70" t="str">
        <f t="shared" si="10"/>
        <v>900242742_FS183175</v>
      </c>
      <c r="G233" s="71">
        <v>44715.581944444442</v>
      </c>
      <c r="H233" s="71">
        <v>44760</v>
      </c>
      <c r="I233" s="72">
        <v>42663594</v>
      </c>
      <c r="J233" s="72">
        <v>42594144</v>
      </c>
      <c r="K233" s="73" t="s">
        <v>21</v>
      </c>
      <c r="L233" s="74" t="s">
        <v>43</v>
      </c>
      <c r="M233" s="74" t="e">
        <f>+VLOOKUP(E233,'[1]FACT ACUERDO DE PAGO FABILU'!$F:$O,9,0)</f>
        <v>#N/A</v>
      </c>
      <c r="N233" s="74" t="s">
        <v>44</v>
      </c>
      <c r="O233" s="74" t="s">
        <v>49</v>
      </c>
      <c r="P233" s="75">
        <v>41538078</v>
      </c>
      <c r="Q233" s="70">
        <v>1911362930</v>
      </c>
      <c r="R233" s="70"/>
      <c r="S233" s="70"/>
      <c r="T233" s="70">
        <v>0</v>
      </c>
      <c r="U233" s="72">
        <v>0</v>
      </c>
      <c r="V233" s="76">
        <v>0</v>
      </c>
      <c r="W233" s="70"/>
      <c r="X233" s="71"/>
      <c r="Y233" s="72">
        <v>0</v>
      </c>
      <c r="Z233" s="70" t="s">
        <v>58</v>
      </c>
      <c r="AA233" s="71">
        <v>44715</v>
      </c>
      <c r="AB233" s="71">
        <v>44760</v>
      </c>
      <c r="AC233" s="71"/>
      <c r="AD233" s="72">
        <v>42663594</v>
      </c>
      <c r="AE233" s="72">
        <v>0</v>
      </c>
      <c r="AF233" s="72">
        <v>0</v>
      </c>
      <c r="AG233" s="72">
        <v>277800</v>
      </c>
      <c r="AH233" s="72">
        <v>0</v>
      </c>
      <c r="AI233" s="72">
        <v>42385794</v>
      </c>
    </row>
    <row r="234" spans="1:36" s="77" customFormat="1" x14ac:dyDescent="0.15">
      <c r="A234" s="69">
        <v>900242742</v>
      </c>
      <c r="B234" s="69" t="s">
        <v>19</v>
      </c>
      <c r="C234" s="70" t="s">
        <v>14</v>
      </c>
      <c r="D234" s="70">
        <v>154015</v>
      </c>
      <c r="E234" s="70" t="str">
        <f t="shared" si="9"/>
        <v>FS154015</v>
      </c>
      <c r="F234" s="70" t="str">
        <f t="shared" si="10"/>
        <v>900242742_FS154015</v>
      </c>
      <c r="G234" s="71">
        <v>44589.59375</v>
      </c>
      <c r="H234" s="71">
        <v>44593</v>
      </c>
      <c r="I234" s="72">
        <v>42312720</v>
      </c>
      <c r="J234" s="72">
        <v>40817070</v>
      </c>
      <c r="K234" s="73" t="s">
        <v>21</v>
      </c>
      <c r="L234" s="74" t="s">
        <v>43</v>
      </c>
      <c r="M234" s="74" t="str">
        <f>+VLOOKUP(E234,'[1]FACT ACUERDO DE PAGO FABILU'!$F:$O,9,0)</f>
        <v>Factura pendiente en programacion de pago</v>
      </c>
      <c r="N234" s="74" t="s">
        <v>45</v>
      </c>
      <c r="O234" s="74" t="s">
        <v>49</v>
      </c>
      <c r="P234" s="75">
        <v>40979771</v>
      </c>
      <c r="Q234" s="70">
        <v>1911362694</v>
      </c>
      <c r="R234" s="70"/>
      <c r="S234" s="70"/>
      <c r="T234" s="70">
        <v>0</v>
      </c>
      <c r="U234" s="72">
        <v>0</v>
      </c>
      <c r="V234" s="76">
        <v>0</v>
      </c>
      <c r="W234" s="70"/>
      <c r="X234" s="71"/>
      <c r="Y234" s="72">
        <v>0</v>
      </c>
      <c r="Z234" s="70" t="s">
        <v>58</v>
      </c>
      <c r="AA234" s="71">
        <v>44589</v>
      </c>
      <c r="AB234" s="71">
        <v>44593</v>
      </c>
      <c r="AC234" s="71"/>
      <c r="AD234" s="72">
        <v>42312720</v>
      </c>
      <c r="AE234" s="72">
        <v>0</v>
      </c>
      <c r="AF234" s="72">
        <v>0</v>
      </c>
      <c r="AG234" s="72">
        <v>496627</v>
      </c>
      <c r="AH234" s="72">
        <v>0</v>
      </c>
      <c r="AI234" s="72">
        <v>41816093</v>
      </c>
    </row>
    <row r="235" spans="1:36" s="77" customFormat="1" x14ac:dyDescent="0.15">
      <c r="A235" s="69">
        <v>900242742</v>
      </c>
      <c r="B235" s="69" t="s">
        <v>19</v>
      </c>
      <c r="C235" s="70" t="s">
        <v>14</v>
      </c>
      <c r="D235" s="70">
        <v>7898</v>
      </c>
      <c r="E235" s="70" t="str">
        <f t="shared" si="9"/>
        <v>FS7898</v>
      </c>
      <c r="F235" s="70" t="str">
        <f t="shared" si="10"/>
        <v>900242742_FS7898</v>
      </c>
      <c r="G235" s="71">
        <v>43930.362500000003</v>
      </c>
      <c r="H235" s="71">
        <v>43936</v>
      </c>
      <c r="I235" s="72">
        <v>39549744</v>
      </c>
      <c r="J235" s="72">
        <v>39549744</v>
      </c>
      <c r="K235" s="73" t="s">
        <v>21</v>
      </c>
      <c r="L235" s="74" t="s">
        <v>43</v>
      </c>
      <c r="M235" s="74" t="str">
        <f>+VLOOKUP(E235,'[1]FACT ACUERDO DE PAGO FABILU'!$F:$O,9,0)</f>
        <v>Factura pendiente en programacion de pago</v>
      </c>
      <c r="N235" s="74" t="s">
        <v>45</v>
      </c>
      <c r="O235" s="74" t="s">
        <v>43</v>
      </c>
      <c r="P235" s="75">
        <v>38758749</v>
      </c>
      <c r="Q235" s="70">
        <v>1911118175</v>
      </c>
      <c r="R235" s="70"/>
      <c r="S235" s="70"/>
      <c r="T235" s="70">
        <v>0</v>
      </c>
      <c r="U235" s="72">
        <v>0</v>
      </c>
      <c r="V235" s="76">
        <v>0</v>
      </c>
      <c r="W235" s="70"/>
      <c r="X235" s="71"/>
      <c r="Y235" s="72">
        <v>0</v>
      </c>
      <c r="Z235" s="70" t="s">
        <v>57</v>
      </c>
      <c r="AA235" s="71">
        <v>43930</v>
      </c>
      <c r="AB235" s="71">
        <v>43939</v>
      </c>
      <c r="AC235" s="71"/>
      <c r="AD235" s="72">
        <v>39549744</v>
      </c>
      <c r="AE235" s="72">
        <v>0</v>
      </c>
      <c r="AF235" s="72">
        <v>0</v>
      </c>
      <c r="AG235" s="72">
        <v>0</v>
      </c>
      <c r="AH235" s="72">
        <v>0</v>
      </c>
      <c r="AI235" s="72">
        <v>39549744</v>
      </c>
    </row>
    <row r="236" spans="1:36" s="77" customFormat="1" x14ac:dyDescent="0.15">
      <c r="A236" s="69">
        <v>900242742</v>
      </c>
      <c r="B236" s="69" t="s">
        <v>19</v>
      </c>
      <c r="C236" s="70" t="s">
        <v>14</v>
      </c>
      <c r="D236" s="70">
        <v>222432</v>
      </c>
      <c r="E236" s="70" t="str">
        <f t="shared" si="9"/>
        <v>FS222432</v>
      </c>
      <c r="F236" s="70" t="str">
        <f t="shared" si="10"/>
        <v>900242742_FS222432</v>
      </c>
      <c r="G236" s="71">
        <v>44886.440972222219</v>
      </c>
      <c r="H236" s="71">
        <v>44912</v>
      </c>
      <c r="I236" s="72">
        <v>25761641</v>
      </c>
      <c r="J236" s="72">
        <v>22072103</v>
      </c>
      <c r="K236" s="73" t="s">
        <v>21</v>
      </c>
      <c r="L236" s="74" t="s">
        <v>43</v>
      </c>
      <c r="M236" s="74" t="str">
        <f>+VLOOKUP(E236,'[1]FACT ACUERDO DE PAGO FABILU'!$F:$O,9,0)</f>
        <v>Factura pendiente en programacion de pago</v>
      </c>
      <c r="N236" s="74" t="s">
        <v>45</v>
      </c>
      <c r="O236" s="74" t="s">
        <v>43</v>
      </c>
      <c r="P236" s="75">
        <v>32855524</v>
      </c>
      <c r="Q236" s="70">
        <v>1222336966</v>
      </c>
      <c r="R236" s="70"/>
      <c r="S236" s="70"/>
      <c r="T236" s="70">
        <v>0</v>
      </c>
      <c r="U236" s="72">
        <v>0</v>
      </c>
      <c r="V236" s="76">
        <v>0</v>
      </c>
      <c r="W236" s="70"/>
      <c r="X236" s="71"/>
      <c r="Y236" s="72">
        <v>0</v>
      </c>
      <c r="Z236" s="70" t="s">
        <v>57</v>
      </c>
      <c r="AA236" s="71">
        <v>44886</v>
      </c>
      <c r="AB236" s="71">
        <v>44912</v>
      </c>
      <c r="AC236" s="71">
        <v>44923</v>
      </c>
      <c r="AD236" s="72">
        <v>25761641</v>
      </c>
      <c r="AE236" s="72">
        <v>0</v>
      </c>
      <c r="AF236" s="72">
        <v>0</v>
      </c>
      <c r="AG236" s="72">
        <v>0</v>
      </c>
      <c r="AH236" s="72">
        <v>0</v>
      </c>
      <c r="AI236" s="72">
        <v>25761641</v>
      </c>
    </row>
    <row r="237" spans="1:36" s="77" customFormat="1" x14ac:dyDescent="0.15">
      <c r="A237" s="69">
        <v>900242742</v>
      </c>
      <c r="B237" s="69" t="s">
        <v>19</v>
      </c>
      <c r="C237" s="70" t="s">
        <v>13</v>
      </c>
      <c r="D237" s="70">
        <v>51899</v>
      </c>
      <c r="E237" s="70" t="str">
        <f t="shared" si="9"/>
        <v>FB51899</v>
      </c>
      <c r="F237" s="70" t="str">
        <f t="shared" si="10"/>
        <v>900242742_FB51899</v>
      </c>
      <c r="G237" s="71">
        <v>43781.647222222222</v>
      </c>
      <c r="H237" s="71">
        <v>43789</v>
      </c>
      <c r="I237" s="72">
        <v>10540166</v>
      </c>
      <c r="J237" s="72">
        <v>10513029</v>
      </c>
      <c r="K237" s="73" t="s">
        <v>21</v>
      </c>
      <c r="L237" s="74" t="s">
        <v>43</v>
      </c>
      <c r="M237" s="74" t="str">
        <f>+VLOOKUP(E237,'[1]FACT ACUERDO DE PAGO FABILU'!$F:$O,9,0)</f>
        <v>Factura pendiente en programacion de pago</v>
      </c>
      <c r="N237" s="74" t="s">
        <v>45</v>
      </c>
      <c r="O237" s="74" t="s">
        <v>43</v>
      </c>
      <c r="P237" s="75">
        <v>31276183</v>
      </c>
      <c r="Q237" s="70">
        <v>1222336968</v>
      </c>
      <c r="R237" s="70"/>
      <c r="S237" s="70"/>
      <c r="T237" s="70">
        <v>0</v>
      </c>
      <c r="U237" s="72">
        <v>0</v>
      </c>
      <c r="V237" s="76">
        <v>0</v>
      </c>
      <c r="W237" s="70"/>
      <c r="X237" s="71"/>
      <c r="Y237" s="72">
        <v>0</v>
      </c>
      <c r="Z237" s="70" t="s">
        <v>57</v>
      </c>
      <c r="AA237" s="71">
        <v>43781</v>
      </c>
      <c r="AB237" s="71">
        <v>43888</v>
      </c>
      <c r="AC237" s="71">
        <v>43888</v>
      </c>
      <c r="AD237" s="72">
        <v>10540166</v>
      </c>
      <c r="AE237" s="72">
        <v>0</v>
      </c>
      <c r="AF237" s="72">
        <v>0</v>
      </c>
      <c r="AG237" s="72">
        <v>108546</v>
      </c>
      <c r="AH237" s="72">
        <v>0</v>
      </c>
      <c r="AI237" s="72">
        <v>10540166</v>
      </c>
      <c r="AJ237" s="78"/>
    </row>
    <row r="238" spans="1:36" s="77" customFormat="1" x14ac:dyDescent="0.15">
      <c r="A238" s="69">
        <v>900242742</v>
      </c>
      <c r="B238" s="69" t="s">
        <v>19</v>
      </c>
      <c r="C238" s="70" t="s">
        <v>14</v>
      </c>
      <c r="D238" s="70">
        <v>34212</v>
      </c>
      <c r="E238" s="70" t="str">
        <f t="shared" si="9"/>
        <v>FS34212</v>
      </c>
      <c r="F238" s="70" t="str">
        <f t="shared" si="10"/>
        <v>900242742_FS34212</v>
      </c>
      <c r="G238" s="71">
        <v>44043.611805555556</v>
      </c>
      <c r="H238" s="71">
        <v>44054</v>
      </c>
      <c r="I238" s="72">
        <v>29078483</v>
      </c>
      <c r="J238" s="72">
        <v>741525</v>
      </c>
      <c r="K238" s="73" t="s">
        <v>21</v>
      </c>
      <c r="L238" s="74" t="s">
        <v>43</v>
      </c>
      <c r="M238" s="74" t="str">
        <f>+VLOOKUP(E238,'[1]FACT ACUERDO DE PAGO FABILU'!$F:$O,9,0)</f>
        <v>Factura pendiente en programacion de pago</v>
      </c>
      <c r="N238" s="74" t="s">
        <v>45</v>
      </c>
      <c r="O238" s="74" t="s">
        <v>50</v>
      </c>
      <c r="P238" s="75">
        <v>0</v>
      </c>
      <c r="Q238" s="70"/>
      <c r="R238" s="70"/>
      <c r="S238" s="70"/>
      <c r="T238" s="70">
        <v>1</v>
      </c>
      <c r="U238" s="72">
        <v>27527987</v>
      </c>
      <c r="V238" s="92">
        <v>561796</v>
      </c>
      <c r="W238" s="70">
        <v>2201421149</v>
      </c>
      <c r="X238" s="71">
        <v>45153</v>
      </c>
      <c r="Y238" s="72">
        <v>112960585</v>
      </c>
      <c r="Z238" s="70" t="s">
        <v>57</v>
      </c>
      <c r="AA238" s="71">
        <v>44043</v>
      </c>
      <c r="AB238" s="71">
        <v>44054</v>
      </c>
      <c r="AC238" s="71"/>
      <c r="AD238" s="72">
        <v>29078483</v>
      </c>
      <c r="AE238" s="72">
        <v>0</v>
      </c>
      <c r="AF238" s="72">
        <v>247175</v>
      </c>
      <c r="AG238" s="72">
        <v>0</v>
      </c>
      <c r="AH238" s="72">
        <v>0</v>
      </c>
      <c r="AI238" s="72">
        <v>28254682</v>
      </c>
    </row>
    <row r="239" spans="1:36" s="77" customFormat="1" x14ac:dyDescent="0.15">
      <c r="A239" s="69">
        <v>900242742</v>
      </c>
      <c r="B239" s="69" t="s">
        <v>19</v>
      </c>
      <c r="C239" s="70" t="s">
        <v>14</v>
      </c>
      <c r="D239" s="70">
        <v>146003</v>
      </c>
      <c r="E239" s="70" t="str">
        <f t="shared" si="9"/>
        <v>FS146003</v>
      </c>
      <c r="F239" s="70" t="str">
        <f t="shared" si="10"/>
        <v>900242742_FS146003</v>
      </c>
      <c r="G239" s="71">
        <v>44564.452777777777</v>
      </c>
      <c r="H239" s="71">
        <v>44573</v>
      </c>
      <c r="I239" s="72">
        <v>27152492</v>
      </c>
      <c r="J239" s="72">
        <v>27152492</v>
      </c>
      <c r="K239" s="73" t="s">
        <v>21</v>
      </c>
      <c r="L239" s="74" t="s">
        <v>43</v>
      </c>
      <c r="M239" s="74" t="str">
        <f>+VLOOKUP(E239,'[1]FACT ACUERDO DE PAGO FABILU'!$F:$O,9,0)</f>
        <v>Factura pendiente en programacion de pago</v>
      </c>
      <c r="N239" s="74" t="s">
        <v>45</v>
      </c>
      <c r="O239" s="74" t="s">
        <v>43</v>
      </c>
      <c r="P239" s="75">
        <v>26609442</v>
      </c>
      <c r="Q239" s="70">
        <v>1911362706</v>
      </c>
      <c r="R239" s="70"/>
      <c r="S239" s="70"/>
      <c r="T239" s="70">
        <v>0</v>
      </c>
      <c r="U239" s="72">
        <v>0</v>
      </c>
      <c r="V239" s="76">
        <v>0</v>
      </c>
      <c r="W239" s="70"/>
      <c r="X239" s="71"/>
      <c r="Y239" s="72">
        <v>0</v>
      </c>
      <c r="Z239" s="70" t="s">
        <v>57</v>
      </c>
      <c r="AA239" s="71">
        <v>44564</v>
      </c>
      <c r="AB239" s="71">
        <v>44573</v>
      </c>
      <c r="AC239" s="71"/>
      <c r="AD239" s="72">
        <v>27152492</v>
      </c>
      <c r="AE239" s="72">
        <v>0</v>
      </c>
      <c r="AF239" s="72">
        <v>0</v>
      </c>
      <c r="AG239" s="72">
        <v>0</v>
      </c>
      <c r="AH239" s="72">
        <v>0</v>
      </c>
      <c r="AI239" s="72">
        <v>27152492</v>
      </c>
    </row>
    <row r="240" spans="1:36" s="77" customFormat="1" x14ac:dyDescent="0.15">
      <c r="A240" s="69">
        <v>900242742</v>
      </c>
      <c r="B240" s="69" t="s">
        <v>19</v>
      </c>
      <c r="C240" s="70" t="s">
        <v>14</v>
      </c>
      <c r="D240" s="70">
        <v>124013</v>
      </c>
      <c r="E240" s="70" t="str">
        <f t="shared" si="9"/>
        <v>FS124013</v>
      </c>
      <c r="F240" s="70" t="str">
        <f t="shared" si="10"/>
        <v>900242742_FS124013</v>
      </c>
      <c r="G240" s="71">
        <v>44468.102083333331</v>
      </c>
      <c r="H240" s="71">
        <v>44510</v>
      </c>
      <c r="I240" s="72">
        <v>24735338</v>
      </c>
      <c r="J240" s="72">
        <v>24735338</v>
      </c>
      <c r="K240" s="73" t="s">
        <v>21</v>
      </c>
      <c r="L240" s="74" t="s">
        <v>43</v>
      </c>
      <c r="M240" s="74" t="str">
        <f>+VLOOKUP(E240,'[1]FACT ACUERDO DE PAGO FABILU'!$F:$O,9,0)</f>
        <v>Factura pendiente en programacion de pago</v>
      </c>
      <c r="N240" s="74" t="s">
        <v>45</v>
      </c>
      <c r="O240" s="74" t="s">
        <v>43</v>
      </c>
      <c r="P240" s="75">
        <v>24240631</v>
      </c>
      <c r="Q240" s="70">
        <v>1911362662</v>
      </c>
      <c r="R240" s="70"/>
      <c r="S240" s="70"/>
      <c r="T240" s="70">
        <v>0</v>
      </c>
      <c r="U240" s="72">
        <v>0</v>
      </c>
      <c r="V240" s="76">
        <v>0</v>
      </c>
      <c r="W240" s="70"/>
      <c r="X240" s="71"/>
      <c r="Y240" s="72">
        <v>0</v>
      </c>
      <c r="Z240" s="70" t="s">
        <v>57</v>
      </c>
      <c r="AA240" s="71">
        <v>44468</v>
      </c>
      <c r="AB240" s="71">
        <v>44510</v>
      </c>
      <c r="AC240" s="71"/>
      <c r="AD240" s="72">
        <v>24735338</v>
      </c>
      <c r="AE240" s="72">
        <v>0</v>
      </c>
      <c r="AF240" s="72">
        <v>0</v>
      </c>
      <c r="AG240" s="72">
        <v>0</v>
      </c>
      <c r="AH240" s="72">
        <v>0</v>
      </c>
      <c r="AI240" s="72">
        <v>24735338</v>
      </c>
    </row>
    <row r="241" spans="1:36" s="77" customFormat="1" x14ac:dyDescent="0.15">
      <c r="A241" s="69">
        <v>900242742</v>
      </c>
      <c r="B241" s="69" t="s">
        <v>19</v>
      </c>
      <c r="C241" s="70" t="s">
        <v>14</v>
      </c>
      <c r="D241" s="70">
        <v>4928</v>
      </c>
      <c r="E241" s="70" t="str">
        <f t="shared" si="9"/>
        <v>FS4928</v>
      </c>
      <c r="F241" s="70" t="str">
        <f t="shared" si="10"/>
        <v>900242742_FS4928</v>
      </c>
      <c r="G241" s="71">
        <v>43920.578472222223</v>
      </c>
      <c r="H241" s="71">
        <v>43936</v>
      </c>
      <c r="I241" s="72">
        <v>26540368</v>
      </c>
      <c r="J241" s="72">
        <v>8444650</v>
      </c>
      <c r="K241" s="73" t="s">
        <v>21</v>
      </c>
      <c r="L241" s="74" t="s">
        <v>43</v>
      </c>
      <c r="M241" s="74" t="e">
        <f>+VLOOKUP(E241,'[1]FACT ACUERDO DE PAGO FABILU'!$F:$O,9,0)</f>
        <v>#N/A</v>
      </c>
      <c r="N241" s="74" t="s">
        <v>44</v>
      </c>
      <c r="O241" s="74" t="s">
        <v>43</v>
      </c>
      <c r="P241" s="75">
        <v>23058818</v>
      </c>
      <c r="Q241" s="70">
        <v>1222336967</v>
      </c>
      <c r="R241" s="70"/>
      <c r="S241" s="70"/>
      <c r="T241" s="70">
        <v>1</v>
      </c>
      <c r="U241" s="72">
        <v>15301885</v>
      </c>
      <c r="V241" s="76">
        <v>0</v>
      </c>
      <c r="W241" s="70">
        <v>2201024611</v>
      </c>
      <c r="X241" s="71">
        <v>44279</v>
      </c>
      <c r="Y241" s="72">
        <v>119069500</v>
      </c>
      <c r="Z241" s="70" t="s">
        <v>57</v>
      </c>
      <c r="AA241" s="71">
        <v>43920</v>
      </c>
      <c r="AB241" s="71">
        <v>43939</v>
      </c>
      <c r="AC241" s="71">
        <v>43948</v>
      </c>
      <c r="AD241" s="72">
        <v>25540368</v>
      </c>
      <c r="AE241" s="72">
        <v>0</v>
      </c>
      <c r="AF241" s="72">
        <v>0</v>
      </c>
      <c r="AG241" s="72">
        <v>0</v>
      </c>
      <c r="AH241" s="72">
        <v>0</v>
      </c>
      <c r="AI241" s="72">
        <v>25540368</v>
      </c>
    </row>
    <row r="242" spans="1:36" s="77" customFormat="1" x14ac:dyDescent="0.15">
      <c r="A242" s="69">
        <v>900242742</v>
      </c>
      <c r="B242" s="69" t="s">
        <v>19</v>
      </c>
      <c r="C242" s="70" t="s">
        <v>14</v>
      </c>
      <c r="D242" s="70">
        <v>220541</v>
      </c>
      <c r="E242" s="70" t="str">
        <f t="shared" si="9"/>
        <v>FS220541</v>
      </c>
      <c r="F242" s="70" t="str">
        <f t="shared" si="10"/>
        <v>900242742_FS220541</v>
      </c>
      <c r="G242" s="71">
        <v>44876.702777777777</v>
      </c>
      <c r="H242" s="71">
        <v>44912</v>
      </c>
      <c r="I242" s="72">
        <v>25445479</v>
      </c>
      <c r="J242" s="72">
        <v>24724829</v>
      </c>
      <c r="K242" s="73" t="s">
        <v>21</v>
      </c>
      <c r="L242" s="74" t="s">
        <v>43</v>
      </c>
      <c r="M242" s="74" t="str">
        <f>+VLOOKUP(E242,'[1]FACT ACUERDO DE PAGO FABILU'!$F:$O,9,0)</f>
        <v>Factura pendiente en programacion de pago</v>
      </c>
      <c r="N242" s="74" t="s">
        <v>45</v>
      </c>
      <c r="O242" s="74" t="s">
        <v>43</v>
      </c>
      <c r="P242" s="75">
        <v>22111621</v>
      </c>
      <c r="Q242" s="70">
        <v>1911362761</v>
      </c>
      <c r="R242" s="70"/>
      <c r="S242" s="70"/>
      <c r="T242" s="70">
        <v>0</v>
      </c>
      <c r="U242" s="72">
        <v>0</v>
      </c>
      <c r="V242" s="76">
        <v>0</v>
      </c>
      <c r="W242" s="70"/>
      <c r="X242" s="71"/>
      <c r="Y242" s="72">
        <v>0</v>
      </c>
      <c r="Z242" s="70" t="s">
        <v>57</v>
      </c>
      <c r="AA242" s="71">
        <v>44876</v>
      </c>
      <c r="AB242" s="71">
        <v>44912</v>
      </c>
      <c r="AC242" s="71"/>
      <c r="AD242" s="72">
        <v>25445479</v>
      </c>
      <c r="AE242" s="72">
        <v>0</v>
      </c>
      <c r="AF242" s="72">
        <v>0</v>
      </c>
      <c r="AG242" s="72">
        <v>0</v>
      </c>
      <c r="AH242" s="72">
        <v>0</v>
      </c>
      <c r="AI242" s="72">
        <v>25445479</v>
      </c>
    </row>
    <row r="243" spans="1:36" s="77" customFormat="1" x14ac:dyDescent="0.15">
      <c r="A243" s="69">
        <v>900242742</v>
      </c>
      <c r="B243" s="69" t="s">
        <v>19</v>
      </c>
      <c r="C243" s="70" t="s">
        <v>14</v>
      </c>
      <c r="D243" s="70">
        <v>3585</v>
      </c>
      <c r="E243" s="70" t="str">
        <f t="shared" si="9"/>
        <v>FS3585</v>
      </c>
      <c r="F243" s="70" t="str">
        <f t="shared" si="10"/>
        <v>900242742_FS3585</v>
      </c>
      <c r="G243" s="71">
        <v>43915.400694444441</v>
      </c>
      <c r="H243" s="71">
        <v>43936</v>
      </c>
      <c r="I243" s="72">
        <v>20450303</v>
      </c>
      <c r="J243" s="72">
        <v>20450303</v>
      </c>
      <c r="K243" s="73" t="s">
        <v>21</v>
      </c>
      <c r="L243" s="74" t="s">
        <v>43</v>
      </c>
      <c r="M243" s="74" t="str">
        <f>+VLOOKUP(E243,'[1]FACT ACUERDO DE PAGO FABILU'!$F:$O,9,0)</f>
        <v>Factura pendiente en programacion de pago</v>
      </c>
      <c r="N243" s="74" t="s">
        <v>45</v>
      </c>
      <c r="O243" s="74" t="s">
        <v>43</v>
      </c>
      <c r="P243" s="75">
        <v>20041297</v>
      </c>
      <c r="Q243" s="70">
        <v>1911118172</v>
      </c>
      <c r="R243" s="70"/>
      <c r="S243" s="70"/>
      <c r="T243" s="70">
        <v>0</v>
      </c>
      <c r="U243" s="72">
        <v>0</v>
      </c>
      <c r="V243" s="76">
        <v>0</v>
      </c>
      <c r="W243" s="70"/>
      <c r="X243" s="71"/>
      <c r="Y243" s="72">
        <v>0</v>
      </c>
      <c r="Z243" s="70" t="s">
        <v>57</v>
      </c>
      <c r="AA243" s="71">
        <v>43915</v>
      </c>
      <c r="AB243" s="71">
        <v>43940</v>
      </c>
      <c r="AC243" s="71"/>
      <c r="AD243" s="72">
        <v>20450303</v>
      </c>
      <c r="AE243" s="72">
        <v>0</v>
      </c>
      <c r="AF243" s="72">
        <v>0</v>
      </c>
      <c r="AG243" s="72">
        <v>0</v>
      </c>
      <c r="AH243" s="72">
        <v>0</v>
      </c>
      <c r="AI243" s="72">
        <v>20450303</v>
      </c>
    </row>
    <row r="244" spans="1:36" s="77" customFormat="1" x14ac:dyDescent="0.15">
      <c r="A244" s="69">
        <v>900242742</v>
      </c>
      <c r="B244" s="69" t="s">
        <v>19</v>
      </c>
      <c r="C244" s="70" t="s">
        <v>13</v>
      </c>
      <c r="D244" s="70">
        <v>50875</v>
      </c>
      <c r="E244" s="70" t="str">
        <f t="shared" si="9"/>
        <v>FB50875</v>
      </c>
      <c r="F244" s="70" t="str">
        <f t="shared" si="10"/>
        <v>900242742_FB50875</v>
      </c>
      <c r="G244" s="71">
        <v>43775.636111111111</v>
      </c>
      <c r="H244" s="71">
        <v>43789</v>
      </c>
      <c r="I244" s="72">
        <v>21654540</v>
      </c>
      <c r="J244" s="72">
        <v>17862554</v>
      </c>
      <c r="K244" s="73" t="s">
        <v>21</v>
      </c>
      <c r="L244" s="74" t="s">
        <v>43</v>
      </c>
      <c r="M244" s="74" t="str">
        <f>+VLOOKUP(E244,'[1]FACT ACUERDO DE PAGO FABILU'!$F:$O,9,0)</f>
        <v>Factura pendiente en programacion de pago</v>
      </c>
      <c r="N244" s="74" t="s">
        <v>45</v>
      </c>
      <c r="O244" s="74" t="s">
        <v>43</v>
      </c>
      <c r="P244" s="75">
        <v>17505303</v>
      </c>
      <c r="Q244" s="70">
        <v>1911362676</v>
      </c>
      <c r="R244" s="70"/>
      <c r="S244" s="70"/>
      <c r="T244" s="70">
        <v>1</v>
      </c>
      <c r="U244" s="72">
        <v>3716146</v>
      </c>
      <c r="V244" s="76">
        <v>0</v>
      </c>
      <c r="W244" s="70">
        <v>2201166813</v>
      </c>
      <c r="X244" s="71">
        <v>44573</v>
      </c>
      <c r="Y244" s="72">
        <v>241075479</v>
      </c>
      <c r="Z244" s="70" t="s">
        <v>57</v>
      </c>
      <c r="AA244" s="71">
        <v>43775</v>
      </c>
      <c r="AB244" s="71">
        <v>43888</v>
      </c>
      <c r="AC244" s="71"/>
      <c r="AD244" s="72">
        <v>21654540</v>
      </c>
      <c r="AE244" s="72">
        <v>0</v>
      </c>
      <c r="AF244" s="72">
        <v>0</v>
      </c>
      <c r="AG244" s="72">
        <v>17862554</v>
      </c>
      <c r="AH244" s="72">
        <v>0</v>
      </c>
      <c r="AI244" s="72">
        <v>21654540</v>
      </c>
      <c r="AJ244" s="78"/>
    </row>
    <row r="245" spans="1:36" s="77" customFormat="1" x14ac:dyDescent="0.15">
      <c r="A245" s="69">
        <v>900242742</v>
      </c>
      <c r="B245" s="69" t="s">
        <v>19</v>
      </c>
      <c r="C245" s="70" t="s">
        <v>14</v>
      </c>
      <c r="D245" s="70">
        <v>208784</v>
      </c>
      <c r="E245" s="70" t="str">
        <f t="shared" si="9"/>
        <v>FS208784</v>
      </c>
      <c r="F245" s="70" t="str">
        <f t="shared" si="10"/>
        <v>900242742_FS208784</v>
      </c>
      <c r="G245" s="71">
        <v>44835.510416666664</v>
      </c>
      <c r="H245" s="71">
        <v>44846</v>
      </c>
      <c r="I245" s="72">
        <v>17537697</v>
      </c>
      <c r="J245" s="72">
        <v>17537697</v>
      </c>
      <c r="K245" s="73" t="s">
        <v>21</v>
      </c>
      <c r="L245" s="74" t="s">
        <v>43</v>
      </c>
      <c r="M245" s="74" t="str">
        <f>+VLOOKUP(E245,'[1]FACT ACUERDO DE PAGO FABILU'!$F:$O,9,0)</f>
        <v>Factura pendiente en programacion de pago</v>
      </c>
      <c r="N245" s="74" t="s">
        <v>45</v>
      </c>
      <c r="O245" s="74" t="s">
        <v>43</v>
      </c>
      <c r="P245" s="75">
        <v>17186943</v>
      </c>
      <c r="Q245" s="70">
        <v>1911362752</v>
      </c>
      <c r="R245" s="70"/>
      <c r="S245" s="70"/>
      <c r="T245" s="70">
        <v>0</v>
      </c>
      <c r="U245" s="72">
        <v>0</v>
      </c>
      <c r="V245" s="76">
        <v>0</v>
      </c>
      <c r="W245" s="70"/>
      <c r="X245" s="71"/>
      <c r="Y245" s="72">
        <v>0</v>
      </c>
      <c r="Z245" s="70" t="s">
        <v>57</v>
      </c>
      <c r="AA245" s="71">
        <v>44835</v>
      </c>
      <c r="AB245" s="71">
        <v>44846</v>
      </c>
      <c r="AC245" s="71"/>
      <c r="AD245" s="72">
        <v>17537697</v>
      </c>
      <c r="AE245" s="72">
        <v>0</v>
      </c>
      <c r="AF245" s="72">
        <v>0</v>
      </c>
      <c r="AG245" s="72">
        <v>0</v>
      </c>
      <c r="AH245" s="72">
        <v>0</v>
      </c>
      <c r="AI245" s="72">
        <v>17537697</v>
      </c>
    </row>
    <row r="246" spans="1:36" s="77" customFormat="1" x14ac:dyDescent="0.15">
      <c r="A246" s="69">
        <v>900242742</v>
      </c>
      <c r="B246" s="69" t="s">
        <v>19</v>
      </c>
      <c r="C246" s="70" t="s">
        <v>11</v>
      </c>
      <c r="D246" s="70">
        <v>350761</v>
      </c>
      <c r="E246" s="70" t="str">
        <f t="shared" si="9"/>
        <v>CC350761</v>
      </c>
      <c r="F246" s="70" t="str">
        <f t="shared" si="10"/>
        <v>900242742_CC350761</v>
      </c>
      <c r="G246" s="71">
        <v>43105.7</v>
      </c>
      <c r="H246" s="71">
        <v>43132</v>
      </c>
      <c r="I246" s="72">
        <v>16256483</v>
      </c>
      <c r="J246" s="72">
        <v>16256483</v>
      </c>
      <c r="K246" s="73" t="s">
        <v>21</v>
      </c>
      <c r="L246" s="74" t="s">
        <v>43</v>
      </c>
      <c r="M246" s="74" t="str">
        <f>+VLOOKUP(E246,'[1]FACT ACUERDO DE PAGO FABILU'!$F:$O,9,0)</f>
        <v>Factura pendiente en programacion de pago</v>
      </c>
      <c r="N246" s="74" t="s">
        <v>45</v>
      </c>
      <c r="O246" s="74" t="s">
        <v>43</v>
      </c>
      <c r="P246" s="75">
        <v>15931353</v>
      </c>
      <c r="Q246" s="70">
        <v>1911362680</v>
      </c>
      <c r="R246" s="70"/>
      <c r="S246" s="70"/>
      <c r="T246" s="70">
        <v>0</v>
      </c>
      <c r="U246" s="72">
        <v>0</v>
      </c>
      <c r="V246" s="76">
        <v>0</v>
      </c>
      <c r="W246" s="70"/>
      <c r="X246" s="71"/>
      <c r="Y246" s="72">
        <v>0</v>
      </c>
      <c r="Z246" s="70" t="s">
        <v>57</v>
      </c>
      <c r="AA246" s="71">
        <v>43105</v>
      </c>
      <c r="AB246" s="71">
        <v>43133</v>
      </c>
      <c r="AC246" s="71"/>
      <c r="AD246" s="72">
        <v>16256483</v>
      </c>
      <c r="AE246" s="72">
        <v>0</v>
      </c>
      <c r="AF246" s="72">
        <v>0</v>
      </c>
      <c r="AG246" s="72">
        <v>0</v>
      </c>
      <c r="AH246" s="72">
        <v>0</v>
      </c>
      <c r="AI246" s="72">
        <v>16256483</v>
      </c>
    </row>
    <row r="247" spans="1:36" s="77" customFormat="1" x14ac:dyDescent="0.15">
      <c r="A247" s="69">
        <v>900242742</v>
      </c>
      <c r="B247" s="69" t="s">
        <v>19</v>
      </c>
      <c r="C247" s="70" t="s">
        <v>11</v>
      </c>
      <c r="D247" s="70">
        <v>385642</v>
      </c>
      <c r="E247" s="70" t="str">
        <f t="shared" si="9"/>
        <v>CC385642</v>
      </c>
      <c r="F247" s="70" t="str">
        <f t="shared" si="10"/>
        <v>900242742_CC385642</v>
      </c>
      <c r="G247" s="71">
        <v>43266.414583333331</v>
      </c>
      <c r="H247" s="71">
        <v>43300</v>
      </c>
      <c r="I247" s="72">
        <v>44031722</v>
      </c>
      <c r="J247" s="72">
        <v>15304169</v>
      </c>
      <c r="K247" s="73" t="s">
        <v>21</v>
      </c>
      <c r="L247" s="74" t="s">
        <v>43</v>
      </c>
      <c r="M247" s="74" t="str">
        <f>+VLOOKUP(E247,'[1]FACT ACUERDO DE PAGO FABILU'!$F:$O,9,0)</f>
        <v>Factura pendiente en programacion de pago</v>
      </c>
      <c r="N247" s="74" t="s">
        <v>45</v>
      </c>
      <c r="O247" s="74" t="s">
        <v>43</v>
      </c>
      <c r="P247" s="75">
        <v>14998086</v>
      </c>
      <c r="Q247" s="70">
        <v>1911362669</v>
      </c>
      <c r="R247" s="70"/>
      <c r="S247" s="70"/>
      <c r="T247" s="70">
        <v>1</v>
      </c>
      <c r="U247" s="72">
        <v>28153002</v>
      </c>
      <c r="V247" s="76">
        <v>0</v>
      </c>
      <c r="W247" s="70">
        <v>2201378441</v>
      </c>
      <c r="X247" s="71">
        <v>45040</v>
      </c>
      <c r="Y247" s="72">
        <v>500169069.13999999</v>
      </c>
      <c r="Z247" s="70" t="s">
        <v>57</v>
      </c>
      <c r="AA247" s="71">
        <v>43266</v>
      </c>
      <c r="AB247" s="71">
        <v>43300</v>
      </c>
      <c r="AC247" s="71"/>
      <c r="AD247" s="72">
        <v>44031722</v>
      </c>
      <c r="AE247" s="72">
        <v>0</v>
      </c>
      <c r="AF247" s="72">
        <v>0</v>
      </c>
      <c r="AG247" s="72">
        <v>15304169</v>
      </c>
      <c r="AH247" s="72">
        <v>0</v>
      </c>
      <c r="AI247" s="72">
        <v>44031722</v>
      </c>
      <c r="AJ247" s="78"/>
    </row>
    <row r="248" spans="1:36" s="77" customFormat="1" x14ac:dyDescent="0.15">
      <c r="A248" s="69">
        <v>900242742</v>
      </c>
      <c r="B248" s="69" t="s">
        <v>19</v>
      </c>
      <c r="C248" s="70" t="s">
        <v>14</v>
      </c>
      <c r="D248" s="70">
        <v>172671</v>
      </c>
      <c r="E248" s="70" t="str">
        <f t="shared" si="9"/>
        <v>FS172671</v>
      </c>
      <c r="F248" s="70" t="str">
        <f t="shared" si="10"/>
        <v>900242742_FS172671</v>
      </c>
      <c r="G248" s="71">
        <v>44670.387499999997</v>
      </c>
      <c r="H248" s="71">
        <v>44691</v>
      </c>
      <c r="I248" s="72">
        <v>14483123</v>
      </c>
      <c r="J248" s="72">
        <v>14483123</v>
      </c>
      <c r="K248" s="73" t="s">
        <v>21</v>
      </c>
      <c r="L248" s="74" t="s">
        <v>43</v>
      </c>
      <c r="M248" s="74" t="str">
        <f>+VLOOKUP(E248,'[1]FACT ACUERDO DE PAGO FABILU'!$F:$O,9,0)</f>
        <v>Factura pendiente en programacion de pago</v>
      </c>
      <c r="N248" s="74" t="s">
        <v>45</v>
      </c>
      <c r="O248" s="74" t="s">
        <v>43</v>
      </c>
      <c r="P248" s="75">
        <v>14193461</v>
      </c>
      <c r="Q248" s="70">
        <v>1911362695</v>
      </c>
      <c r="R248" s="70"/>
      <c r="S248" s="70"/>
      <c r="T248" s="70">
        <v>0</v>
      </c>
      <c r="U248" s="72">
        <v>0</v>
      </c>
      <c r="V248" s="76">
        <v>0</v>
      </c>
      <c r="W248" s="70"/>
      <c r="X248" s="71"/>
      <c r="Y248" s="72">
        <v>0</v>
      </c>
      <c r="Z248" s="70" t="s">
        <v>57</v>
      </c>
      <c r="AA248" s="71">
        <v>44670</v>
      </c>
      <c r="AB248" s="71">
        <v>44691</v>
      </c>
      <c r="AC248" s="71"/>
      <c r="AD248" s="72">
        <v>14483123</v>
      </c>
      <c r="AE248" s="72">
        <v>0</v>
      </c>
      <c r="AF248" s="72">
        <v>0</v>
      </c>
      <c r="AG248" s="72">
        <v>0</v>
      </c>
      <c r="AH248" s="72">
        <v>0</v>
      </c>
      <c r="AI248" s="72">
        <v>14483123</v>
      </c>
    </row>
    <row r="249" spans="1:36" s="77" customFormat="1" x14ac:dyDescent="0.15">
      <c r="A249" s="69">
        <v>900242742</v>
      </c>
      <c r="B249" s="69" t="s">
        <v>19</v>
      </c>
      <c r="C249" s="70" t="s">
        <v>15</v>
      </c>
      <c r="D249" s="70">
        <v>19243</v>
      </c>
      <c r="E249" s="70" t="str">
        <f t="shared" si="9"/>
        <v>FL19243</v>
      </c>
      <c r="F249" s="70" t="str">
        <f t="shared" si="10"/>
        <v>900242742_FL19243</v>
      </c>
      <c r="G249" s="71">
        <v>43864.627083333333</v>
      </c>
      <c r="H249" s="71">
        <v>43867</v>
      </c>
      <c r="I249" s="72">
        <v>14432149</v>
      </c>
      <c r="J249" s="72">
        <v>14432149</v>
      </c>
      <c r="K249" s="73" t="s">
        <v>21</v>
      </c>
      <c r="L249" s="74" t="s">
        <v>43</v>
      </c>
      <c r="M249" s="74" t="str">
        <f>+VLOOKUP(E249,'[1]FACT ACUERDO DE PAGO FABILU'!$F:$O,9,0)</f>
        <v>Factura pendiente en programacion de pago</v>
      </c>
      <c r="N249" s="74" t="s">
        <v>45</v>
      </c>
      <c r="O249" s="74" t="s">
        <v>43</v>
      </c>
      <c r="P249" s="75">
        <v>14143506</v>
      </c>
      <c r="Q249" s="70">
        <v>1911118145</v>
      </c>
      <c r="R249" s="70"/>
      <c r="S249" s="70"/>
      <c r="T249" s="70">
        <v>0</v>
      </c>
      <c r="U249" s="72">
        <v>0</v>
      </c>
      <c r="V249" s="76">
        <v>0</v>
      </c>
      <c r="W249" s="70"/>
      <c r="X249" s="71"/>
      <c r="Y249" s="72">
        <v>0</v>
      </c>
      <c r="Z249" s="70" t="s">
        <v>57</v>
      </c>
      <c r="AA249" s="71">
        <v>43864</v>
      </c>
      <c r="AB249" s="71">
        <v>43888</v>
      </c>
      <c r="AC249" s="71"/>
      <c r="AD249" s="72">
        <v>14432149</v>
      </c>
      <c r="AE249" s="72">
        <v>0</v>
      </c>
      <c r="AF249" s="72">
        <v>0</v>
      </c>
      <c r="AG249" s="72">
        <v>0</v>
      </c>
      <c r="AH249" s="72">
        <v>0</v>
      </c>
      <c r="AI249" s="72">
        <v>14432149</v>
      </c>
    </row>
    <row r="250" spans="1:36" s="77" customFormat="1" x14ac:dyDescent="0.15">
      <c r="A250" s="69">
        <v>900242742</v>
      </c>
      <c r="B250" s="69" t="s">
        <v>19</v>
      </c>
      <c r="C250" s="70" t="s">
        <v>14</v>
      </c>
      <c r="D250" s="70">
        <v>52552</v>
      </c>
      <c r="E250" s="70" t="str">
        <f t="shared" si="9"/>
        <v>FS52552</v>
      </c>
      <c r="F250" s="70" t="str">
        <f t="shared" si="10"/>
        <v>900242742_FS52552</v>
      </c>
      <c r="G250" s="71">
        <v>44152.726388888892</v>
      </c>
      <c r="H250" s="71">
        <v>44166</v>
      </c>
      <c r="I250" s="72">
        <v>13956388</v>
      </c>
      <c r="J250" s="72">
        <v>13956388</v>
      </c>
      <c r="K250" s="73" t="s">
        <v>21</v>
      </c>
      <c r="L250" s="74" t="s">
        <v>43</v>
      </c>
      <c r="M250" s="74" t="str">
        <f>+VLOOKUP(E250,'[1]FACT ACUERDO DE PAGO FABILU'!$F:$O,9,0)</f>
        <v>Factura pendiente en programacion de pago</v>
      </c>
      <c r="N250" s="74" t="s">
        <v>45</v>
      </c>
      <c r="O250" s="74" t="s">
        <v>43</v>
      </c>
      <c r="P250" s="75">
        <v>13677260</v>
      </c>
      <c r="Q250" s="70">
        <v>1222287137</v>
      </c>
      <c r="R250" s="70"/>
      <c r="S250" s="70"/>
      <c r="T250" s="70">
        <v>0</v>
      </c>
      <c r="U250" s="72">
        <v>0</v>
      </c>
      <c r="V250" s="76">
        <v>0</v>
      </c>
      <c r="W250" s="70"/>
      <c r="X250" s="71"/>
      <c r="Y250" s="72">
        <v>0</v>
      </c>
      <c r="Z250" s="70" t="s">
        <v>57</v>
      </c>
      <c r="AA250" s="71">
        <v>44152</v>
      </c>
      <c r="AB250" s="71">
        <v>44166</v>
      </c>
      <c r="AC250" s="71"/>
      <c r="AD250" s="72">
        <v>13956388</v>
      </c>
      <c r="AE250" s="72">
        <v>0</v>
      </c>
      <c r="AF250" s="72">
        <v>0</v>
      </c>
      <c r="AG250" s="72">
        <v>0</v>
      </c>
      <c r="AH250" s="72">
        <v>0</v>
      </c>
      <c r="AI250" s="72">
        <v>13956388</v>
      </c>
    </row>
    <row r="251" spans="1:36" s="77" customFormat="1" x14ac:dyDescent="0.15">
      <c r="A251" s="69">
        <v>900242742</v>
      </c>
      <c r="B251" s="69" t="s">
        <v>19</v>
      </c>
      <c r="C251" s="70" t="s">
        <v>14</v>
      </c>
      <c r="D251" s="70">
        <v>54775</v>
      </c>
      <c r="E251" s="70" t="str">
        <f t="shared" si="9"/>
        <v>FS54775</v>
      </c>
      <c r="F251" s="70" t="str">
        <f t="shared" si="10"/>
        <v>900242742_FS54775</v>
      </c>
      <c r="G251" s="71">
        <v>44161.378472222219</v>
      </c>
      <c r="H251" s="71">
        <v>44166</v>
      </c>
      <c r="I251" s="72">
        <v>6990848</v>
      </c>
      <c r="J251" s="72">
        <v>6424439</v>
      </c>
      <c r="K251" s="73" t="s">
        <v>21</v>
      </c>
      <c r="L251" s="74" t="s">
        <v>43</v>
      </c>
      <c r="M251" s="74" t="str">
        <f>+VLOOKUP(E251,'[1]FACT ACUERDO DE PAGO FABILU'!$F:$O,9,0)</f>
        <v>Factura pendiente en programacion de pago</v>
      </c>
      <c r="N251" s="74" t="s">
        <v>45</v>
      </c>
      <c r="O251" s="74" t="s">
        <v>43</v>
      </c>
      <c r="P251" s="75">
        <v>13329983</v>
      </c>
      <c r="Q251" s="70">
        <v>1222287136</v>
      </c>
      <c r="R251" s="70"/>
      <c r="S251" s="70"/>
      <c r="T251" s="70">
        <v>0</v>
      </c>
      <c r="U251" s="72">
        <v>0</v>
      </c>
      <c r="V251" s="76">
        <v>0</v>
      </c>
      <c r="W251" s="70"/>
      <c r="X251" s="71"/>
      <c r="Y251" s="72">
        <v>0</v>
      </c>
      <c r="Z251" s="70" t="s">
        <v>57</v>
      </c>
      <c r="AA251" s="71">
        <v>44161</v>
      </c>
      <c r="AB251" s="71">
        <v>44166</v>
      </c>
      <c r="AC251" s="71">
        <v>44796</v>
      </c>
      <c r="AD251" s="72">
        <v>6990848</v>
      </c>
      <c r="AE251" s="72">
        <v>0</v>
      </c>
      <c r="AF251" s="72">
        <v>0</v>
      </c>
      <c r="AG251" s="72">
        <v>2225637</v>
      </c>
      <c r="AH251" s="72">
        <v>0</v>
      </c>
      <c r="AI251" s="72">
        <v>6990848</v>
      </c>
      <c r="AJ251" s="78"/>
    </row>
    <row r="252" spans="1:36" s="77" customFormat="1" x14ac:dyDescent="0.15">
      <c r="A252" s="69">
        <v>900242742</v>
      </c>
      <c r="B252" s="69" t="s">
        <v>19</v>
      </c>
      <c r="C252" s="70" t="s">
        <v>15</v>
      </c>
      <c r="D252" s="70">
        <v>17761</v>
      </c>
      <c r="E252" s="70" t="str">
        <f t="shared" si="9"/>
        <v>FL17761</v>
      </c>
      <c r="F252" s="70" t="str">
        <f t="shared" si="10"/>
        <v>900242742_FL17761</v>
      </c>
      <c r="G252" s="71">
        <v>43858.569444444445</v>
      </c>
      <c r="H252" s="71">
        <v>43867</v>
      </c>
      <c r="I252" s="72">
        <v>12863809</v>
      </c>
      <c r="J252" s="72">
        <v>12863809</v>
      </c>
      <c r="K252" s="73" t="s">
        <v>21</v>
      </c>
      <c r="L252" s="74" t="s">
        <v>43</v>
      </c>
      <c r="M252" s="74" t="str">
        <f>+VLOOKUP(E252,'[1]FACT ACUERDO DE PAGO FABILU'!$F:$O,9,0)</f>
        <v>Factura pendiente en programacion de pago</v>
      </c>
      <c r="N252" s="74" t="s">
        <v>45</v>
      </c>
      <c r="O252" s="74" t="s">
        <v>43</v>
      </c>
      <c r="P252" s="75">
        <v>12606533</v>
      </c>
      <c r="Q252" s="70">
        <v>1911362681</v>
      </c>
      <c r="R252" s="70"/>
      <c r="S252" s="70"/>
      <c r="T252" s="70">
        <v>0</v>
      </c>
      <c r="U252" s="72">
        <v>0</v>
      </c>
      <c r="V252" s="76">
        <v>0</v>
      </c>
      <c r="W252" s="70"/>
      <c r="X252" s="71"/>
      <c r="Y252" s="72">
        <v>0</v>
      </c>
      <c r="Z252" s="70" t="s">
        <v>57</v>
      </c>
      <c r="AA252" s="71">
        <v>43858</v>
      </c>
      <c r="AB252" s="71">
        <v>43888</v>
      </c>
      <c r="AC252" s="71"/>
      <c r="AD252" s="72">
        <v>12863809</v>
      </c>
      <c r="AE252" s="72">
        <v>0</v>
      </c>
      <c r="AF252" s="72">
        <v>0</v>
      </c>
      <c r="AG252" s="72">
        <v>0</v>
      </c>
      <c r="AH252" s="72">
        <v>0</v>
      </c>
      <c r="AI252" s="72">
        <v>12863809</v>
      </c>
    </row>
    <row r="253" spans="1:36" s="77" customFormat="1" x14ac:dyDescent="0.15">
      <c r="A253" s="69">
        <v>900242742</v>
      </c>
      <c r="B253" s="69" t="s">
        <v>19</v>
      </c>
      <c r="C253" s="70" t="s">
        <v>14</v>
      </c>
      <c r="D253" s="70">
        <v>98919</v>
      </c>
      <c r="E253" s="70" t="str">
        <f t="shared" si="9"/>
        <v>FS98919</v>
      </c>
      <c r="F253" s="70" t="str">
        <f t="shared" si="10"/>
        <v>900242742_FS98919</v>
      </c>
      <c r="G253" s="71">
        <v>44358.636111111111</v>
      </c>
      <c r="H253" s="71">
        <v>44378</v>
      </c>
      <c r="I253" s="72">
        <v>12048460</v>
      </c>
      <c r="J253" s="72">
        <v>12048460</v>
      </c>
      <c r="K253" s="73" t="s">
        <v>21</v>
      </c>
      <c r="L253" s="74" t="s">
        <v>43</v>
      </c>
      <c r="M253" s="74" t="str">
        <f>+VLOOKUP(E253,'[1]FACT ACUERDO DE PAGO FABILU'!$F:$O,9,0)</f>
        <v>Factura pendiente en programacion de pago</v>
      </c>
      <c r="N253" s="74" t="s">
        <v>45</v>
      </c>
      <c r="O253" s="74" t="s">
        <v>43</v>
      </c>
      <c r="P253" s="75">
        <v>11807491</v>
      </c>
      <c r="Q253" s="70">
        <v>1911362708</v>
      </c>
      <c r="R253" s="70"/>
      <c r="S253" s="70"/>
      <c r="T253" s="70">
        <v>0</v>
      </c>
      <c r="U253" s="72">
        <v>0</v>
      </c>
      <c r="V253" s="76">
        <v>0</v>
      </c>
      <c r="W253" s="70"/>
      <c r="X253" s="71"/>
      <c r="Y253" s="72">
        <v>0</v>
      </c>
      <c r="Z253" s="70" t="s">
        <v>57</v>
      </c>
      <c r="AA253" s="71">
        <v>44358</v>
      </c>
      <c r="AB253" s="71">
        <v>44378</v>
      </c>
      <c r="AC253" s="71"/>
      <c r="AD253" s="72">
        <v>12048460</v>
      </c>
      <c r="AE253" s="72">
        <v>0</v>
      </c>
      <c r="AF253" s="72">
        <v>0</v>
      </c>
      <c r="AG253" s="72">
        <v>0</v>
      </c>
      <c r="AH253" s="72">
        <v>0</v>
      </c>
      <c r="AI253" s="72">
        <v>12048460</v>
      </c>
    </row>
    <row r="254" spans="1:36" s="77" customFormat="1" x14ac:dyDescent="0.15">
      <c r="A254" s="69">
        <v>900242742</v>
      </c>
      <c r="B254" s="69" t="s">
        <v>19</v>
      </c>
      <c r="C254" s="70" t="s">
        <v>14</v>
      </c>
      <c r="D254" s="70">
        <v>214543</v>
      </c>
      <c r="E254" s="70" t="str">
        <f t="shared" si="9"/>
        <v>FS214543</v>
      </c>
      <c r="F254" s="70" t="str">
        <f t="shared" si="10"/>
        <v>900242742_FS214543</v>
      </c>
      <c r="G254" s="71">
        <v>44857.640277777777</v>
      </c>
      <c r="H254" s="71">
        <v>44914</v>
      </c>
      <c r="I254" s="72">
        <v>6586835</v>
      </c>
      <c r="J254" s="72">
        <v>6318311</v>
      </c>
      <c r="K254" s="73" t="s">
        <v>21</v>
      </c>
      <c r="L254" s="74" t="s">
        <v>43</v>
      </c>
      <c r="M254" s="74" t="str">
        <f>+VLOOKUP(E254,'[1]FACT ACUERDO DE PAGO FABILU'!$F:$O,9,0)</f>
        <v>Factura pendiente en programacion de pago</v>
      </c>
      <c r="N254" s="74" t="s">
        <v>45</v>
      </c>
      <c r="O254" s="74" t="s">
        <v>43</v>
      </c>
      <c r="P254" s="75">
        <v>11720795</v>
      </c>
      <c r="Q254" s="70">
        <v>1222336959</v>
      </c>
      <c r="R254" s="70"/>
      <c r="S254" s="70"/>
      <c r="T254" s="70">
        <v>0</v>
      </c>
      <c r="U254" s="72">
        <v>0</v>
      </c>
      <c r="V254" s="76">
        <v>0</v>
      </c>
      <c r="W254" s="70"/>
      <c r="X254" s="71"/>
      <c r="Y254" s="72">
        <v>0</v>
      </c>
      <c r="Z254" s="70" t="s">
        <v>57</v>
      </c>
      <c r="AA254" s="71">
        <v>44857</v>
      </c>
      <c r="AB254" s="71">
        <v>44914</v>
      </c>
      <c r="AC254" s="71">
        <v>44923</v>
      </c>
      <c r="AD254" s="72">
        <v>6586835</v>
      </c>
      <c r="AE254" s="72">
        <v>0</v>
      </c>
      <c r="AF254" s="72">
        <v>0</v>
      </c>
      <c r="AG254" s="72">
        <v>1074096</v>
      </c>
      <c r="AH254" s="72">
        <v>0</v>
      </c>
      <c r="AI254" s="72">
        <v>6586835</v>
      </c>
      <c r="AJ254" s="78"/>
    </row>
    <row r="255" spans="1:36" s="77" customFormat="1" x14ac:dyDescent="0.15">
      <c r="A255" s="69">
        <v>900242742</v>
      </c>
      <c r="B255" s="69" t="s">
        <v>19</v>
      </c>
      <c r="C255" s="70" t="s">
        <v>14</v>
      </c>
      <c r="D255" s="70">
        <v>216155</v>
      </c>
      <c r="E255" s="70" t="str">
        <f t="shared" si="9"/>
        <v>FS216155</v>
      </c>
      <c r="F255" s="70" t="str">
        <f t="shared" si="10"/>
        <v>900242742_FS216155</v>
      </c>
      <c r="G255" s="71">
        <v>44861.65902777778</v>
      </c>
      <c r="H255" s="71">
        <v>44914</v>
      </c>
      <c r="I255" s="72">
        <v>10540282</v>
      </c>
      <c r="J255" s="72">
        <v>10540282</v>
      </c>
      <c r="K255" s="73" t="s">
        <v>21</v>
      </c>
      <c r="L255" s="74" t="s">
        <v>43</v>
      </c>
      <c r="M255" s="74" t="str">
        <f>+VLOOKUP(E255,'[1]FACT ACUERDO DE PAGO FABILU'!$F:$O,9,0)</f>
        <v>Factura pendiente en programacion de pago</v>
      </c>
      <c r="N255" s="74" t="s">
        <v>45</v>
      </c>
      <c r="O255" s="74" t="s">
        <v>43</v>
      </c>
      <c r="P255" s="75">
        <v>10329476</v>
      </c>
      <c r="Q255" s="70">
        <v>1911362758</v>
      </c>
      <c r="R255" s="70"/>
      <c r="S255" s="70"/>
      <c r="T255" s="70">
        <v>0</v>
      </c>
      <c r="U255" s="72">
        <v>0</v>
      </c>
      <c r="V255" s="76">
        <v>0</v>
      </c>
      <c r="W255" s="70"/>
      <c r="X255" s="71"/>
      <c r="Y255" s="72">
        <v>0</v>
      </c>
      <c r="Z255" s="70" t="s">
        <v>57</v>
      </c>
      <c r="AA255" s="71">
        <v>44861</v>
      </c>
      <c r="AB255" s="71">
        <v>44914</v>
      </c>
      <c r="AC255" s="71"/>
      <c r="AD255" s="72">
        <v>10540282</v>
      </c>
      <c r="AE255" s="72">
        <v>0</v>
      </c>
      <c r="AF255" s="72">
        <v>0</v>
      </c>
      <c r="AG255" s="72">
        <v>0</v>
      </c>
      <c r="AH255" s="72">
        <v>0</v>
      </c>
      <c r="AI255" s="72">
        <v>10540282</v>
      </c>
    </row>
    <row r="256" spans="1:36" s="77" customFormat="1" x14ac:dyDescent="0.15">
      <c r="A256" s="69">
        <v>900242742</v>
      </c>
      <c r="B256" s="69" t="s">
        <v>19</v>
      </c>
      <c r="C256" s="70" t="s">
        <v>15</v>
      </c>
      <c r="D256" s="70">
        <v>18049</v>
      </c>
      <c r="E256" s="70" t="str">
        <f t="shared" si="9"/>
        <v>FL18049</v>
      </c>
      <c r="F256" s="70" t="str">
        <f t="shared" si="10"/>
        <v>900242742_FL18049</v>
      </c>
      <c r="G256" s="71">
        <v>43859.425000000003</v>
      </c>
      <c r="H256" s="71">
        <v>43867</v>
      </c>
      <c r="I256" s="72">
        <v>10051212</v>
      </c>
      <c r="J256" s="72">
        <v>10051212</v>
      </c>
      <c r="K256" s="73" t="s">
        <v>21</v>
      </c>
      <c r="L256" s="74" t="s">
        <v>43</v>
      </c>
      <c r="M256" s="74" t="str">
        <f>+VLOOKUP(E256,'[1]FACT ACUERDO DE PAGO FABILU'!$F:$O,9,0)</f>
        <v>Factura pendiente en programacion de pago</v>
      </c>
      <c r="N256" s="74" t="s">
        <v>45</v>
      </c>
      <c r="O256" s="74" t="s">
        <v>43</v>
      </c>
      <c r="P256" s="75">
        <v>9850188</v>
      </c>
      <c r="Q256" s="70">
        <v>1911118147</v>
      </c>
      <c r="R256" s="70"/>
      <c r="S256" s="70"/>
      <c r="T256" s="70">
        <v>0</v>
      </c>
      <c r="U256" s="72">
        <v>0</v>
      </c>
      <c r="V256" s="76">
        <v>0</v>
      </c>
      <c r="W256" s="70"/>
      <c r="X256" s="71"/>
      <c r="Y256" s="72">
        <v>0</v>
      </c>
      <c r="Z256" s="70" t="s">
        <v>57</v>
      </c>
      <c r="AA256" s="71">
        <v>43859</v>
      </c>
      <c r="AB256" s="71">
        <v>43888</v>
      </c>
      <c r="AC256" s="71"/>
      <c r="AD256" s="72">
        <v>10051212</v>
      </c>
      <c r="AE256" s="72">
        <v>0</v>
      </c>
      <c r="AF256" s="72">
        <v>0</v>
      </c>
      <c r="AG256" s="72">
        <v>0</v>
      </c>
      <c r="AH256" s="72">
        <v>0</v>
      </c>
      <c r="AI256" s="72">
        <v>10051212</v>
      </c>
    </row>
    <row r="257" spans="1:36" s="77" customFormat="1" x14ac:dyDescent="0.15">
      <c r="A257" s="69">
        <v>900242742</v>
      </c>
      <c r="B257" s="69" t="s">
        <v>19</v>
      </c>
      <c r="C257" s="70" t="s">
        <v>11</v>
      </c>
      <c r="D257" s="70">
        <v>390722</v>
      </c>
      <c r="E257" s="70" t="str">
        <f t="shared" si="9"/>
        <v>CC390722</v>
      </c>
      <c r="F257" s="70" t="str">
        <f t="shared" si="10"/>
        <v>900242742_CC390722</v>
      </c>
      <c r="G257" s="71">
        <v>43286.492361111108</v>
      </c>
      <c r="H257" s="71">
        <v>43300</v>
      </c>
      <c r="I257" s="72">
        <v>30106192</v>
      </c>
      <c r="J257" s="72">
        <v>9789674</v>
      </c>
      <c r="K257" s="73" t="s">
        <v>21</v>
      </c>
      <c r="L257" s="74" t="s">
        <v>43</v>
      </c>
      <c r="M257" s="74" t="str">
        <f>+VLOOKUP(E257,'[1]FACT ACUERDO DE PAGO FABILU'!$F:$O,9,0)</f>
        <v>Factura pendiente en programacion de pago</v>
      </c>
      <c r="N257" s="74" t="s">
        <v>45</v>
      </c>
      <c r="O257" s="74" t="s">
        <v>43</v>
      </c>
      <c r="P257" s="75">
        <v>9593881</v>
      </c>
      <c r="Q257" s="70">
        <v>1911362668</v>
      </c>
      <c r="R257" s="70"/>
      <c r="S257" s="70"/>
      <c r="T257" s="70">
        <v>1</v>
      </c>
      <c r="U257" s="72">
        <v>19910188</v>
      </c>
      <c r="V257" s="76">
        <v>0</v>
      </c>
      <c r="W257" s="70">
        <v>2201378441</v>
      </c>
      <c r="X257" s="71">
        <v>45040</v>
      </c>
      <c r="Y257" s="72">
        <v>500169069.13999999</v>
      </c>
      <c r="Z257" s="70" t="s">
        <v>57</v>
      </c>
      <c r="AA257" s="71">
        <v>43286</v>
      </c>
      <c r="AB257" s="71">
        <v>43300</v>
      </c>
      <c r="AC257" s="71"/>
      <c r="AD257" s="72">
        <v>30106192</v>
      </c>
      <c r="AE257" s="72">
        <v>0</v>
      </c>
      <c r="AF257" s="72">
        <v>0</v>
      </c>
      <c r="AG257" s="72">
        <v>9789674</v>
      </c>
      <c r="AH257" s="72">
        <v>0</v>
      </c>
      <c r="AI257" s="72">
        <v>30106192</v>
      </c>
      <c r="AJ257" s="78"/>
    </row>
    <row r="258" spans="1:36" s="77" customFormat="1" x14ac:dyDescent="0.15">
      <c r="A258" s="69">
        <v>900242742</v>
      </c>
      <c r="B258" s="69" t="s">
        <v>19</v>
      </c>
      <c r="C258" s="70" t="s">
        <v>14</v>
      </c>
      <c r="D258" s="70">
        <v>149677</v>
      </c>
      <c r="E258" s="70" t="str">
        <f t="shared" si="9"/>
        <v>FS149677</v>
      </c>
      <c r="F258" s="70" t="str">
        <f t="shared" si="10"/>
        <v>900242742_FS149677</v>
      </c>
      <c r="G258" s="71">
        <v>44574.379166666666</v>
      </c>
      <c r="H258" s="71">
        <v>44593</v>
      </c>
      <c r="I258" s="72">
        <v>9788158</v>
      </c>
      <c r="J258" s="72">
        <v>9788158</v>
      </c>
      <c r="K258" s="73" t="s">
        <v>21</v>
      </c>
      <c r="L258" s="74" t="s">
        <v>43</v>
      </c>
      <c r="M258" s="74" t="str">
        <f>+VLOOKUP(E258,'[1]FACT ACUERDO DE PAGO FABILU'!$F:$O,9,0)</f>
        <v>Factura pendiente en programacion de pago</v>
      </c>
      <c r="N258" s="74" t="s">
        <v>45</v>
      </c>
      <c r="O258" s="74" t="s">
        <v>43</v>
      </c>
      <c r="P258" s="75">
        <v>9592395</v>
      </c>
      <c r="Q258" s="70">
        <v>1911362657</v>
      </c>
      <c r="R258" s="70"/>
      <c r="S258" s="70"/>
      <c r="T258" s="70">
        <v>0</v>
      </c>
      <c r="U258" s="72">
        <v>0</v>
      </c>
      <c r="V258" s="76">
        <v>0</v>
      </c>
      <c r="W258" s="70"/>
      <c r="X258" s="71"/>
      <c r="Y258" s="72">
        <v>0</v>
      </c>
      <c r="Z258" s="70" t="s">
        <v>57</v>
      </c>
      <c r="AA258" s="71">
        <v>44574</v>
      </c>
      <c r="AB258" s="71">
        <v>44593</v>
      </c>
      <c r="AC258" s="71"/>
      <c r="AD258" s="72">
        <v>9788158</v>
      </c>
      <c r="AE258" s="72">
        <v>0</v>
      </c>
      <c r="AF258" s="72">
        <v>0</v>
      </c>
      <c r="AG258" s="72">
        <v>0</v>
      </c>
      <c r="AH258" s="72">
        <v>0</v>
      </c>
      <c r="AI258" s="72">
        <v>9788158</v>
      </c>
    </row>
    <row r="259" spans="1:36" s="77" customFormat="1" x14ac:dyDescent="0.15">
      <c r="A259" s="69">
        <v>900242742</v>
      </c>
      <c r="B259" s="69" t="s">
        <v>19</v>
      </c>
      <c r="C259" s="70" t="s">
        <v>14</v>
      </c>
      <c r="D259" s="70">
        <v>24855</v>
      </c>
      <c r="E259" s="70" t="str">
        <f t="shared" ref="E259:E322" si="11">+CONCATENATE(C259,D259)</f>
        <v>FS24855</v>
      </c>
      <c r="F259" s="70" t="str">
        <f t="shared" ref="F259:F322" si="12">+CONCATENATE(A259,"_",E259)</f>
        <v>900242742_FS24855</v>
      </c>
      <c r="G259" s="71">
        <v>44001.382638888892</v>
      </c>
      <c r="H259" s="71">
        <v>44026</v>
      </c>
      <c r="I259" s="72">
        <v>9231592</v>
      </c>
      <c r="J259" s="72">
        <v>300375</v>
      </c>
      <c r="K259" s="73" t="s">
        <v>21</v>
      </c>
      <c r="L259" s="74" t="s">
        <v>43</v>
      </c>
      <c r="M259" s="74" t="str">
        <f>+VLOOKUP(E259,'[1]FACT ACUERDO DE PAGO FABILU'!$F:$O,9,0)</f>
        <v>Factura pendiente en programacion de pago</v>
      </c>
      <c r="N259" s="74" t="s">
        <v>45</v>
      </c>
      <c r="O259" s="74" t="s">
        <v>50</v>
      </c>
      <c r="P259" s="75">
        <v>0</v>
      </c>
      <c r="Q259" s="70"/>
      <c r="R259" s="70"/>
      <c r="S259" s="70"/>
      <c r="T259" s="70">
        <v>1</v>
      </c>
      <c r="U259" s="72">
        <v>8654470</v>
      </c>
      <c r="V259" s="92">
        <v>176622</v>
      </c>
      <c r="W259" s="70">
        <v>2201432566</v>
      </c>
      <c r="X259" s="71">
        <v>45191</v>
      </c>
      <c r="Y259" s="72">
        <v>111260931</v>
      </c>
      <c r="Z259" s="70" t="s">
        <v>57</v>
      </c>
      <c r="AA259" s="71">
        <v>44001</v>
      </c>
      <c r="AB259" s="71">
        <v>44026</v>
      </c>
      <c r="AC259" s="71">
        <v>44033</v>
      </c>
      <c r="AD259" s="72">
        <v>9231592</v>
      </c>
      <c r="AE259" s="72">
        <v>0</v>
      </c>
      <c r="AF259" s="72">
        <v>0</v>
      </c>
      <c r="AG259" s="72">
        <v>0</v>
      </c>
      <c r="AH259" s="72">
        <v>0</v>
      </c>
      <c r="AI259" s="72">
        <v>9231592</v>
      </c>
    </row>
    <row r="260" spans="1:36" s="77" customFormat="1" x14ac:dyDescent="0.15">
      <c r="A260" s="69">
        <v>900242742</v>
      </c>
      <c r="B260" s="69" t="s">
        <v>19</v>
      </c>
      <c r="C260" s="70" t="s">
        <v>14</v>
      </c>
      <c r="D260" s="70">
        <v>231176</v>
      </c>
      <c r="E260" s="70" t="str">
        <f t="shared" si="11"/>
        <v>FS231176</v>
      </c>
      <c r="F260" s="70" t="str">
        <f t="shared" si="12"/>
        <v>900242742_FS231176</v>
      </c>
      <c r="G260" s="71">
        <v>44930.646527777775</v>
      </c>
      <c r="H260" s="71">
        <v>44937</v>
      </c>
      <c r="I260" s="72">
        <v>7824436</v>
      </c>
      <c r="J260" s="72">
        <v>7824436</v>
      </c>
      <c r="K260" s="73" t="s">
        <v>21</v>
      </c>
      <c r="L260" s="74" t="s">
        <v>43</v>
      </c>
      <c r="M260" s="74" t="e">
        <f>+VLOOKUP(E260,'[1]FACT ACUERDO DE PAGO FABILU'!$F:$O,9,0)</f>
        <v>#N/A</v>
      </c>
      <c r="N260" s="74" t="s">
        <v>44</v>
      </c>
      <c r="O260" s="74" t="s">
        <v>43</v>
      </c>
      <c r="P260" s="75">
        <v>7667947</v>
      </c>
      <c r="Q260" s="70">
        <v>1911362784</v>
      </c>
      <c r="R260" s="70"/>
      <c r="S260" s="70"/>
      <c r="T260" s="70">
        <v>0</v>
      </c>
      <c r="U260" s="72">
        <v>0</v>
      </c>
      <c r="V260" s="76">
        <v>0</v>
      </c>
      <c r="W260" s="70"/>
      <c r="X260" s="71"/>
      <c r="Y260" s="72">
        <v>0</v>
      </c>
      <c r="Z260" s="70" t="s">
        <v>57</v>
      </c>
      <c r="AA260" s="71">
        <v>44930</v>
      </c>
      <c r="AB260" s="71">
        <v>44937</v>
      </c>
      <c r="AC260" s="71"/>
      <c r="AD260" s="72">
        <v>7824436</v>
      </c>
      <c r="AE260" s="72">
        <v>0</v>
      </c>
      <c r="AF260" s="72">
        <v>0</v>
      </c>
      <c r="AG260" s="72">
        <v>0</v>
      </c>
      <c r="AH260" s="72">
        <v>0</v>
      </c>
      <c r="AI260" s="72">
        <v>7824436</v>
      </c>
    </row>
    <row r="261" spans="1:36" s="77" customFormat="1" x14ac:dyDescent="0.15">
      <c r="A261" s="69">
        <v>900242742</v>
      </c>
      <c r="B261" s="69" t="s">
        <v>19</v>
      </c>
      <c r="C261" s="70" t="s">
        <v>15</v>
      </c>
      <c r="D261" s="70">
        <v>15362</v>
      </c>
      <c r="E261" s="70" t="str">
        <f t="shared" si="11"/>
        <v>FL15362</v>
      </c>
      <c r="F261" s="70" t="str">
        <f t="shared" si="12"/>
        <v>900242742_FL15362</v>
      </c>
      <c r="G261" s="71">
        <v>43846.649305555555</v>
      </c>
      <c r="H261" s="71">
        <v>43867</v>
      </c>
      <c r="I261" s="72">
        <v>7815539</v>
      </c>
      <c r="J261" s="72">
        <v>7815539</v>
      </c>
      <c r="K261" s="73" t="s">
        <v>21</v>
      </c>
      <c r="L261" s="74" t="s">
        <v>43</v>
      </c>
      <c r="M261" s="74" t="str">
        <f>+VLOOKUP(E261,'[1]FACT ACUERDO DE PAGO FABILU'!$F:$O,9,0)</f>
        <v>Factura pendiente en programacion de pago</v>
      </c>
      <c r="N261" s="74" t="s">
        <v>45</v>
      </c>
      <c r="O261" s="74" t="s">
        <v>43</v>
      </c>
      <c r="P261" s="75">
        <v>7659228</v>
      </c>
      <c r="Q261" s="70">
        <v>1911118148</v>
      </c>
      <c r="R261" s="70"/>
      <c r="S261" s="70"/>
      <c r="T261" s="70">
        <v>0</v>
      </c>
      <c r="U261" s="72">
        <v>0</v>
      </c>
      <c r="V261" s="76">
        <v>0</v>
      </c>
      <c r="W261" s="70"/>
      <c r="X261" s="71"/>
      <c r="Y261" s="72">
        <v>0</v>
      </c>
      <c r="Z261" s="70" t="s">
        <v>57</v>
      </c>
      <c r="AA261" s="71">
        <v>43846</v>
      </c>
      <c r="AB261" s="71">
        <v>43888</v>
      </c>
      <c r="AC261" s="71"/>
      <c r="AD261" s="72">
        <v>7815539</v>
      </c>
      <c r="AE261" s="72">
        <v>0</v>
      </c>
      <c r="AF261" s="72">
        <v>0</v>
      </c>
      <c r="AG261" s="72">
        <v>0</v>
      </c>
      <c r="AH261" s="72">
        <v>0</v>
      </c>
      <c r="AI261" s="72">
        <v>7815539</v>
      </c>
    </row>
    <row r="262" spans="1:36" s="77" customFormat="1" x14ac:dyDescent="0.15">
      <c r="A262" s="69">
        <v>900242742</v>
      </c>
      <c r="B262" s="69" t="s">
        <v>19</v>
      </c>
      <c r="C262" s="70" t="s">
        <v>14</v>
      </c>
      <c r="D262" s="70">
        <v>80231</v>
      </c>
      <c r="E262" s="70" t="str">
        <f t="shared" si="11"/>
        <v>FS80231</v>
      </c>
      <c r="F262" s="70" t="str">
        <f t="shared" si="12"/>
        <v>900242742_FS80231</v>
      </c>
      <c r="G262" s="71">
        <v>44252.713194444441</v>
      </c>
      <c r="H262" s="71">
        <v>44264</v>
      </c>
      <c r="I262" s="72">
        <v>115135953</v>
      </c>
      <c r="J262" s="72">
        <v>7616402</v>
      </c>
      <c r="K262" s="73" t="s">
        <v>21</v>
      </c>
      <c r="L262" s="74" t="s">
        <v>43</v>
      </c>
      <c r="M262" s="74" t="str">
        <f>+VLOOKUP(E262,'[1]FACT ACUERDO DE PAGO FABILU'!$F:$O,9,0)</f>
        <v>Factura pendiente en programacion de pago</v>
      </c>
      <c r="N262" s="74" t="s">
        <v>45</v>
      </c>
      <c r="O262" s="74" t="s">
        <v>43</v>
      </c>
      <c r="P262" s="75">
        <v>7464074</v>
      </c>
      <c r="Q262" s="70">
        <v>1911362677</v>
      </c>
      <c r="R262" s="70"/>
      <c r="S262" s="70"/>
      <c r="T262" s="70">
        <v>1</v>
      </c>
      <c r="U262" s="72">
        <v>105369160</v>
      </c>
      <c r="V262" s="76">
        <v>0</v>
      </c>
      <c r="W262" s="70">
        <v>2201166813</v>
      </c>
      <c r="X262" s="71">
        <v>44573</v>
      </c>
      <c r="Y262" s="72">
        <v>241075479</v>
      </c>
      <c r="Z262" s="70" t="s">
        <v>57</v>
      </c>
      <c r="AA262" s="71">
        <v>44252</v>
      </c>
      <c r="AB262" s="71">
        <v>44264</v>
      </c>
      <c r="AC262" s="71"/>
      <c r="AD262" s="72">
        <v>115135953</v>
      </c>
      <c r="AE262" s="72">
        <v>0</v>
      </c>
      <c r="AF262" s="72">
        <v>0</v>
      </c>
      <c r="AG262" s="72">
        <v>7616402</v>
      </c>
      <c r="AH262" s="72">
        <v>0</v>
      </c>
      <c r="AI262" s="72">
        <v>115135953</v>
      </c>
      <c r="AJ262" s="78"/>
    </row>
    <row r="263" spans="1:36" s="77" customFormat="1" x14ac:dyDescent="0.15">
      <c r="A263" s="69">
        <v>900242742</v>
      </c>
      <c r="B263" s="69" t="s">
        <v>19</v>
      </c>
      <c r="C263" s="70" t="s">
        <v>14</v>
      </c>
      <c r="D263" s="70">
        <v>230173</v>
      </c>
      <c r="E263" s="70" t="str">
        <f t="shared" si="11"/>
        <v>FS230173</v>
      </c>
      <c r="F263" s="70" t="str">
        <f t="shared" si="12"/>
        <v>900242742_FS230173</v>
      </c>
      <c r="G263" s="71">
        <v>44929.330555555556</v>
      </c>
      <c r="H263" s="71">
        <v>44937</v>
      </c>
      <c r="I263" s="72">
        <v>7364589</v>
      </c>
      <c r="J263" s="72">
        <v>7364589</v>
      </c>
      <c r="K263" s="73" t="s">
        <v>21</v>
      </c>
      <c r="L263" s="74" t="s">
        <v>43</v>
      </c>
      <c r="M263" s="74" t="e">
        <f>+VLOOKUP(E263,'[1]FACT ACUERDO DE PAGO FABILU'!$F:$O,9,0)</f>
        <v>#N/A</v>
      </c>
      <c r="N263" s="74" t="s">
        <v>44</v>
      </c>
      <c r="O263" s="74" t="s">
        <v>43</v>
      </c>
      <c r="P263" s="75">
        <v>7217297</v>
      </c>
      <c r="Q263" s="70">
        <v>1911362783</v>
      </c>
      <c r="R263" s="70"/>
      <c r="S263" s="70"/>
      <c r="T263" s="70">
        <v>0</v>
      </c>
      <c r="U263" s="72">
        <v>0</v>
      </c>
      <c r="V263" s="76">
        <v>0</v>
      </c>
      <c r="W263" s="70"/>
      <c r="X263" s="71"/>
      <c r="Y263" s="72">
        <v>0</v>
      </c>
      <c r="Z263" s="70" t="s">
        <v>57</v>
      </c>
      <c r="AA263" s="71">
        <v>44929</v>
      </c>
      <c r="AB263" s="71">
        <v>44937</v>
      </c>
      <c r="AC263" s="71"/>
      <c r="AD263" s="72">
        <v>7364589</v>
      </c>
      <c r="AE263" s="72">
        <v>0</v>
      </c>
      <c r="AF263" s="72">
        <v>0</v>
      </c>
      <c r="AG263" s="72">
        <v>0</v>
      </c>
      <c r="AH263" s="72">
        <v>0</v>
      </c>
      <c r="AI263" s="72">
        <v>7364589</v>
      </c>
    </row>
    <row r="264" spans="1:36" s="77" customFormat="1" x14ac:dyDescent="0.15">
      <c r="A264" s="69">
        <v>900242742</v>
      </c>
      <c r="B264" s="69" t="s">
        <v>19</v>
      </c>
      <c r="C264" s="70" t="s">
        <v>14</v>
      </c>
      <c r="D264" s="70">
        <v>205734</v>
      </c>
      <c r="E264" s="70" t="str">
        <f t="shared" si="11"/>
        <v>FS205734</v>
      </c>
      <c r="F264" s="70" t="str">
        <f t="shared" si="12"/>
        <v>900242742_FS205734</v>
      </c>
      <c r="G264" s="71">
        <v>44824.401388888888</v>
      </c>
      <c r="H264" s="71">
        <v>44846</v>
      </c>
      <c r="I264" s="72">
        <v>7343315</v>
      </c>
      <c r="J264" s="72">
        <v>7343315</v>
      </c>
      <c r="K264" s="73" t="s">
        <v>21</v>
      </c>
      <c r="L264" s="74" t="s">
        <v>43</v>
      </c>
      <c r="M264" s="74" t="str">
        <f>+VLOOKUP(E264,'[1]FACT ACUERDO DE PAGO FABILU'!$F:$O,9,0)</f>
        <v>Factura pendiente en programacion de pago</v>
      </c>
      <c r="N264" s="74" t="s">
        <v>45</v>
      </c>
      <c r="O264" s="74" t="s">
        <v>43</v>
      </c>
      <c r="P264" s="75">
        <v>7196449</v>
      </c>
      <c r="Q264" s="70">
        <v>1911362746</v>
      </c>
      <c r="R264" s="70"/>
      <c r="S264" s="70"/>
      <c r="T264" s="70">
        <v>0</v>
      </c>
      <c r="U264" s="72">
        <v>0</v>
      </c>
      <c r="V264" s="76">
        <v>0</v>
      </c>
      <c r="W264" s="70"/>
      <c r="X264" s="71"/>
      <c r="Y264" s="72">
        <v>0</v>
      </c>
      <c r="Z264" s="70" t="s">
        <v>57</v>
      </c>
      <c r="AA264" s="71">
        <v>44824</v>
      </c>
      <c r="AB264" s="71">
        <v>44846</v>
      </c>
      <c r="AC264" s="71"/>
      <c r="AD264" s="72">
        <v>7343315</v>
      </c>
      <c r="AE264" s="72">
        <v>0</v>
      </c>
      <c r="AF264" s="72">
        <v>0</v>
      </c>
      <c r="AG264" s="72">
        <v>0</v>
      </c>
      <c r="AH264" s="72">
        <v>0</v>
      </c>
      <c r="AI264" s="72">
        <v>7343315</v>
      </c>
    </row>
    <row r="265" spans="1:36" s="77" customFormat="1" x14ac:dyDescent="0.15">
      <c r="A265" s="69">
        <v>900242742</v>
      </c>
      <c r="B265" s="69" t="s">
        <v>19</v>
      </c>
      <c r="C265" s="70" t="s">
        <v>14</v>
      </c>
      <c r="D265" s="70">
        <v>226322</v>
      </c>
      <c r="E265" s="70" t="str">
        <f t="shared" si="11"/>
        <v>FS226322</v>
      </c>
      <c r="F265" s="70" t="str">
        <f t="shared" si="12"/>
        <v>900242742_FS226322</v>
      </c>
      <c r="G265" s="71">
        <v>44897.411111111112</v>
      </c>
      <c r="H265" s="71">
        <v>44912</v>
      </c>
      <c r="I265" s="72">
        <v>6399218</v>
      </c>
      <c r="J265" s="72">
        <v>6399218</v>
      </c>
      <c r="K265" s="73" t="s">
        <v>21</v>
      </c>
      <c r="L265" s="74" t="s">
        <v>43</v>
      </c>
      <c r="M265" s="74" t="str">
        <f>+VLOOKUP(E265,'[1]FACT ACUERDO DE PAGO FABILU'!$F:$O,9,0)</f>
        <v>Factura pendiente en programacion de pago</v>
      </c>
      <c r="N265" s="74" t="s">
        <v>45</v>
      </c>
      <c r="O265" s="74" t="s">
        <v>43</v>
      </c>
      <c r="P265" s="75">
        <v>6271234</v>
      </c>
      <c r="Q265" s="70">
        <v>1911362766</v>
      </c>
      <c r="R265" s="70"/>
      <c r="S265" s="70"/>
      <c r="T265" s="70">
        <v>0</v>
      </c>
      <c r="U265" s="72">
        <v>0</v>
      </c>
      <c r="V265" s="76">
        <v>0</v>
      </c>
      <c r="W265" s="70"/>
      <c r="X265" s="71"/>
      <c r="Y265" s="72">
        <v>0</v>
      </c>
      <c r="Z265" s="70" t="s">
        <v>57</v>
      </c>
      <c r="AA265" s="71">
        <v>44897</v>
      </c>
      <c r="AB265" s="71">
        <v>44912</v>
      </c>
      <c r="AC265" s="71"/>
      <c r="AD265" s="72">
        <v>6399218</v>
      </c>
      <c r="AE265" s="72">
        <v>0</v>
      </c>
      <c r="AF265" s="72">
        <v>0</v>
      </c>
      <c r="AG265" s="72">
        <v>0</v>
      </c>
      <c r="AH265" s="72">
        <v>0</v>
      </c>
      <c r="AI265" s="72">
        <v>6399218</v>
      </c>
    </row>
    <row r="266" spans="1:36" s="77" customFormat="1" x14ac:dyDescent="0.15">
      <c r="A266" s="69">
        <v>900242742</v>
      </c>
      <c r="B266" s="69" t="s">
        <v>19</v>
      </c>
      <c r="C266" s="70" t="s">
        <v>14</v>
      </c>
      <c r="D266" s="70">
        <v>51004</v>
      </c>
      <c r="E266" s="70" t="str">
        <f t="shared" si="11"/>
        <v>FS51004</v>
      </c>
      <c r="F266" s="70" t="str">
        <f t="shared" si="12"/>
        <v>900242742_FS51004</v>
      </c>
      <c r="G266" s="71">
        <v>44145.364583333336</v>
      </c>
      <c r="H266" s="71">
        <v>44166</v>
      </c>
      <c r="I266" s="72">
        <v>6380608</v>
      </c>
      <c r="J266" s="72">
        <v>6380608</v>
      </c>
      <c r="K266" s="73" t="s">
        <v>21</v>
      </c>
      <c r="L266" s="74" t="s">
        <v>43</v>
      </c>
      <c r="M266" s="74" t="str">
        <f>+VLOOKUP(E266,'[1]FACT ACUERDO DE PAGO FABILU'!$F:$O,9,0)</f>
        <v>Factura pendiente en programacion de pago</v>
      </c>
      <c r="N266" s="74" t="s">
        <v>45</v>
      </c>
      <c r="O266" s="74" t="s">
        <v>43</v>
      </c>
      <c r="P266" s="75">
        <v>6252996</v>
      </c>
      <c r="Q266" s="70">
        <v>1222287135</v>
      </c>
      <c r="R266" s="70"/>
      <c r="S266" s="70"/>
      <c r="T266" s="70">
        <v>0</v>
      </c>
      <c r="U266" s="72">
        <v>0</v>
      </c>
      <c r="V266" s="76">
        <v>0</v>
      </c>
      <c r="W266" s="70"/>
      <c r="X266" s="71"/>
      <c r="Y266" s="72">
        <v>0</v>
      </c>
      <c r="Z266" s="70" t="s">
        <v>57</v>
      </c>
      <c r="AA266" s="71">
        <v>44145</v>
      </c>
      <c r="AB266" s="71">
        <v>44166</v>
      </c>
      <c r="AC266" s="71"/>
      <c r="AD266" s="72">
        <v>6380608</v>
      </c>
      <c r="AE266" s="72">
        <v>0</v>
      </c>
      <c r="AF266" s="72">
        <v>0</v>
      </c>
      <c r="AG266" s="72">
        <v>0</v>
      </c>
      <c r="AH266" s="72">
        <v>0</v>
      </c>
      <c r="AI266" s="72">
        <v>6380608</v>
      </c>
    </row>
    <row r="267" spans="1:36" s="77" customFormat="1" x14ac:dyDescent="0.15">
      <c r="A267" s="69">
        <v>900242742</v>
      </c>
      <c r="B267" s="69" t="s">
        <v>19</v>
      </c>
      <c r="C267" s="70" t="s">
        <v>14</v>
      </c>
      <c r="D267" s="70">
        <v>176451</v>
      </c>
      <c r="E267" s="70" t="str">
        <f t="shared" si="11"/>
        <v>FS176451</v>
      </c>
      <c r="F267" s="70" t="str">
        <f t="shared" si="12"/>
        <v>900242742_FS176451</v>
      </c>
      <c r="G267" s="71">
        <v>44686.42291666667</v>
      </c>
      <c r="H267" s="71">
        <v>44719</v>
      </c>
      <c r="I267" s="72">
        <v>6189289</v>
      </c>
      <c r="J267" s="72">
        <v>6189289</v>
      </c>
      <c r="K267" s="73" t="s">
        <v>21</v>
      </c>
      <c r="L267" s="74" t="s">
        <v>43</v>
      </c>
      <c r="M267" s="74" t="str">
        <f>+VLOOKUP(E267,'[1]FACT ACUERDO DE PAGO FABILU'!$F:$O,9,0)</f>
        <v>Factura pendiente en programacion de pago</v>
      </c>
      <c r="N267" s="74" t="s">
        <v>45</v>
      </c>
      <c r="O267" s="74" t="s">
        <v>43</v>
      </c>
      <c r="P267" s="75">
        <v>6065503</v>
      </c>
      <c r="Q267" s="70">
        <v>1911362696</v>
      </c>
      <c r="R267" s="70"/>
      <c r="S267" s="70"/>
      <c r="T267" s="70">
        <v>0</v>
      </c>
      <c r="U267" s="72">
        <v>0</v>
      </c>
      <c r="V267" s="76">
        <v>0</v>
      </c>
      <c r="W267" s="70"/>
      <c r="X267" s="71"/>
      <c r="Y267" s="72">
        <v>0</v>
      </c>
      <c r="Z267" s="70" t="s">
        <v>57</v>
      </c>
      <c r="AA267" s="71">
        <v>44686</v>
      </c>
      <c r="AB267" s="71">
        <v>44719</v>
      </c>
      <c r="AC267" s="71"/>
      <c r="AD267" s="72">
        <v>6189289</v>
      </c>
      <c r="AE267" s="72">
        <v>0</v>
      </c>
      <c r="AF267" s="72">
        <v>0</v>
      </c>
      <c r="AG267" s="72">
        <v>0</v>
      </c>
      <c r="AH267" s="72">
        <v>0</v>
      </c>
      <c r="AI267" s="72">
        <v>6189289</v>
      </c>
    </row>
    <row r="268" spans="1:36" s="77" customFormat="1" x14ac:dyDescent="0.15">
      <c r="A268" s="69">
        <v>900242742</v>
      </c>
      <c r="B268" s="69" t="s">
        <v>19</v>
      </c>
      <c r="C268" s="70" t="s">
        <v>14</v>
      </c>
      <c r="D268" s="70">
        <v>164423</v>
      </c>
      <c r="E268" s="70" t="str">
        <f t="shared" si="11"/>
        <v>FS164423</v>
      </c>
      <c r="F268" s="70" t="str">
        <f t="shared" si="12"/>
        <v>900242742_FS164423</v>
      </c>
      <c r="G268" s="71">
        <v>44630.390972222223</v>
      </c>
      <c r="H268" s="71">
        <v>44643</v>
      </c>
      <c r="I268" s="72">
        <v>5616934</v>
      </c>
      <c r="J268" s="72">
        <v>5616934</v>
      </c>
      <c r="K268" s="73" t="s">
        <v>21</v>
      </c>
      <c r="L268" s="74" t="s">
        <v>43</v>
      </c>
      <c r="M268" s="74" t="str">
        <f>+VLOOKUP(E268,'[1]FACT ACUERDO DE PAGO FABILU'!$F:$O,9,0)</f>
        <v>Factura pendiente en programacion de pago</v>
      </c>
      <c r="N268" s="74" t="s">
        <v>45</v>
      </c>
      <c r="O268" s="74" t="s">
        <v>43</v>
      </c>
      <c r="P268" s="75">
        <v>5504595</v>
      </c>
      <c r="Q268" s="70">
        <v>1911362697</v>
      </c>
      <c r="R268" s="70"/>
      <c r="S268" s="70"/>
      <c r="T268" s="70">
        <v>0</v>
      </c>
      <c r="U268" s="72">
        <v>0</v>
      </c>
      <c r="V268" s="76">
        <v>0</v>
      </c>
      <c r="W268" s="70"/>
      <c r="X268" s="71"/>
      <c r="Y268" s="72">
        <v>0</v>
      </c>
      <c r="Z268" s="70" t="s">
        <v>57</v>
      </c>
      <c r="AA268" s="71">
        <v>44630</v>
      </c>
      <c r="AB268" s="71">
        <v>44643</v>
      </c>
      <c r="AC268" s="71"/>
      <c r="AD268" s="72">
        <v>5616934</v>
      </c>
      <c r="AE268" s="72">
        <v>0</v>
      </c>
      <c r="AF268" s="72">
        <v>0</v>
      </c>
      <c r="AG268" s="72">
        <v>0</v>
      </c>
      <c r="AH268" s="72">
        <v>0</v>
      </c>
      <c r="AI268" s="72">
        <v>5616934</v>
      </c>
    </row>
    <row r="269" spans="1:36" s="77" customFormat="1" x14ac:dyDescent="0.15">
      <c r="A269" s="69">
        <v>900242742</v>
      </c>
      <c r="B269" s="69" t="s">
        <v>19</v>
      </c>
      <c r="C269" s="70" t="s">
        <v>14</v>
      </c>
      <c r="D269" s="70">
        <v>197711</v>
      </c>
      <c r="E269" s="70" t="str">
        <f t="shared" si="11"/>
        <v>FS197711</v>
      </c>
      <c r="F269" s="70" t="str">
        <f t="shared" si="12"/>
        <v>900242742_FS197711</v>
      </c>
      <c r="G269" s="71">
        <v>44789.627083333333</v>
      </c>
      <c r="H269" s="71">
        <v>44816</v>
      </c>
      <c r="I269" s="72">
        <v>4111877</v>
      </c>
      <c r="J269" s="72">
        <v>3511670</v>
      </c>
      <c r="K269" s="73" t="s">
        <v>21</v>
      </c>
      <c r="L269" s="74" t="s">
        <v>43</v>
      </c>
      <c r="M269" s="74" t="str">
        <f>+VLOOKUP(E269,'[1]FACT ACUERDO DE PAGO FABILU'!$F:$O,9,0)</f>
        <v>Factura pendiente en programacion de pago</v>
      </c>
      <c r="N269" s="74" t="s">
        <v>45</v>
      </c>
      <c r="O269" s="74" t="s">
        <v>92</v>
      </c>
      <c r="P269" s="75">
        <v>5188499</v>
      </c>
      <c r="Q269" s="70">
        <v>1222336961</v>
      </c>
      <c r="R269" s="70"/>
      <c r="S269" s="70"/>
      <c r="T269" s="70">
        <v>0</v>
      </c>
      <c r="U269" s="72">
        <v>0</v>
      </c>
      <c r="V269" s="76">
        <v>0</v>
      </c>
      <c r="W269" s="70"/>
      <c r="X269" s="71"/>
      <c r="Y269" s="72">
        <v>0</v>
      </c>
      <c r="Z269" s="70" t="s">
        <v>58</v>
      </c>
      <c r="AA269" s="71">
        <v>44789</v>
      </c>
      <c r="AB269" s="71">
        <v>44816</v>
      </c>
      <c r="AC269" s="71">
        <v>44824</v>
      </c>
      <c r="AD269" s="72">
        <v>4111877</v>
      </c>
      <c r="AE269" s="72">
        <v>0</v>
      </c>
      <c r="AF269" s="72">
        <v>600205</v>
      </c>
      <c r="AG269" s="72">
        <v>0</v>
      </c>
      <c r="AH269" s="72">
        <v>0</v>
      </c>
      <c r="AI269" s="72">
        <v>3511671</v>
      </c>
    </row>
    <row r="270" spans="1:36" s="77" customFormat="1" x14ac:dyDescent="0.15">
      <c r="A270" s="69">
        <v>900242742</v>
      </c>
      <c r="B270" s="69" t="s">
        <v>19</v>
      </c>
      <c r="C270" s="70" t="s">
        <v>14</v>
      </c>
      <c r="D270" s="70">
        <v>206977</v>
      </c>
      <c r="E270" s="70" t="str">
        <f t="shared" si="11"/>
        <v>FS206977</v>
      </c>
      <c r="F270" s="70" t="str">
        <f t="shared" si="12"/>
        <v>900242742_FS206977</v>
      </c>
      <c r="G270" s="71">
        <v>44828.39166666667</v>
      </c>
      <c r="H270" s="71">
        <v>44846</v>
      </c>
      <c r="I270" s="72">
        <v>4942738</v>
      </c>
      <c r="J270" s="72">
        <v>4942738</v>
      </c>
      <c r="K270" s="73" t="s">
        <v>21</v>
      </c>
      <c r="L270" s="74" t="s">
        <v>43</v>
      </c>
      <c r="M270" s="74" t="str">
        <f>+VLOOKUP(E270,'[1]FACT ACUERDO DE PAGO FABILU'!$F:$O,9,0)</f>
        <v>Factura pendiente en programacion de pago</v>
      </c>
      <c r="N270" s="74" t="s">
        <v>45</v>
      </c>
      <c r="O270" s="74" t="s">
        <v>43</v>
      </c>
      <c r="P270" s="75">
        <v>4843883</v>
      </c>
      <c r="Q270" s="70">
        <v>1911362748</v>
      </c>
      <c r="R270" s="70"/>
      <c r="S270" s="70"/>
      <c r="T270" s="70">
        <v>0</v>
      </c>
      <c r="U270" s="72">
        <v>0</v>
      </c>
      <c r="V270" s="76">
        <v>0</v>
      </c>
      <c r="W270" s="70"/>
      <c r="X270" s="71"/>
      <c r="Y270" s="72">
        <v>0</v>
      </c>
      <c r="Z270" s="70" t="s">
        <v>57</v>
      </c>
      <c r="AA270" s="71">
        <v>44828</v>
      </c>
      <c r="AB270" s="71">
        <v>44846</v>
      </c>
      <c r="AC270" s="71"/>
      <c r="AD270" s="72">
        <v>4942738</v>
      </c>
      <c r="AE270" s="72">
        <v>0</v>
      </c>
      <c r="AF270" s="72">
        <v>0</v>
      </c>
      <c r="AG270" s="72">
        <v>0</v>
      </c>
      <c r="AH270" s="72">
        <v>0</v>
      </c>
      <c r="AI270" s="72">
        <v>4942738</v>
      </c>
    </row>
    <row r="271" spans="1:36" s="77" customFormat="1" x14ac:dyDescent="0.15">
      <c r="A271" s="69">
        <v>900242742</v>
      </c>
      <c r="B271" s="69" t="s">
        <v>19</v>
      </c>
      <c r="C271" s="70" t="s">
        <v>14</v>
      </c>
      <c r="D271" s="70">
        <v>195940</v>
      </c>
      <c r="E271" s="70" t="str">
        <f t="shared" si="11"/>
        <v>FS195940</v>
      </c>
      <c r="F271" s="70" t="str">
        <f t="shared" si="12"/>
        <v>900242742_FS195940</v>
      </c>
      <c r="G271" s="71">
        <v>44781.439583333333</v>
      </c>
      <c r="H271" s="71">
        <v>44791</v>
      </c>
      <c r="I271" s="72">
        <v>4760696</v>
      </c>
      <c r="J271" s="72">
        <v>4760696</v>
      </c>
      <c r="K271" s="73" t="s">
        <v>21</v>
      </c>
      <c r="L271" s="74" t="s">
        <v>43</v>
      </c>
      <c r="M271" s="74" t="str">
        <f>+VLOOKUP(E271,'[1]FACT ACUERDO DE PAGO FABILU'!$F:$O,9,0)</f>
        <v>Factura pendiente en programacion de pago</v>
      </c>
      <c r="N271" s="74" t="s">
        <v>45</v>
      </c>
      <c r="O271" s="74" t="s">
        <v>43</v>
      </c>
      <c r="P271" s="75">
        <v>4665482</v>
      </c>
      <c r="Q271" s="70">
        <v>1222314729</v>
      </c>
      <c r="R271" s="70"/>
      <c r="S271" s="70"/>
      <c r="T271" s="70">
        <v>0</v>
      </c>
      <c r="U271" s="72">
        <v>0</v>
      </c>
      <c r="V271" s="76">
        <v>0</v>
      </c>
      <c r="W271" s="70"/>
      <c r="X271" s="71"/>
      <c r="Y271" s="72">
        <v>0</v>
      </c>
      <c r="Z271" s="70" t="s">
        <v>57</v>
      </c>
      <c r="AA271" s="71">
        <v>44781</v>
      </c>
      <c r="AB271" s="71">
        <v>44791</v>
      </c>
      <c r="AC271" s="71"/>
      <c r="AD271" s="72">
        <v>4760696</v>
      </c>
      <c r="AE271" s="72">
        <v>0</v>
      </c>
      <c r="AF271" s="72">
        <v>0</v>
      </c>
      <c r="AG271" s="72">
        <v>0</v>
      </c>
      <c r="AH271" s="72">
        <v>0</v>
      </c>
      <c r="AI271" s="72">
        <v>4760696</v>
      </c>
    </row>
    <row r="272" spans="1:36" s="77" customFormat="1" x14ac:dyDescent="0.15">
      <c r="A272" s="69">
        <v>900242742</v>
      </c>
      <c r="B272" s="69" t="s">
        <v>19</v>
      </c>
      <c r="C272" s="70" t="s">
        <v>11</v>
      </c>
      <c r="D272" s="70">
        <v>229001</v>
      </c>
      <c r="E272" s="70" t="str">
        <f t="shared" si="11"/>
        <v>CC229001</v>
      </c>
      <c r="F272" s="70" t="str">
        <f t="shared" si="12"/>
        <v>900242742_CC229001</v>
      </c>
      <c r="G272" s="71">
        <v>42571.409722222219</v>
      </c>
      <c r="H272" s="71">
        <v>42583</v>
      </c>
      <c r="I272" s="72">
        <v>6954425</v>
      </c>
      <c r="J272" s="72">
        <v>4513006</v>
      </c>
      <c r="K272" s="73" t="s">
        <v>21</v>
      </c>
      <c r="L272" s="74" t="s">
        <v>43</v>
      </c>
      <c r="M272" s="74" t="str">
        <f>+VLOOKUP(E272,'[1]FACT ACUERDO DE PAGO FABILU'!$F:$O,9,0)</f>
        <v>Factura pendiente en programacion de pago</v>
      </c>
      <c r="N272" s="74" t="s">
        <v>44</v>
      </c>
      <c r="O272" s="74" t="s">
        <v>43</v>
      </c>
      <c r="P272" s="75">
        <v>4422746</v>
      </c>
      <c r="Q272" s="70">
        <v>1911362672</v>
      </c>
      <c r="R272" s="70"/>
      <c r="S272" s="70"/>
      <c r="T272" s="70">
        <v>1</v>
      </c>
      <c r="U272" s="72">
        <v>2392591</v>
      </c>
      <c r="V272" s="76">
        <v>0</v>
      </c>
      <c r="W272" s="70">
        <v>2201303757</v>
      </c>
      <c r="X272" s="71">
        <v>44844</v>
      </c>
      <c r="Y272" s="72">
        <v>188584987</v>
      </c>
      <c r="Z272" s="70" t="s">
        <v>57</v>
      </c>
      <c r="AA272" s="71">
        <v>42571</v>
      </c>
      <c r="AB272" s="71">
        <v>42583</v>
      </c>
      <c r="AC272" s="71"/>
      <c r="AD272" s="72">
        <v>6954425</v>
      </c>
      <c r="AE272" s="72">
        <v>0</v>
      </c>
      <c r="AF272" s="72">
        <v>0</v>
      </c>
      <c r="AG272" s="72">
        <v>0</v>
      </c>
      <c r="AH272" s="72">
        <v>0</v>
      </c>
      <c r="AI272" s="72">
        <v>6954425</v>
      </c>
    </row>
    <row r="273" spans="1:35" s="77" customFormat="1" x14ac:dyDescent="0.15">
      <c r="A273" s="69">
        <v>900242742</v>
      </c>
      <c r="B273" s="69" t="s">
        <v>19</v>
      </c>
      <c r="C273" s="70" t="s">
        <v>14</v>
      </c>
      <c r="D273" s="70">
        <v>207132</v>
      </c>
      <c r="E273" s="70" t="str">
        <f t="shared" si="11"/>
        <v>FS207132</v>
      </c>
      <c r="F273" s="70" t="str">
        <f t="shared" si="12"/>
        <v>900242742_FS207132</v>
      </c>
      <c r="G273" s="71">
        <v>44829.342361111114</v>
      </c>
      <c r="H273" s="71">
        <v>44846</v>
      </c>
      <c r="I273" s="72">
        <v>4461287</v>
      </c>
      <c r="J273" s="72">
        <v>4461287</v>
      </c>
      <c r="K273" s="73" t="s">
        <v>21</v>
      </c>
      <c r="L273" s="74" t="s">
        <v>43</v>
      </c>
      <c r="M273" s="74" t="str">
        <f>+VLOOKUP(E273,'[1]FACT ACUERDO DE PAGO FABILU'!$F:$O,9,0)</f>
        <v>Factura pendiente en programacion de pago</v>
      </c>
      <c r="N273" s="74" t="s">
        <v>45</v>
      </c>
      <c r="O273" s="74" t="s">
        <v>43</v>
      </c>
      <c r="P273" s="75">
        <v>4372061</v>
      </c>
      <c r="Q273" s="70">
        <v>1911362749</v>
      </c>
      <c r="R273" s="70"/>
      <c r="S273" s="70"/>
      <c r="T273" s="70">
        <v>0</v>
      </c>
      <c r="U273" s="72">
        <v>0</v>
      </c>
      <c r="V273" s="76">
        <v>0</v>
      </c>
      <c r="W273" s="70"/>
      <c r="X273" s="71"/>
      <c r="Y273" s="72">
        <v>0</v>
      </c>
      <c r="Z273" s="70" t="s">
        <v>57</v>
      </c>
      <c r="AA273" s="71">
        <v>44829</v>
      </c>
      <c r="AB273" s="71">
        <v>44846</v>
      </c>
      <c r="AC273" s="71"/>
      <c r="AD273" s="72">
        <v>4461287</v>
      </c>
      <c r="AE273" s="72">
        <v>0</v>
      </c>
      <c r="AF273" s="72">
        <v>0</v>
      </c>
      <c r="AG273" s="72">
        <v>0</v>
      </c>
      <c r="AH273" s="72">
        <v>0</v>
      </c>
      <c r="AI273" s="72">
        <v>4461287</v>
      </c>
    </row>
    <row r="274" spans="1:35" s="77" customFormat="1" x14ac:dyDescent="0.15">
      <c r="A274" s="69">
        <v>900242742</v>
      </c>
      <c r="B274" s="69" t="s">
        <v>19</v>
      </c>
      <c r="C274" s="70" t="s">
        <v>14</v>
      </c>
      <c r="D274" s="70">
        <v>145372</v>
      </c>
      <c r="E274" s="70" t="str">
        <f t="shared" si="11"/>
        <v>FS145372</v>
      </c>
      <c r="F274" s="70" t="str">
        <f t="shared" si="12"/>
        <v>900242742_FS145372</v>
      </c>
      <c r="G274" s="71">
        <v>44562.522916666669</v>
      </c>
      <c r="H274" s="71">
        <v>44573</v>
      </c>
      <c r="I274" s="72">
        <v>4429525</v>
      </c>
      <c r="J274" s="72">
        <v>4429525</v>
      </c>
      <c r="K274" s="73" t="s">
        <v>21</v>
      </c>
      <c r="L274" s="74" t="s">
        <v>43</v>
      </c>
      <c r="M274" s="74" t="str">
        <f>+VLOOKUP(E274,'[1]FACT ACUERDO DE PAGO FABILU'!$F:$O,9,0)</f>
        <v>Factura pendiente en programacion de pago</v>
      </c>
      <c r="N274" s="74" t="s">
        <v>45</v>
      </c>
      <c r="O274" s="74" t="s">
        <v>43</v>
      </c>
      <c r="P274" s="75">
        <v>4340934</v>
      </c>
      <c r="Q274" s="70">
        <v>1911362698</v>
      </c>
      <c r="R274" s="70"/>
      <c r="S274" s="70"/>
      <c r="T274" s="70">
        <v>0</v>
      </c>
      <c r="U274" s="72">
        <v>0</v>
      </c>
      <c r="V274" s="76">
        <v>0</v>
      </c>
      <c r="W274" s="70"/>
      <c r="X274" s="71"/>
      <c r="Y274" s="72">
        <v>0</v>
      </c>
      <c r="Z274" s="70" t="s">
        <v>57</v>
      </c>
      <c r="AA274" s="71">
        <v>44562</v>
      </c>
      <c r="AB274" s="71">
        <v>44573</v>
      </c>
      <c r="AC274" s="71"/>
      <c r="AD274" s="72">
        <v>4429525</v>
      </c>
      <c r="AE274" s="72">
        <v>0</v>
      </c>
      <c r="AF274" s="72">
        <v>0</v>
      </c>
      <c r="AG274" s="72">
        <v>0</v>
      </c>
      <c r="AH274" s="72">
        <v>0</v>
      </c>
      <c r="AI274" s="72">
        <v>4429525</v>
      </c>
    </row>
    <row r="275" spans="1:35" s="77" customFormat="1" x14ac:dyDescent="0.15">
      <c r="A275" s="69">
        <v>900242742</v>
      </c>
      <c r="B275" s="69" t="s">
        <v>19</v>
      </c>
      <c r="C275" s="70" t="s">
        <v>14</v>
      </c>
      <c r="D275" s="70">
        <v>169304</v>
      </c>
      <c r="E275" s="70" t="str">
        <f t="shared" si="11"/>
        <v>FS169304</v>
      </c>
      <c r="F275" s="70" t="str">
        <f t="shared" si="12"/>
        <v>900242742_FS169304</v>
      </c>
      <c r="G275" s="71">
        <v>44651.797222222223</v>
      </c>
      <c r="H275" s="71">
        <v>44663</v>
      </c>
      <c r="I275" s="72">
        <v>4182800</v>
      </c>
      <c r="J275" s="72">
        <v>4182800</v>
      </c>
      <c r="K275" s="73" t="s">
        <v>21</v>
      </c>
      <c r="L275" s="74" t="s">
        <v>43</v>
      </c>
      <c r="M275" s="74" t="str">
        <f>+VLOOKUP(E275,'[1]FACT ACUERDO DE PAGO FABILU'!$F:$O,9,0)</f>
        <v>Factura pendiente en programacion de pago</v>
      </c>
      <c r="N275" s="74" t="s">
        <v>45</v>
      </c>
      <c r="O275" s="74" t="s">
        <v>43</v>
      </c>
      <c r="P275" s="75">
        <v>4099144</v>
      </c>
      <c r="Q275" s="70">
        <v>1911362699</v>
      </c>
      <c r="R275" s="70"/>
      <c r="S275" s="70"/>
      <c r="T275" s="70">
        <v>0</v>
      </c>
      <c r="U275" s="72">
        <v>0</v>
      </c>
      <c r="V275" s="76">
        <v>0</v>
      </c>
      <c r="W275" s="70"/>
      <c r="X275" s="71"/>
      <c r="Y275" s="72">
        <v>0</v>
      </c>
      <c r="Z275" s="70" t="s">
        <v>57</v>
      </c>
      <c r="AA275" s="71">
        <v>44651</v>
      </c>
      <c r="AB275" s="71">
        <v>44663</v>
      </c>
      <c r="AC275" s="71"/>
      <c r="AD275" s="72">
        <v>4182800</v>
      </c>
      <c r="AE275" s="72">
        <v>0</v>
      </c>
      <c r="AF275" s="72">
        <v>0</v>
      </c>
      <c r="AG275" s="72">
        <v>0</v>
      </c>
      <c r="AH275" s="72">
        <v>0</v>
      </c>
      <c r="AI275" s="72">
        <v>4182800</v>
      </c>
    </row>
    <row r="276" spans="1:35" s="77" customFormat="1" x14ac:dyDescent="0.15">
      <c r="A276" s="69">
        <v>900242742</v>
      </c>
      <c r="B276" s="69" t="s">
        <v>19</v>
      </c>
      <c r="C276" s="70" t="s">
        <v>14</v>
      </c>
      <c r="D276" s="70">
        <v>212232</v>
      </c>
      <c r="E276" s="70" t="str">
        <f t="shared" si="11"/>
        <v>FS212232</v>
      </c>
      <c r="F276" s="70" t="str">
        <f t="shared" si="12"/>
        <v>900242742_FS212232</v>
      </c>
      <c r="G276" s="71">
        <v>44847.565972222219</v>
      </c>
      <c r="H276" s="71">
        <v>44883</v>
      </c>
      <c r="I276" s="72">
        <v>3910000</v>
      </c>
      <c r="J276" s="72">
        <v>3910000</v>
      </c>
      <c r="K276" s="73" t="s">
        <v>21</v>
      </c>
      <c r="L276" s="74" t="s">
        <v>43</v>
      </c>
      <c r="M276" s="74" t="str">
        <f>+VLOOKUP(E276,'[1]FACT ACUERDO DE PAGO FABILU'!$F:$O,9,0)</f>
        <v>Factura pendiente en programacion de pago</v>
      </c>
      <c r="N276" s="74" t="s">
        <v>45</v>
      </c>
      <c r="O276" s="74" t="s">
        <v>43</v>
      </c>
      <c r="P276" s="75">
        <v>3831800</v>
      </c>
      <c r="Q276" s="70">
        <v>1911362755</v>
      </c>
      <c r="R276" s="70"/>
      <c r="S276" s="70"/>
      <c r="T276" s="70">
        <v>0</v>
      </c>
      <c r="U276" s="72">
        <v>0</v>
      </c>
      <c r="V276" s="76">
        <v>0</v>
      </c>
      <c r="W276" s="70"/>
      <c r="X276" s="71"/>
      <c r="Y276" s="72">
        <v>0</v>
      </c>
      <c r="Z276" s="70" t="s">
        <v>57</v>
      </c>
      <c r="AA276" s="71">
        <v>44847</v>
      </c>
      <c r="AB276" s="71">
        <v>44883</v>
      </c>
      <c r="AC276" s="71"/>
      <c r="AD276" s="72">
        <v>3910000</v>
      </c>
      <c r="AE276" s="72">
        <v>0</v>
      </c>
      <c r="AF276" s="72">
        <v>0</v>
      </c>
      <c r="AG276" s="72">
        <v>0</v>
      </c>
      <c r="AH276" s="72">
        <v>0</v>
      </c>
      <c r="AI276" s="72">
        <v>3910000</v>
      </c>
    </row>
    <row r="277" spans="1:35" s="77" customFormat="1" x14ac:dyDescent="0.15">
      <c r="A277" s="69">
        <v>900242742</v>
      </c>
      <c r="B277" s="69" t="s">
        <v>19</v>
      </c>
      <c r="C277" s="70" t="s">
        <v>14</v>
      </c>
      <c r="D277" s="70">
        <v>159850</v>
      </c>
      <c r="E277" s="70" t="str">
        <f t="shared" si="11"/>
        <v>FS159850</v>
      </c>
      <c r="F277" s="70" t="str">
        <f t="shared" si="12"/>
        <v>900242742_FS159850</v>
      </c>
      <c r="G277" s="71">
        <v>44610.42083333333</v>
      </c>
      <c r="H277" s="71">
        <v>44625</v>
      </c>
      <c r="I277" s="72">
        <v>3748280</v>
      </c>
      <c r="J277" s="72">
        <v>3748280</v>
      </c>
      <c r="K277" s="73" t="s">
        <v>21</v>
      </c>
      <c r="L277" s="74" t="s">
        <v>43</v>
      </c>
      <c r="M277" s="74" t="e">
        <f>+VLOOKUP(E277,'[1]FACT ACUERDO DE PAGO FABILU'!$F:$O,9,0)</f>
        <v>#N/A</v>
      </c>
      <c r="N277" s="74" t="s">
        <v>44</v>
      </c>
      <c r="O277" s="74" t="s">
        <v>43</v>
      </c>
      <c r="P277" s="75">
        <v>3673314</v>
      </c>
      <c r="Q277" s="70">
        <v>1911362775</v>
      </c>
      <c r="R277" s="70"/>
      <c r="S277" s="70"/>
      <c r="T277" s="70">
        <v>0</v>
      </c>
      <c r="U277" s="72">
        <v>0</v>
      </c>
      <c r="V277" s="76">
        <v>0</v>
      </c>
      <c r="W277" s="70"/>
      <c r="X277" s="71"/>
      <c r="Y277" s="72">
        <v>0</v>
      </c>
      <c r="Z277" s="70" t="s">
        <v>57</v>
      </c>
      <c r="AA277" s="71">
        <v>44610</v>
      </c>
      <c r="AB277" s="71">
        <v>44625</v>
      </c>
      <c r="AC277" s="71"/>
      <c r="AD277" s="72">
        <v>3748280</v>
      </c>
      <c r="AE277" s="72">
        <v>0</v>
      </c>
      <c r="AF277" s="72">
        <v>0</v>
      </c>
      <c r="AG277" s="72">
        <v>0</v>
      </c>
      <c r="AH277" s="72">
        <v>0</v>
      </c>
      <c r="AI277" s="72">
        <v>3748280</v>
      </c>
    </row>
    <row r="278" spans="1:35" s="77" customFormat="1" x14ac:dyDescent="0.15">
      <c r="A278" s="69">
        <v>900242742</v>
      </c>
      <c r="B278" s="69" t="s">
        <v>19</v>
      </c>
      <c r="C278" s="70" t="s">
        <v>14</v>
      </c>
      <c r="D278" s="70">
        <v>146825</v>
      </c>
      <c r="E278" s="70" t="str">
        <f t="shared" si="11"/>
        <v>FS146825</v>
      </c>
      <c r="F278" s="70" t="str">
        <f t="shared" si="12"/>
        <v>900242742_FS146825</v>
      </c>
      <c r="G278" s="71">
        <v>44565.588194444441</v>
      </c>
      <c r="H278" s="71">
        <v>44573</v>
      </c>
      <c r="I278" s="72">
        <v>3631027</v>
      </c>
      <c r="J278" s="72">
        <v>3631027</v>
      </c>
      <c r="K278" s="73" t="s">
        <v>21</v>
      </c>
      <c r="L278" s="74" t="s">
        <v>43</v>
      </c>
      <c r="M278" s="74" t="str">
        <f>+VLOOKUP(E278,'[1]FACT ACUERDO DE PAGO FABILU'!$F:$O,9,0)</f>
        <v>Factura pendiente en programacion de pago</v>
      </c>
      <c r="N278" s="74" t="s">
        <v>45</v>
      </c>
      <c r="O278" s="74" t="s">
        <v>43</v>
      </c>
      <c r="P278" s="75">
        <v>3558406</v>
      </c>
      <c r="Q278" s="70">
        <v>1911362700</v>
      </c>
      <c r="R278" s="70"/>
      <c r="S278" s="70"/>
      <c r="T278" s="70">
        <v>0</v>
      </c>
      <c r="U278" s="72">
        <v>0</v>
      </c>
      <c r="V278" s="76">
        <v>0</v>
      </c>
      <c r="W278" s="70"/>
      <c r="X278" s="71"/>
      <c r="Y278" s="72">
        <v>0</v>
      </c>
      <c r="Z278" s="70" t="s">
        <v>57</v>
      </c>
      <c r="AA278" s="71">
        <v>44565</v>
      </c>
      <c r="AB278" s="71">
        <v>44573</v>
      </c>
      <c r="AC278" s="71"/>
      <c r="AD278" s="72">
        <v>3631027</v>
      </c>
      <c r="AE278" s="72">
        <v>0</v>
      </c>
      <c r="AF278" s="72">
        <v>0</v>
      </c>
      <c r="AG278" s="72">
        <v>0</v>
      </c>
      <c r="AH278" s="72">
        <v>0</v>
      </c>
      <c r="AI278" s="72">
        <v>3631027</v>
      </c>
    </row>
    <row r="279" spans="1:35" s="77" customFormat="1" x14ac:dyDescent="0.15">
      <c r="A279" s="69">
        <v>900242742</v>
      </c>
      <c r="B279" s="69" t="s">
        <v>19</v>
      </c>
      <c r="C279" s="70" t="s">
        <v>14</v>
      </c>
      <c r="D279" s="70">
        <v>167475</v>
      </c>
      <c r="E279" s="70" t="str">
        <f t="shared" si="11"/>
        <v>FS167475</v>
      </c>
      <c r="F279" s="70" t="str">
        <f t="shared" si="12"/>
        <v>900242742_FS167475</v>
      </c>
      <c r="G279" s="71">
        <v>44644.311805555553</v>
      </c>
      <c r="H279" s="71">
        <v>44671</v>
      </c>
      <c r="I279" s="72">
        <v>3467187</v>
      </c>
      <c r="J279" s="72">
        <v>3467187</v>
      </c>
      <c r="K279" s="73" t="s">
        <v>21</v>
      </c>
      <c r="L279" s="74" t="s">
        <v>43</v>
      </c>
      <c r="M279" s="74" t="e">
        <f>+VLOOKUP(E279,'[1]FACT ACUERDO DE PAGO FABILU'!$F:$O,9,0)</f>
        <v>#N/A</v>
      </c>
      <c r="N279" s="74" t="s">
        <v>44</v>
      </c>
      <c r="O279" s="74" t="s">
        <v>43</v>
      </c>
      <c r="P279" s="75">
        <v>3397843</v>
      </c>
      <c r="Q279" s="70">
        <v>1911362776</v>
      </c>
      <c r="R279" s="70"/>
      <c r="S279" s="70"/>
      <c r="T279" s="70">
        <v>0</v>
      </c>
      <c r="U279" s="72">
        <v>0</v>
      </c>
      <c r="V279" s="76">
        <v>0</v>
      </c>
      <c r="W279" s="70"/>
      <c r="X279" s="71"/>
      <c r="Y279" s="72">
        <v>0</v>
      </c>
      <c r="Z279" s="70" t="s">
        <v>57</v>
      </c>
      <c r="AA279" s="71">
        <v>44644</v>
      </c>
      <c r="AB279" s="71">
        <v>44671</v>
      </c>
      <c r="AC279" s="71"/>
      <c r="AD279" s="72">
        <v>3467187</v>
      </c>
      <c r="AE279" s="72">
        <v>0</v>
      </c>
      <c r="AF279" s="72">
        <v>0</v>
      </c>
      <c r="AG279" s="72">
        <v>0</v>
      </c>
      <c r="AH279" s="72">
        <v>0</v>
      </c>
      <c r="AI279" s="72">
        <v>3467187</v>
      </c>
    </row>
    <row r="280" spans="1:35" s="77" customFormat="1" x14ac:dyDescent="0.15">
      <c r="A280" s="69">
        <v>900242742</v>
      </c>
      <c r="B280" s="69" t="s">
        <v>19</v>
      </c>
      <c r="C280" s="70" t="s">
        <v>14</v>
      </c>
      <c r="D280" s="70">
        <v>222557</v>
      </c>
      <c r="E280" s="70" t="str">
        <f t="shared" si="11"/>
        <v>FS222557</v>
      </c>
      <c r="F280" s="70" t="str">
        <f t="shared" si="12"/>
        <v>900242742_FS222557</v>
      </c>
      <c r="G280" s="71">
        <v>44886.572916666664</v>
      </c>
      <c r="H280" s="71">
        <v>44912</v>
      </c>
      <c r="I280" s="72">
        <v>3210066</v>
      </c>
      <c r="J280" s="72">
        <v>3210066</v>
      </c>
      <c r="K280" s="73" t="s">
        <v>21</v>
      </c>
      <c r="L280" s="74" t="s">
        <v>43</v>
      </c>
      <c r="M280" s="74" t="e">
        <f>+VLOOKUP(E280,'[1]FACT ACUERDO DE PAGO FABILU'!$F:$O,9,0)</f>
        <v>#N/A</v>
      </c>
      <c r="N280" s="74" t="s">
        <v>44</v>
      </c>
      <c r="O280" s="74" t="s">
        <v>43</v>
      </c>
      <c r="P280" s="75">
        <v>3145865</v>
      </c>
      <c r="Q280" s="70">
        <v>1911362782</v>
      </c>
      <c r="R280" s="70"/>
      <c r="S280" s="70"/>
      <c r="T280" s="70">
        <v>0</v>
      </c>
      <c r="U280" s="72">
        <v>0</v>
      </c>
      <c r="V280" s="76">
        <v>0</v>
      </c>
      <c r="W280" s="70"/>
      <c r="X280" s="71"/>
      <c r="Y280" s="72">
        <v>0</v>
      </c>
      <c r="Z280" s="70" t="s">
        <v>57</v>
      </c>
      <c r="AA280" s="71">
        <v>44886</v>
      </c>
      <c r="AB280" s="71">
        <v>44912</v>
      </c>
      <c r="AC280" s="71"/>
      <c r="AD280" s="72">
        <v>3210066</v>
      </c>
      <c r="AE280" s="72">
        <v>0</v>
      </c>
      <c r="AF280" s="72">
        <v>0</v>
      </c>
      <c r="AG280" s="72">
        <v>0</v>
      </c>
      <c r="AH280" s="72">
        <v>0</v>
      </c>
      <c r="AI280" s="72">
        <v>3210066</v>
      </c>
    </row>
    <row r="281" spans="1:35" s="77" customFormat="1" x14ac:dyDescent="0.15">
      <c r="A281" s="69">
        <v>900242742</v>
      </c>
      <c r="B281" s="69" t="s">
        <v>19</v>
      </c>
      <c r="C281" s="70" t="s">
        <v>14</v>
      </c>
      <c r="D281" s="70">
        <v>152923</v>
      </c>
      <c r="E281" s="70" t="str">
        <f t="shared" si="11"/>
        <v>FS152923</v>
      </c>
      <c r="F281" s="70" t="str">
        <f t="shared" si="12"/>
        <v>900242742_FS152923</v>
      </c>
      <c r="G281" s="71">
        <v>44586.436805555553</v>
      </c>
      <c r="H281" s="71">
        <v>44593</v>
      </c>
      <c r="I281" s="72">
        <v>1825491</v>
      </c>
      <c r="J281" s="72">
        <v>1724450</v>
      </c>
      <c r="K281" s="73" t="s">
        <v>21</v>
      </c>
      <c r="L281" s="74" t="s">
        <v>43</v>
      </c>
      <c r="M281" s="74" t="str">
        <f>+VLOOKUP(E281,'[1]FACT ACUERDO DE PAGO FABILU'!$F:$O,9,0)</f>
        <v>Factura pendiente en programacion de pago</v>
      </c>
      <c r="N281" s="74" t="s">
        <v>45</v>
      </c>
      <c r="O281" s="74" t="s">
        <v>43</v>
      </c>
      <c r="P281" s="75">
        <v>3117351</v>
      </c>
      <c r="Q281" s="70">
        <v>1222336954</v>
      </c>
      <c r="R281" s="70"/>
      <c r="S281" s="70"/>
      <c r="T281" s="70">
        <v>0</v>
      </c>
      <c r="U281" s="72">
        <v>0</v>
      </c>
      <c r="V281" s="76">
        <v>0</v>
      </c>
      <c r="W281" s="70"/>
      <c r="X281" s="71"/>
      <c r="Y281" s="72">
        <v>0</v>
      </c>
      <c r="Z281" s="70" t="s">
        <v>57</v>
      </c>
      <c r="AA281" s="71">
        <v>44586</v>
      </c>
      <c r="AB281" s="71">
        <v>44593</v>
      </c>
      <c r="AC281" s="71">
        <v>44607</v>
      </c>
      <c r="AD281" s="72">
        <v>1825491</v>
      </c>
      <c r="AE281" s="72">
        <v>0</v>
      </c>
      <c r="AF281" s="72">
        <v>0</v>
      </c>
      <c r="AG281" s="72">
        <v>0</v>
      </c>
      <c r="AH281" s="72">
        <v>0</v>
      </c>
      <c r="AI281" s="72">
        <v>1825491</v>
      </c>
    </row>
    <row r="282" spans="1:35" s="77" customFormat="1" x14ac:dyDescent="0.15">
      <c r="A282" s="69">
        <v>900242742</v>
      </c>
      <c r="B282" s="69" t="s">
        <v>19</v>
      </c>
      <c r="C282" s="70" t="s">
        <v>14</v>
      </c>
      <c r="D282" s="70">
        <v>175895</v>
      </c>
      <c r="E282" s="70" t="str">
        <f t="shared" si="11"/>
        <v>FS175895</v>
      </c>
      <c r="F282" s="70" t="str">
        <f t="shared" si="12"/>
        <v>900242742_FS175895</v>
      </c>
      <c r="G282" s="71">
        <v>44684.478472222225</v>
      </c>
      <c r="H282" s="71">
        <v>44719</v>
      </c>
      <c r="I282" s="72">
        <v>3071655</v>
      </c>
      <c r="J282" s="72">
        <v>3071655</v>
      </c>
      <c r="K282" s="73" t="s">
        <v>21</v>
      </c>
      <c r="L282" s="74" t="s">
        <v>43</v>
      </c>
      <c r="M282" s="74" t="str">
        <f>+VLOOKUP(E282,'[1]FACT ACUERDO DE PAGO FABILU'!$F:$O,9,0)</f>
        <v>Factura pendiente en programacion de pago</v>
      </c>
      <c r="N282" s="74" t="s">
        <v>45</v>
      </c>
      <c r="O282" s="74" t="s">
        <v>43</v>
      </c>
      <c r="P282" s="75">
        <v>3010222</v>
      </c>
      <c r="Q282" s="70">
        <v>1911362701</v>
      </c>
      <c r="R282" s="70"/>
      <c r="S282" s="70"/>
      <c r="T282" s="70">
        <v>0</v>
      </c>
      <c r="U282" s="72">
        <v>0</v>
      </c>
      <c r="V282" s="76">
        <v>0</v>
      </c>
      <c r="W282" s="70"/>
      <c r="X282" s="71"/>
      <c r="Y282" s="72">
        <v>0</v>
      </c>
      <c r="Z282" s="70" t="s">
        <v>57</v>
      </c>
      <c r="AA282" s="71">
        <v>44684</v>
      </c>
      <c r="AB282" s="71">
        <v>44719</v>
      </c>
      <c r="AC282" s="71"/>
      <c r="AD282" s="72">
        <v>3071655</v>
      </c>
      <c r="AE282" s="72">
        <v>0</v>
      </c>
      <c r="AF282" s="72">
        <v>0</v>
      </c>
      <c r="AG282" s="72">
        <v>0</v>
      </c>
      <c r="AH282" s="72">
        <v>0</v>
      </c>
      <c r="AI282" s="72">
        <v>3071655</v>
      </c>
    </row>
    <row r="283" spans="1:35" s="77" customFormat="1" x14ac:dyDescent="0.15">
      <c r="A283" s="69">
        <v>900242742</v>
      </c>
      <c r="B283" s="69" t="s">
        <v>19</v>
      </c>
      <c r="C283" s="70" t="s">
        <v>11</v>
      </c>
      <c r="D283" s="70">
        <v>341032</v>
      </c>
      <c r="E283" s="70" t="str">
        <f t="shared" si="11"/>
        <v>CC341032</v>
      </c>
      <c r="F283" s="70" t="str">
        <f t="shared" si="12"/>
        <v>900242742_CC341032</v>
      </c>
      <c r="G283" s="71">
        <v>43047.577777777777</v>
      </c>
      <c r="H283" s="71">
        <v>43059</v>
      </c>
      <c r="I283" s="72">
        <v>67231883</v>
      </c>
      <c r="J283" s="72">
        <v>2901630</v>
      </c>
      <c r="K283" s="73" t="s">
        <v>21</v>
      </c>
      <c r="L283" s="74" t="s">
        <v>43</v>
      </c>
      <c r="M283" s="74" t="str">
        <f>+VLOOKUP(E283,'[1]FACT ACUERDO DE PAGO FABILU'!$F:$O,9,0)</f>
        <v>Factura pendiente en programacion de pago</v>
      </c>
      <c r="N283" s="74" t="s">
        <v>45</v>
      </c>
      <c r="O283" s="74" t="s">
        <v>43</v>
      </c>
      <c r="P283" s="75">
        <v>2843597</v>
      </c>
      <c r="Q283" s="70">
        <v>1911362675</v>
      </c>
      <c r="R283" s="70"/>
      <c r="S283" s="70"/>
      <c r="T283" s="70">
        <v>1</v>
      </c>
      <c r="U283" s="72">
        <v>63043648</v>
      </c>
      <c r="V283" s="76">
        <v>0</v>
      </c>
      <c r="W283" s="70">
        <v>2201303757</v>
      </c>
      <c r="X283" s="71">
        <v>44844</v>
      </c>
      <c r="Y283" s="72">
        <v>188584987</v>
      </c>
      <c r="Z283" s="70" t="s">
        <v>57</v>
      </c>
      <c r="AA283" s="71">
        <v>43047</v>
      </c>
      <c r="AB283" s="71">
        <v>43059</v>
      </c>
      <c r="AC283" s="71"/>
      <c r="AD283" s="72">
        <v>67231883</v>
      </c>
      <c r="AE283" s="72">
        <v>0</v>
      </c>
      <c r="AF283" s="72">
        <v>0</v>
      </c>
      <c r="AG283" s="72">
        <v>0</v>
      </c>
      <c r="AH283" s="72">
        <v>0</v>
      </c>
      <c r="AI283" s="72">
        <v>67231883</v>
      </c>
    </row>
    <row r="284" spans="1:35" s="77" customFormat="1" x14ac:dyDescent="0.15">
      <c r="A284" s="69">
        <v>900242742</v>
      </c>
      <c r="B284" s="69" t="s">
        <v>19</v>
      </c>
      <c r="C284" s="70" t="s">
        <v>14</v>
      </c>
      <c r="D284" s="70">
        <v>189943</v>
      </c>
      <c r="E284" s="70" t="str">
        <f t="shared" si="11"/>
        <v>FS189943</v>
      </c>
      <c r="F284" s="70" t="str">
        <f t="shared" si="12"/>
        <v>900242742_FS189943</v>
      </c>
      <c r="G284" s="71">
        <v>44753.618055555555</v>
      </c>
      <c r="H284" s="71">
        <v>44764</v>
      </c>
      <c r="I284" s="72">
        <v>2327027</v>
      </c>
      <c r="J284" s="72">
        <v>2327027</v>
      </c>
      <c r="K284" s="73" t="s">
        <v>21</v>
      </c>
      <c r="L284" s="74" t="s">
        <v>43</v>
      </c>
      <c r="M284" s="74" t="str">
        <f>+VLOOKUP(E284,'[1]FACT ACUERDO DE PAGO FABILU'!$F:$O,9,0)</f>
        <v>Factura pendiente en programacion de pago</v>
      </c>
      <c r="N284" s="74" t="s">
        <v>45</v>
      </c>
      <c r="O284" s="74" t="s">
        <v>43</v>
      </c>
      <c r="P284" s="75">
        <v>2280486</v>
      </c>
      <c r="Q284" s="70">
        <v>1222314725</v>
      </c>
      <c r="R284" s="70"/>
      <c r="S284" s="70"/>
      <c r="T284" s="70">
        <v>0</v>
      </c>
      <c r="U284" s="72">
        <v>0</v>
      </c>
      <c r="V284" s="76">
        <v>0</v>
      </c>
      <c r="W284" s="70"/>
      <c r="X284" s="71"/>
      <c r="Y284" s="72">
        <v>0</v>
      </c>
      <c r="Z284" s="70" t="s">
        <v>57</v>
      </c>
      <c r="AA284" s="71">
        <v>44753</v>
      </c>
      <c r="AB284" s="71">
        <v>44764</v>
      </c>
      <c r="AC284" s="71"/>
      <c r="AD284" s="72">
        <v>2327027</v>
      </c>
      <c r="AE284" s="72">
        <v>0</v>
      </c>
      <c r="AF284" s="72">
        <v>0</v>
      </c>
      <c r="AG284" s="72">
        <v>0</v>
      </c>
      <c r="AH284" s="72">
        <v>0</v>
      </c>
      <c r="AI284" s="72">
        <v>2327027</v>
      </c>
    </row>
    <row r="285" spans="1:35" s="77" customFormat="1" x14ac:dyDescent="0.15">
      <c r="A285" s="69">
        <v>900242742</v>
      </c>
      <c r="B285" s="69" t="s">
        <v>19</v>
      </c>
      <c r="C285" s="70" t="s">
        <v>14</v>
      </c>
      <c r="D285" s="70">
        <v>189703</v>
      </c>
      <c r="E285" s="70" t="str">
        <f t="shared" si="11"/>
        <v>FS189703</v>
      </c>
      <c r="F285" s="70" t="str">
        <f t="shared" si="12"/>
        <v>900242742_FS189703</v>
      </c>
      <c r="G285" s="71">
        <v>44752.609722222223</v>
      </c>
      <c r="H285" s="71">
        <v>44764</v>
      </c>
      <c r="I285" s="72">
        <v>2036704</v>
      </c>
      <c r="J285" s="72">
        <v>2036704</v>
      </c>
      <c r="K285" s="73" t="s">
        <v>21</v>
      </c>
      <c r="L285" s="74" t="s">
        <v>43</v>
      </c>
      <c r="M285" s="74" t="str">
        <f>+VLOOKUP(E285,'[1]FACT ACUERDO DE PAGO FABILU'!$F:$O,9,0)</f>
        <v>Factura pendiente en programacion de pago</v>
      </c>
      <c r="N285" s="74" t="s">
        <v>45</v>
      </c>
      <c r="O285" s="74" t="s">
        <v>43</v>
      </c>
      <c r="P285" s="75">
        <v>1995970</v>
      </c>
      <c r="Q285" s="70">
        <v>1222314724</v>
      </c>
      <c r="R285" s="70"/>
      <c r="S285" s="70"/>
      <c r="T285" s="70">
        <v>0</v>
      </c>
      <c r="U285" s="72">
        <v>0</v>
      </c>
      <c r="V285" s="76">
        <v>0</v>
      </c>
      <c r="W285" s="70"/>
      <c r="X285" s="71"/>
      <c r="Y285" s="72">
        <v>0</v>
      </c>
      <c r="Z285" s="70" t="s">
        <v>57</v>
      </c>
      <c r="AA285" s="71">
        <v>44752</v>
      </c>
      <c r="AB285" s="71">
        <v>44764</v>
      </c>
      <c r="AC285" s="71"/>
      <c r="AD285" s="72">
        <v>2036704</v>
      </c>
      <c r="AE285" s="72">
        <v>0</v>
      </c>
      <c r="AF285" s="72">
        <v>0</v>
      </c>
      <c r="AG285" s="72">
        <v>0</v>
      </c>
      <c r="AH285" s="72">
        <v>0</v>
      </c>
      <c r="AI285" s="72">
        <v>2036704</v>
      </c>
    </row>
    <row r="286" spans="1:35" s="77" customFormat="1" x14ac:dyDescent="0.15">
      <c r="A286" s="69">
        <v>900242742</v>
      </c>
      <c r="B286" s="69" t="s">
        <v>19</v>
      </c>
      <c r="C286" s="70" t="s">
        <v>14</v>
      </c>
      <c r="D286" s="70">
        <v>202869</v>
      </c>
      <c r="E286" s="70" t="str">
        <f t="shared" si="11"/>
        <v>FS202869</v>
      </c>
      <c r="F286" s="70" t="str">
        <f t="shared" si="12"/>
        <v>900242742_FS202869</v>
      </c>
      <c r="G286" s="71">
        <v>44811.691666666666</v>
      </c>
      <c r="H286" s="71">
        <v>44844</v>
      </c>
      <c r="I286" s="72">
        <v>1988361</v>
      </c>
      <c r="J286" s="72">
        <v>1988361</v>
      </c>
      <c r="K286" s="73" t="s">
        <v>21</v>
      </c>
      <c r="L286" s="74" t="s">
        <v>43</v>
      </c>
      <c r="M286" s="74" t="str">
        <f>+VLOOKUP(E286,'[1]FACT ACUERDO DE PAGO FABILU'!$F:$O,9,0)</f>
        <v>Factura pendiente en programacion de pago</v>
      </c>
      <c r="N286" s="74" t="s">
        <v>45</v>
      </c>
      <c r="O286" s="74" t="s">
        <v>43</v>
      </c>
      <c r="P286" s="75">
        <v>1948594</v>
      </c>
      <c r="Q286" s="70">
        <v>1911362745</v>
      </c>
      <c r="R286" s="70"/>
      <c r="S286" s="70"/>
      <c r="T286" s="70">
        <v>0</v>
      </c>
      <c r="U286" s="72">
        <v>0</v>
      </c>
      <c r="V286" s="76">
        <v>0</v>
      </c>
      <c r="W286" s="70"/>
      <c r="X286" s="71"/>
      <c r="Y286" s="72">
        <v>0</v>
      </c>
      <c r="Z286" s="70" t="s">
        <v>57</v>
      </c>
      <c r="AA286" s="71">
        <v>44811</v>
      </c>
      <c r="AB286" s="71">
        <v>44844</v>
      </c>
      <c r="AC286" s="71"/>
      <c r="AD286" s="72">
        <v>1988361</v>
      </c>
      <c r="AE286" s="72">
        <v>0</v>
      </c>
      <c r="AF286" s="72">
        <v>0</v>
      </c>
      <c r="AG286" s="72">
        <v>0</v>
      </c>
      <c r="AH286" s="72">
        <v>0</v>
      </c>
      <c r="AI286" s="72">
        <v>1988361</v>
      </c>
    </row>
    <row r="287" spans="1:35" s="77" customFormat="1" x14ac:dyDescent="0.15">
      <c r="A287" s="69">
        <v>900242742</v>
      </c>
      <c r="B287" s="69" t="s">
        <v>19</v>
      </c>
      <c r="C287" s="70" t="s">
        <v>14</v>
      </c>
      <c r="D287" s="70">
        <v>170133</v>
      </c>
      <c r="E287" s="70" t="str">
        <f t="shared" si="11"/>
        <v>FS170133</v>
      </c>
      <c r="F287" s="70" t="str">
        <f t="shared" si="12"/>
        <v>900242742_FS170133</v>
      </c>
      <c r="G287" s="71">
        <v>44656.390972222223</v>
      </c>
      <c r="H287" s="71">
        <v>44663</v>
      </c>
      <c r="I287" s="72">
        <v>1816413</v>
      </c>
      <c r="J287" s="72">
        <v>1816413</v>
      </c>
      <c r="K287" s="73" t="s">
        <v>21</v>
      </c>
      <c r="L287" s="74" t="s">
        <v>43</v>
      </c>
      <c r="M287" s="74" t="e">
        <f>+VLOOKUP(E287,'[1]FACT ACUERDO DE PAGO FABILU'!$F:$O,9,0)</f>
        <v>#N/A</v>
      </c>
      <c r="N287" s="74" t="s">
        <v>44</v>
      </c>
      <c r="O287" s="74" t="s">
        <v>43</v>
      </c>
      <c r="P287" s="75">
        <v>1780085</v>
      </c>
      <c r="Q287" s="70">
        <v>1911362777</v>
      </c>
      <c r="R287" s="70"/>
      <c r="S287" s="70"/>
      <c r="T287" s="70">
        <v>0</v>
      </c>
      <c r="U287" s="72">
        <v>0</v>
      </c>
      <c r="V287" s="76">
        <v>0</v>
      </c>
      <c r="W287" s="70"/>
      <c r="X287" s="71"/>
      <c r="Y287" s="72">
        <v>0</v>
      </c>
      <c r="Z287" s="70" t="s">
        <v>57</v>
      </c>
      <c r="AA287" s="71">
        <v>44656</v>
      </c>
      <c r="AB287" s="71">
        <v>44663</v>
      </c>
      <c r="AC287" s="71"/>
      <c r="AD287" s="72">
        <v>1816413</v>
      </c>
      <c r="AE287" s="72">
        <v>0</v>
      </c>
      <c r="AF287" s="72">
        <v>0</v>
      </c>
      <c r="AG287" s="72">
        <v>0</v>
      </c>
      <c r="AH287" s="72">
        <v>0</v>
      </c>
      <c r="AI287" s="72">
        <v>1816413</v>
      </c>
    </row>
    <row r="288" spans="1:35" s="77" customFormat="1" x14ac:dyDescent="0.15">
      <c r="A288" s="69">
        <v>900242742</v>
      </c>
      <c r="B288" s="69" t="s">
        <v>19</v>
      </c>
      <c r="C288" s="70" t="s">
        <v>14</v>
      </c>
      <c r="D288" s="70">
        <v>166616</v>
      </c>
      <c r="E288" s="70" t="str">
        <f t="shared" si="11"/>
        <v>FS166616</v>
      </c>
      <c r="F288" s="70" t="str">
        <f t="shared" si="12"/>
        <v>900242742_FS166616</v>
      </c>
      <c r="G288" s="71">
        <v>44639.595833333333</v>
      </c>
      <c r="H288" s="71">
        <v>44671</v>
      </c>
      <c r="I288" s="72">
        <v>1767306</v>
      </c>
      <c r="J288" s="72">
        <v>1767306</v>
      </c>
      <c r="K288" s="73" t="s">
        <v>21</v>
      </c>
      <c r="L288" s="74" t="s">
        <v>43</v>
      </c>
      <c r="M288" s="74" t="str">
        <f>+VLOOKUP(E288,'[1]FACT ACUERDO DE PAGO FABILU'!$F:$O,9,0)</f>
        <v>Factura pendiente en programacion de pago</v>
      </c>
      <c r="N288" s="74" t="s">
        <v>45</v>
      </c>
      <c r="O288" s="74" t="s">
        <v>43</v>
      </c>
      <c r="P288" s="75">
        <v>1731960</v>
      </c>
      <c r="Q288" s="70">
        <v>1911362702</v>
      </c>
      <c r="R288" s="70"/>
      <c r="S288" s="70"/>
      <c r="T288" s="70">
        <v>0</v>
      </c>
      <c r="U288" s="72">
        <v>0</v>
      </c>
      <c r="V288" s="76">
        <v>0</v>
      </c>
      <c r="W288" s="70"/>
      <c r="X288" s="71"/>
      <c r="Y288" s="72">
        <v>0</v>
      </c>
      <c r="Z288" s="70" t="s">
        <v>57</v>
      </c>
      <c r="AA288" s="71">
        <v>44639</v>
      </c>
      <c r="AB288" s="71">
        <v>44671</v>
      </c>
      <c r="AC288" s="71"/>
      <c r="AD288" s="72">
        <v>1767306</v>
      </c>
      <c r="AE288" s="72">
        <v>0</v>
      </c>
      <c r="AF288" s="72">
        <v>0</v>
      </c>
      <c r="AG288" s="72">
        <v>0</v>
      </c>
      <c r="AH288" s="72">
        <v>0</v>
      </c>
      <c r="AI288" s="72">
        <v>1767306</v>
      </c>
    </row>
    <row r="289" spans="1:36" s="77" customFormat="1" x14ac:dyDescent="0.15">
      <c r="A289" s="69">
        <v>900242742</v>
      </c>
      <c r="B289" s="69" t="s">
        <v>19</v>
      </c>
      <c r="C289" s="70" t="s">
        <v>14</v>
      </c>
      <c r="D289" s="70">
        <v>157926</v>
      </c>
      <c r="E289" s="70" t="str">
        <f t="shared" si="11"/>
        <v>FS157926</v>
      </c>
      <c r="F289" s="70" t="str">
        <f t="shared" si="12"/>
        <v>900242742_FS157926</v>
      </c>
      <c r="G289" s="71">
        <v>44602.698611111111</v>
      </c>
      <c r="H289" s="71">
        <v>44610</v>
      </c>
      <c r="I289" s="72">
        <v>1732691</v>
      </c>
      <c r="J289" s="72">
        <v>1732691</v>
      </c>
      <c r="K289" s="73" t="s">
        <v>21</v>
      </c>
      <c r="L289" s="74" t="s">
        <v>43</v>
      </c>
      <c r="M289" s="74" t="str">
        <f>+VLOOKUP(E289,'[1]FACT ACUERDO DE PAGO FABILU'!$F:$O,9,0)</f>
        <v>Factura pendiente en programacion de pago</v>
      </c>
      <c r="N289" s="74" t="s">
        <v>45</v>
      </c>
      <c r="O289" s="74" t="s">
        <v>43</v>
      </c>
      <c r="P289" s="75">
        <v>1698037</v>
      </c>
      <c r="Q289" s="70">
        <v>1911362703</v>
      </c>
      <c r="R289" s="70"/>
      <c r="S289" s="70"/>
      <c r="T289" s="70">
        <v>0</v>
      </c>
      <c r="U289" s="72">
        <v>0</v>
      </c>
      <c r="V289" s="76">
        <v>0</v>
      </c>
      <c r="W289" s="70"/>
      <c r="X289" s="71"/>
      <c r="Y289" s="72">
        <v>0</v>
      </c>
      <c r="Z289" s="70" t="s">
        <v>57</v>
      </c>
      <c r="AA289" s="71">
        <v>44602</v>
      </c>
      <c r="AB289" s="71">
        <v>44611</v>
      </c>
      <c r="AC289" s="71"/>
      <c r="AD289" s="72">
        <v>1732691</v>
      </c>
      <c r="AE289" s="72">
        <v>0</v>
      </c>
      <c r="AF289" s="72">
        <v>0</v>
      </c>
      <c r="AG289" s="72">
        <v>0</v>
      </c>
      <c r="AH289" s="72">
        <v>0</v>
      </c>
      <c r="AI289" s="72">
        <v>1732691</v>
      </c>
    </row>
    <row r="290" spans="1:36" s="77" customFormat="1" x14ac:dyDescent="0.15">
      <c r="A290" s="69">
        <v>900242742</v>
      </c>
      <c r="B290" s="69" t="s">
        <v>19</v>
      </c>
      <c r="C290" s="70" t="s">
        <v>11</v>
      </c>
      <c r="D290" s="70">
        <v>213401</v>
      </c>
      <c r="E290" s="70" t="str">
        <f t="shared" si="11"/>
        <v>CC213401</v>
      </c>
      <c r="F290" s="70" t="str">
        <f t="shared" si="12"/>
        <v>900242742_CC213401</v>
      </c>
      <c r="G290" s="71">
        <v>42460.684027777781</v>
      </c>
      <c r="H290" s="71">
        <v>42474</v>
      </c>
      <c r="I290" s="72">
        <v>3442200</v>
      </c>
      <c r="J290" s="72">
        <v>1721100</v>
      </c>
      <c r="K290" s="73" t="s">
        <v>21</v>
      </c>
      <c r="L290" s="74" t="s">
        <v>43</v>
      </c>
      <c r="M290" s="74" t="str">
        <f>+VLOOKUP(E290,'[1]FACT ACUERDO DE PAGO FABILU'!$F:$O,9,0)</f>
        <v>Factura pendiente en programacion de pago</v>
      </c>
      <c r="N290" s="74" t="s">
        <v>44</v>
      </c>
      <c r="O290" s="74" t="s">
        <v>43</v>
      </c>
      <c r="P290" s="75">
        <v>1686678</v>
      </c>
      <c r="Q290" s="70">
        <v>1911362682</v>
      </c>
      <c r="R290" s="70"/>
      <c r="S290" s="70"/>
      <c r="T290" s="70">
        <v>0</v>
      </c>
      <c r="U290" s="72">
        <v>0</v>
      </c>
      <c r="V290" s="76">
        <v>0</v>
      </c>
      <c r="W290" s="70"/>
      <c r="X290" s="71"/>
      <c r="Y290" s="72">
        <v>0</v>
      </c>
      <c r="Z290" s="70" t="s">
        <v>57</v>
      </c>
      <c r="AA290" s="71">
        <v>42460</v>
      </c>
      <c r="AB290" s="71">
        <v>42474</v>
      </c>
      <c r="AC290" s="71"/>
      <c r="AD290" s="72">
        <v>3442200</v>
      </c>
      <c r="AE290" s="72">
        <v>0</v>
      </c>
      <c r="AF290" s="72">
        <v>0</v>
      </c>
      <c r="AG290" s="72">
        <v>0</v>
      </c>
      <c r="AH290" s="72">
        <v>0</v>
      </c>
      <c r="AI290" s="72">
        <v>3442200</v>
      </c>
    </row>
    <row r="291" spans="1:36" s="77" customFormat="1" x14ac:dyDescent="0.15">
      <c r="A291" s="69">
        <v>900242742</v>
      </c>
      <c r="B291" s="69" t="s">
        <v>19</v>
      </c>
      <c r="C291" s="70" t="s">
        <v>14</v>
      </c>
      <c r="D291" s="70">
        <v>200784</v>
      </c>
      <c r="E291" s="70" t="str">
        <f t="shared" si="11"/>
        <v>FS200784</v>
      </c>
      <c r="F291" s="70" t="str">
        <f t="shared" si="12"/>
        <v>900242742_FS200784</v>
      </c>
      <c r="G291" s="71">
        <v>44802.615972222222</v>
      </c>
      <c r="H291" s="71">
        <v>44827</v>
      </c>
      <c r="I291" s="72">
        <v>1695820</v>
      </c>
      <c r="J291" s="72">
        <v>1695820</v>
      </c>
      <c r="K291" s="73" t="s">
        <v>21</v>
      </c>
      <c r="L291" s="74" t="s">
        <v>43</v>
      </c>
      <c r="M291" s="74" t="str">
        <f>+VLOOKUP(E291,'[1]FACT ACUERDO DE PAGO FABILU'!$F:$O,9,0)</f>
        <v>Factura pendiente en programacion de pago</v>
      </c>
      <c r="N291" s="74" t="s">
        <v>45</v>
      </c>
      <c r="O291" s="74" t="s">
        <v>43</v>
      </c>
      <c r="P291" s="75">
        <v>1661904</v>
      </c>
      <c r="Q291" s="70">
        <v>1222314736</v>
      </c>
      <c r="R291" s="70"/>
      <c r="S291" s="70"/>
      <c r="T291" s="70">
        <v>0</v>
      </c>
      <c r="U291" s="72">
        <v>0</v>
      </c>
      <c r="V291" s="76">
        <v>0</v>
      </c>
      <c r="W291" s="70"/>
      <c r="X291" s="71"/>
      <c r="Y291" s="72">
        <v>0</v>
      </c>
      <c r="Z291" s="70" t="s">
        <v>57</v>
      </c>
      <c r="AA291" s="71">
        <v>44802</v>
      </c>
      <c r="AB291" s="71">
        <v>44827</v>
      </c>
      <c r="AC291" s="71"/>
      <c r="AD291" s="72">
        <v>1695820</v>
      </c>
      <c r="AE291" s="72">
        <v>0</v>
      </c>
      <c r="AF291" s="72">
        <v>0</v>
      </c>
      <c r="AG291" s="72">
        <v>0</v>
      </c>
      <c r="AH291" s="72">
        <v>0</v>
      </c>
      <c r="AI291" s="72">
        <v>1695820</v>
      </c>
    </row>
    <row r="292" spans="1:36" s="77" customFormat="1" x14ac:dyDescent="0.15">
      <c r="A292" s="69">
        <v>900242742</v>
      </c>
      <c r="B292" s="69" t="s">
        <v>19</v>
      </c>
      <c r="C292" s="70" t="s">
        <v>11</v>
      </c>
      <c r="D292" s="70">
        <v>419481</v>
      </c>
      <c r="E292" s="70" t="str">
        <f t="shared" si="11"/>
        <v>CC419481</v>
      </c>
      <c r="F292" s="70" t="str">
        <f t="shared" si="12"/>
        <v>900242742_CC419481</v>
      </c>
      <c r="G292" s="71">
        <v>43431.676388888889</v>
      </c>
      <c r="H292" s="71">
        <v>43483</v>
      </c>
      <c r="I292" s="72">
        <v>6915266</v>
      </c>
      <c r="J292" s="72">
        <v>1675772</v>
      </c>
      <c r="K292" s="73" t="s">
        <v>21</v>
      </c>
      <c r="L292" s="74" t="s">
        <v>43</v>
      </c>
      <c r="M292" s="74" t="str">
        <f>+VLOOKUP(E292,'[1]FACT ACUERDO DE PAGO FABILU'!$F:$O,9,0)</f>
        <v>Factura pendiente en programacion de pago</v>
      </c>
      <c r="N292" s="74" t="s">
        <v>45</v>
      </c>
      <c r="O292" s="74" t="s">
        <v>43</v>
      </c>
      <c r="P292" s="75">
        <v>1642257</v>
      </c>
      <c r="Q292" s="70">
        <v>1911362683</v>
      </c>
      <c r="R292" s="70"/>
      <c r="S292" s="70"/>
      <c r="T292" s="70">
        <v>1</v>
      </c>
      <c r="U292" s="72">
        <v>5134704</v>
      </c>
      <c r="V292" s="76">
        <v>0</v>
      </c>
      <c r="W292" s="70">
        <v>2201079251</v>
      </c>
      <c r="X292" s="71">
        <v>44396</v>
      </c>
      <c r="Y292" s="72">
        <v>75801144</v>
      </c>
      <c r="Z292" s="70" t="s">
        <v>57</v>
      </c>
      <c r="AA292" s="71">
        <v>43431</v>
      </c>
      <c r="AB292" s="71">
        <v>43483</v>
      </c>
      <c r="AC292" s="71"/>
      <c r="AD292" s="72">
        <v>6915266</v>
      </c>
      <c r="AE292" s="72">
        <v>0</v>
      </c>
      <c r="AF292" s="72">
        <v>0</v>
      </c>
      <c r="AG292" s="72">
        <v>1675772</v>
      </c>
      <c r="AH292" s="72">
        <v>0</v>
      </c>
      <c r="AI292" s="72">
        <v>6915266</v>
      </c>
      <c r="AJ292" s="78"/>
    </row>
    <row r="293" spans="1:36" s="77" customFormat="1" x14ac:dyDescent="0.15">
      <c r="A293" s="69">
        <v>900242742</v>
      </c>
      <c r="B293" s="69" t="s">
        <v>19</v>
      </c>
      <c r="C293" s="70" t="s">
        <v>14</v>
      </c>
      <c r="D293" s="70">
        <v>186890</v>
      </c>
      <c r="E293" s="70" t="str">
        <f t="shared" si="11"/>
        <v>FS186890</v>
      </c>
      <c r="F293" s="70" t="str">
        <f t="shared" si="12"/>
        <v>900242742_FS186890</v>
      </c>
      <c r="G293" s="71">
        <v>44735.511805555558</v>
      </c>
      <c r="H293" s="71">
        <v>44764</v>
      </c>
      <c r="I293" s="72">
        <v>1586300</v>
      </c>
      <c r="J293" s="72">
        <v>1586300</v>
      </c>
      <c r="K293" s="73" t="s">
        <v>21</v>
      </c>
      <c r="L293" s="74" t="s">
        <v>43</v>
      </c>
      <c r="M293" s="74" t="str">
        <f>+VLOOKUP(E293,'[1]FACT ACUERDO DE PAGO FABILU'!$F:$O,9,0)</f>
        <v>Factura pendiente en programacion de pago</v>
      </c>
      <c r="N293" s="74" t="s">
        <v>45</v>
      </c>
      <c r="O293" s="74" t="s">
        <v>43</v>
      </c>
      <c r="P293" s="75">
        <v>1554574</v>
      </c>
      <c r="Q293" s="70">
        <v>1911362741</v>
      </c>
      <c r="R293" s="70"/>
      <c r="S293" s="70"/>
      <c r="T293" s="70">
        <v>0</v>
      </c>
      <c r="U293" s="72">
        <v>0</v>
      </c>
      <c r="V293" s="76">
        <v>0</v>
      </c>
      <c r="W293" s="70"/>
      <c r="X293" s="71"/>
      <c r="Y293" s="72">
        <v>0</v>
      </c>
      <c r="Z293" s="70" t="s">
        <v>57</v>
      </c>
      <c r="AA293" s="71">
        <v>44735</v>
      </c>
      <c r="AB293" s="71">
        <v>44764</v>
      </c>
      <c r="AC293" s="71"/>
      <c r="AD293" s="72">
        <v>1586300</v>
      </c>
      <c r="AE293" s="72">
        <v>0</v>
      </c>
      <c r="AF293" s="72">
        <v>0</v>
      </c>
      <c r="AG293" s="72">
        <v>0</v>
      </c>
      <c r="AH293" s="72">
        <v>0</v>
      </c>
      <c r="AI293" s="72">
        <v>1586300</v>
      </c>
    </row>
    <row r="294" spans="1:36" s="77" customFormat="1" x14ac:dyDescent="0.15">
      <c r="A294" s="69">
        <v>900242742</v>
      </c>
      <c r="B294" s="69" t="s">
        <v>19</v>
      </c>
      <c r="C294" s="70" t="s">
        <v>14</v>
      </c>
      <c r="D294" s="70">
        <v>194317</v>
      </c>
      <c r="E294" s="70" t="str">
        <f t="shared" si="11"/>
        <v>FS194317</v>
      </c>
      <c r="F294" s="70" t="str">
        <f t="shared" si="12"/>
        <v>900242742_FS194317</v>
      </c>
      <c r="G294" s="71">
        <v>44775.45416666667</v>
      </c>
      <c r="H294" s="71">
        <v>44791</v>
      </c>
      <c r="I294" s="72">
        <v>1539528</v>
      </c>
      <c r="J294" s="72">
        <v>1539528</v>
      </c>
      <c r="K294" s="73" t="s">
        <v>21</v>
      </c>
      <c r="L294" s="74" t="s">
        <v>43</v>
      </c>
      <c r="M294" s="74" t="str">
        <f>+VLOOKUP(E294,'[1]FACT ACUERDO DE PAGO FABILU'!$F:$O,9,0)</f>
        <v>Factura pendiente en programacion de pago</v>
      </c>
      <c r="N294" s="74" t="s">
        <v>45</v>
      </c>
      <c r="O294" s="74" t="s">
        <v>43</v>
      </c>
      <c r="P294" s="75">
        <v>1508737</v>
      </c>
      <c r="Q294" s="70">
        <v>1222314728</v>
      </c>
      <c r="R294" s="70"/>
      <c r="S294" s="70"/>
      <c r="T294" s="70">
        <v>0</v>
      </c>
      <c r="U294" s="72">
        <v>0</v>
      </c>
      <c r="V294" s="76">
        <v>0</v>
      </c>
      <c r="W294" s="70"/>
      <c r="X294" s="71"/>
      <c r="Y294" s="72">
        <v>0</v>
      </c>
      <c r="Z294" s="70" t="s">
        <v>57</v>
      </c>
      <c r="AA294" s="71">
        <v>44775</v>
      </c>
      <c r="AB294" s="71">
        <v>44791</v>
      </c>
      <c r="AC294" s="71"/>
      <c r="AD294" s="72">
        <v>1539528</v>
      </c>
      <c r="AE294" s="72">
        <v>0</v>
      </c>
      <c r="AF294" s="72">
        <v>0</v>
      </c>
      <c r="AG294" s="72">
        <v>0</v>
      </c>
      <c r="AH294" s="72">
        <v>0</v>
      </c>
      <c r="AI294" s="72">
        <v>1539528</v>
      </c>
    </row>
    <row r="295" spans="1:36" s="77" customFormat="1" x14ac:dyDescent="0.15">
      <c r="A295" s="69">
        <v>900242742</v>
      </c>
      <c r="B295" s="69" t="s">
        <v>19</v>
      </c>
      <c r="C295" s="70" t="s">
        <v>14</v>
      </c>
      <c r="D295" s="70">
        <v>192155</v>
      </c>
      <c r="E295" s="70" t="str">
        <f t="shared" si="11"/>
        <v>FS192155</v>
      </c>
      <c r="F295" s="70" t="str">
        <f t="shared" si="12"/>
        <v>900242742_FS192155</v>
      </c>
      <c r="G295" s="71">
        <v>44764.302777777775</v>
      </c>
      <c r="H295" s="71">
        <v>44778</v>
      </c>
      <c r="I295" s="72">
        <v>1487697</v>
      </c>
      <c r="J295" s="72">
        <v>1487697</v>
      </c>
      <c r="K295" s="73" t="s">
        <v>21</v>
      </c>
      <c r="L295" s="74" t="s">
        <v>43</v>
      </c>
      <c r="M295" s="74" t="str">
        <f>+VLOOKUP(E295,'[1]FACT ACUERDO DE PAGO FABILU'!$F:$O,9,0)</f>
        <v>Factura pendiente en programacion de pago</v>
      </c>
      <c r="N295" s="74" t="s">
        <v>45</v>
      </c>
      <c r="O295" s="74" t="s">
        <v>43</v>
      </c>
      <c r="P295" s="75">
        <v>1457943</v>
      </c>
      <c r="Q295" s="70">
        <v>1911362769</v>
      </c>
      <c r="R295" s="70"/>
      <c r="S295" s="70"/>
      <c r="T295" s="70">
        <v>0</v>
      </c>
      <c r="U295" s="72">
        <v>0</v>
      </c>
      <c r="V295" s="76">
        <v>0</v>
      </c>
      <c r="W295" s="70"/>
      <c r="X295" s="71"/>
      <c r="Y295" s="72">
        <v>0</v>
      </c>
      <c r="Z295" s="70" t="s">
        <v>57</v>
      </c>
      <c r="AA295" s="71">
        <v>44764</v>
      </c>
      <c r="AB295" s="71">
        <v>44778</v>
      </c>
      <c r="AC295" s="71"/>
      <c r="AD295" s="72">
        <v>1487697</v>
      </c>
      <c r="AE295" s="72">
        <v>0</v>
      </c>
      <c r="AF295" s="72">
        <v>0</v>
      </c>
      <c r="AG295" s="72">
        <v>0</v>
      </c>
      <c r="AH295" s="72">
        <v>0</v>
      </c>
      <c r="AI295" s="72">
        <v>1487697</v>
      </c>
    </row>
    <row r="296" spans="1:36" s="77" customFormat="1" x14ac:dyDescent="0.15">
      <c r="A296" s="69">
        <v>900242742</v>
      </c>
      <c r="B296" s="69" t="s">
        <v>19</v>
      </c>
      <c r="C296" s="70" t="s">
        <v>11</v>
      </c>
      <c r="D296" s="70">
        <v>420520</v>
      </c>
      <c r="E296" s="70" t="str">
        <f t="shared" si="11"/>
        <v>CC420520</v>
      </c>
      <c r="F296" s="70" t="str">
        <f t="shared" si="12"/>
        <v>900242742_CC420520</v>
      </c>
      <c r="G296" s="71">
        <v>43438.387499999997</v>
      </c>
      <c r="H296" s="71">
        <v>43483</v>
      </c>
      <c r="I296" s="72">
        <v>30507426</v>
      </c>
      <c r="J296" s="72">
        <v>1466906</v>
      </c>
      <c r="K296" s="73" t="s">
        <v>21</v>
      </c>
      <c r="L296" s="74" t="s">
        <v>43</v>
      </c>
      <c r="M296" s="74" t="str">
        <f>+VLOOKUP(E296,'[1]FACT ACUERDO DE PAGO FABILU'!$F:$O,9,0)</f>
        <v>Factura pendiente en programacion de pago</v>
      </c>
      <c r="N296" s="74" t="s">
        <v>45</v>
      </c>
      <c r="O296" s="74" t="s">
        <v>43</v>
      </c>
      <c r="P296" s="75">
        <v>1437568</v>
      </c>
      <c r="Q296" s="70">
        <v>1911362684</v>
      </c>
      <c r="R296" s="70"/>
      <c r="S296" s="70"/>
      <c r="T296" s="70">
        <v>1</v>
      </c>
      <c r="U296" s="72">
        <v>28459710</v>
      </c>
      <c r="V296" s="76">
        <v>0</v>
      </c>
      <c r="W296" s="70">
        <v>2201079251</v>
      </c>
      <c r="X296" s="71">
        <v>44396</v>
      </c>
      <c r="Y296" s="72">
        <v>75801144</v>
      </c>
      <c r="Z296" s="70" t="s">
        <v>57</v>
      </c>
      <c r="AA296" s="71">
        <v>43438</v>
      </c>
      <c r="AB296" s="71">
        <v>43483</v>
      </c>
      <c r="AC296" s="71"/>
      <c r="AD296" s="72">
        <v>30507426</v>
      </c>
      <c r="AE296" s="72">
        <v>0</v>
      </c>
      <c r="AF296" s="72">
        <v>0</v>
      </c>
      <c r="AG296" s="72">
        <v>1466906</v>
      </c>
      <c r="AH296" s="72">
        <v>0</v>
      </c>
      <c r="AI296" s="72">
        <v>30507426</v>
      </c>
      <c r="AJ296" s="78"/>
    </row>
    <row r="297" spans="1:36" s="77" customFormat="1" x14ac:dyDescent="0.15">
      <c r="A297" s="69">
        <v>900242742</v>
      </c>
      <c r="B297" s="69" t="s">
        <v>19</v>
      </c>
      <c r="C297" s="70" t="s">
        <v>14</v>
      </c>
      <c r="D297" s="70">
        <v>102456</v>
      </c>
      <c r="E297" s="70" t="str">
        <f t="shared" si="11"/>
        <v>FS102456</v>
      </c>
      <c r="F297" s="70" t="str">
        <f t="shared" si="12"/>
        <v>900242742_FS102456</v>
      </c>
      <c r="G297" s="71">
        <v>44376.695138888892</v>
      </c>
      <c r="H297" s="71">
        <v>44391</v>
      </c>
      <c r="I297" s="72">
        <v>1396946</v>
      </c>
      <c r="J297" s="72">
        <v>1396946</v>
      </c>
      <c r="K297" s="73" t="s">
        <v>21</v>
      </c>
      <c r="L297" s="74" t="s">
        <v>43</v>
      </c>
      <c r="M297" s="74" t="e">
        <f>+VLOOKUP(E297,'[1]FACT ACUERDO DE PAGO FABILU'!$F:$O,9,0)</f>
        <v>#N/A</v>
      </c>
      <c r="N297" s="74" t="s">
        <v>44</v>
      </c>
      <c r="O297" s="74" t="s">
        <v>43</v>
      </c>
      <c r="P297" s="75">
        <v>1369007</v>
      </c>
      <c r="Q297" s="70">
        <v>1911362778</v>
      </c>
      <c r="R297" s="70"/>
      <c r="S297" s="70"/>
      <c r="T297" s="70">
        <v>0</v>
      </c>
      <c r="U297" s="72">
        <v>0</v>
      </c>
      <c r="V297" s="76">
        <v>0</v>
      </c>
      <c r="W297" s="70"/>
      <c r="X297" s="71"/>
      <c r="Y297" s="72">
        <v>0</v>
      </c>
      <c r="Z297" s="70" t="s">
        <v>57</v>
      </c>
      <c r="AA297" s="71">
        <v>44376</v>
      </c>
      <c r="AB297" s="71">
        <v>44391</v>
      </c>
      <c r="AC297" s="71"/>
      <c r="AD297" s="72">
        <v>1396946</v>
      </c>
      <c r="AE297" s="72">
        <v>0</v>
      </c>
      <c r="AF297" s="72">
        <v>0</v>
      </c>
      <c r="AG297" s="72">
        <v>0</v>
      </c>
      <c r="AH297" s="72">
        <v>0</v>
      </c>
      <c r="AI297" s="72">
        <v>1396946</v>
      </c>
    </row>
    <row r="298" spans="1:36" s="77" customFormat="1" x14ac:dyDescent="0.15">
      <c r="A298" s="69">
        <v>900242742</v>
      </c>
      <c r="B298" s="69" t="s">
        <v>19</v>
      </c>
      <c r="C298" s="70" t="s">
        <v>14</v>
      </c>
      <c r="D298" s="70">
        <v>185604</v>
      </c>
      <c r="E298" s="70" t="str">
        <f t="shared" si="11"/>
        <v>FS185604</v>
      </c>
      <c r="F298" s="70" t="str">
        <f t="shared" si="12"/>
        <v>900242742_FS185604</v>
      </c>
      <c r="G298" s="71">
        <v>44728.317361111112</v>
      </c>
      <c r="H298" s="71">
        <v>44743</v>
      </c>
      <c r="I298" s="72">
        <v>1296303</v>
      </c>
      <c r="J298" s="72">
        <v>1296303</v>
      </c>
      <c r="K298" s="73" t="s">
        <v>21</v>
      </c>
      <c r="L298" s="74" t="s">
        <v>43</v>
      </c>
      <c r="M298" s="74" t="str">
        <f>+VLOOKUP(E298,'[1]FACT ACUERDO DE PAGO FABILU'!$F:$O,9,0)</f>
        <v>Factura pendiente en programacion de pago</v>
      </c>
      <c r="N298" s="74" t="s">
        <v>45</v>
      </c>
      <c r="O298" s="74" t="s">
        <v>43</v>
      </c>
      <c r="P298" s="75">
        <v>1270377</v>
      </c>
      <c r="Q298" s="70">
        <v>1222287142</v>
      </c>
      <c r="R298" s="70"/>
      <c r="S298" s="70"/>
      <c r="T298" s="70">
        <v>0</v>
      </c>
      <c r="U298" s="72">
        <v>0</v>
      </c>
      <c r="V298" s="76">
        <v>0</v>
      </c>
      <c r="W298" s="70"/>
      <c r="X298" s="71"/>
      <c r="Y298" s="72">
        <v>0</v>
      </c>
      <c r="Z298" s="70" t="s">
        <v>57</v>
      </c>
      <c r="AA298" s="71">
        <v>44728</v>
      </c>
      <c r="AB298" s="71">
        <v>44743</v>
      </c>
      <c r="AC298" s="71"/>
      <c r="AD298" s="72">
        <v>1296303</v>
      </c>
      <c r="AE298" s="72">
        <v>0</v>
      </c>
      <c r="AF298" s="72">
        <v>0</v>
      </c>
      <c r="AG298" s="72">
        <v>0</v>
      </c>
      <c r="AH298" s="72">
        <v>0</v>
      </c>
      <c r="AI298" s="72">
        <v>1296303</v>
      </c>
    </row>
    <row r="299" spans="1:36" s="77" customFormat="1" x14ac:dyDescent="0.15">
      <c r="A299" s="69">
        <v>900242742</v>
      </c>
      <c r="B299" s="69" t="s">
        <v>19</v>
      </c>
      <c r="C299" s="70" t="s">
        <v>14</v>
      </c>
      <c r="D299" s="70">
        <v>99236</v>
      </c>
      <c r="E299" s="70" t="str">
        <f t="shared" si="11"/>
        <v>FS99236</v>
      </c>
      <c r="F299" s="70" t="str">
        <f t="shared" si="12"/>
        <v>900242742_FS99236</v>
      </c>
      <c r="G299" s="71">
        <v>44362.618055555555</v>
      </c>
      <c r="H299" s="71">
        <v>44379</v>
      </c>
      <c r="I299" s="72">
        <v>1185852</v>
      </c>
      <c r="J299" s="72">
        <v>1185852</v>
      </c>
      <c r="K299" s="73" t="s">
        <v>21</v>
      </c>
      <c r="L299" s="74" t="s">
        <v>43</v>
      </c>
      <c r="M299" s="74" t="str">
        <f>+VLOOKUP(E299,'[1]FACT ACUERDO DE PAGO FABILU'!$F:$O,9,0)</f>
        <v>Factura pendiente en programacion de pago</v>
      </c>
      <c r="N299" s="74" t="s">
        <v>45</v>
      </c>
      <c r="O299" s="74" t="s">
        <v>43</v>
      </c>
      <c r="P299" s="75">
        <v>1162135</v>
      </c>
      <c r="Q299" s="70">
        <v>1911362685</v>
      </c>
      <c r="R299" s="70"/>
      <c r="S299" s="70"/>
      <c r="T299" s="70">
        <v>0</v>
      </c>
      <c r="U299" s="72">
        <v>0</v>
      </c>
      <c r="V299" s="76">
        <v>0</v>
      </c>
      <c r="W299" s="70"/>
      <c r="X299" s="71"/>
      <c r="Y299" s="72">
        <v>0</v>
      </c>
      <c r="Z299" s="70" t="s">
        <v>57</v>
      </c>
      <c r="AA299" s="71">
        <v>44362</v>
      </c>
      <c r="AB299" s="71">
        <v>44379</v>
      </c>
      <c r="AC299" s="71"/>
      <c r="AD299" s="72">
        <v>1185852</v>
      </c>
      <c r="AE299" s="72">
        <v>0</v>
      </c>
      <c r="AF299" s="72">
        <v>0</v>
      </c>
      <c r="AG299" s="72">
        <v>0</v>
      </c>
      <c r="AH299" s="72">
        <v>0</v>
      </c>
      <c r="AI299" s="72">
        <v>1185852</v>
      </c>
    </row>
    <row r="300" spans="1:36" s="77" customFormat="1" x14ac:dyDescent="0.15">
      <c r="A300" s="69">
        <v>900242742</v>
      </c>
      <c r="B300" s="69" t="s">
        <v>19</v>
      </c>
      <c r="C300" s="70" t="s">
        <v>14</v>
      </c>
      <c r="D300" s="70">
        <v>162021</v>
      </c>
      <c r="E300" s="70" t="str">
        <f t="shared" si="11"/>
        <v>FS162021</v>
      </c>
      <c r="F300" s="70" t="str">
        <f t="shared" si="12"/>
        <v>900242742_FS162021</v>
      </c>
      <c r="G300" s="71">
        <v>44620.456944444442</v>
      </c>
      <c r="H300" s="71">
        <v>44634</v>
      </c>
      <c r="I300" s="72">
        <v>1182128</v>
      </c>
      <c r="J300" s="72">
        <v>1182128</v>
      </c>
      <c r="K300" s="73" t="s">
        <v>21</v>
      </c>
      <c r="L300" s="74" t="s">
        <v>43</v>
      </c>
      <c r="M300" s="74" t="str">
        <f>+VLOOKUP(E300,'[1]FACT ACUERDO DE PAGO FABILU'!$F:$O,9,0)</f>
        <v>Factura pendiente en programacion de pago</v>
      </c>
      <c r="N300" s="74" t="s">
        <v>45</v>
      </c>
      <c r="O300" s="74" t="s">
        <v>43</v>
      </c>
      <c r="P300" s="75">
        <v>1158483</v>
      </c>
      <c r="Q300" s="70">
        <v>1911362739</v>
      </c>
      <c r="R300" s="70"/>
      <c r="S300" s="70"/>
      <c r="T300" s="70">
        <v>0</v>
      </c>
      <c r="U300" s="72">
        <v>0</v>
      </c>
      <c r="V300" s="76">
        <v>0</v>
      </c>
      <c r="W300" s="70"/>
      <c r="X300" s="71"/>
      <c r="Y300" s="72">
        <v>0</v>
      </c>
      <c r="Z300" s="70" t="s">
        <v>57</v>
      </c>
      <c r="AA300" s="71">
        <v>44620</v>
      </c>
      <c r="AB300" s="71">
        <v>44912</v>
      </c>
      <c r="AC300" s="71"/>
      <c r="AD300" s="72">
        <v>1182126</v>
      </c>
      <c r="AE300" s="72">
        <v>0</v>
      </c>
      <c r="AF300" s="72">
        <v>0</v>
      </c>
      <c r="AG300" s="72">
        <v>0</v>
      </c>
      <c r="AH300" s="72">
        <v>0</v>
      </c>
      <c r="AI300" s="72">
        <v>1182126</v>
      </c>
    </row>
    <row r="301" spans="1:36" s="77" customFormat="1" x14ac:dyDescent="0.15">
      <c r="A301" s="69">
        <v>900242742</v>
      </c>
      <c r="B301" s="69" t="s">
        <v>19</v>
      </c>
      <c r="C301" s="70" t="s">
        <v>14</v>
      </c>
      <c r="D301" s="70">
        <v>173206</v>
      </c>
      <c r="E301" s="70" t="str">
        <f t="shared" si="11"/>
        <v>FS173206</v>
      </c>
      <c r="F301" s="70" t="str">
        <f t="shared" si="12"/>
        <v>900242742_FS173206</v>
      </c>
      <c r="G301" s="71">
        <v>44672.585416666669</v>
      </c>
      <c r="H301" s="71">
        <v>44691</v>
      </c>
      <c r="I301" s="72">
        <v>1172801</v>
      </c>
      <c r="J301" s="72">
        <v>1172801</v>
      </c>
      <c r="K301" s="73" t="s">
        <v>21</v>
      </c>
      <c r="L301" s="74" t="s">
        <v>43</v>
      </c>
      <c r="M301" s="74" t="str">
        <f>+VLOOKUP(E301,'[1]FACT ACUERDO DE PAGO FABILU'!$F:$O,9,0)</f>
        <v>Factura pendiente en programacion de pago</v>
      </c>
      <c r="N301" s="74" t="s">
        <v>45</v>
      </c>
      <c r="O301" s="74" t="s">
        <v>43</v>
      </c>
      <c r="P301" s="75">
        <v>1149345</v>
      </c>
      <c r="Q301" s="70">
        <v>1911362704</v>
      </c>
      <c r="R301" s="70"/>
      <c r="S301" s="70"/>
      <c r="T301" s="70">
        <v>0</v>
      </c>
      <c r="U301" s="72">
        <v>0</v>
      </c>
      <c r="V301" s="76">
        <v>0</v>
      </c>
      <c r="W301" s="70"/>
      <c r="X301" s="71"/>
      <c r="Y301" s="72">
        <v>0</v>
      </c>
      <c r="Z301" s="70" t="s">
        <v>57</v>
      </c>
      <c r="AA301" s="71">
        <v>44672</v>
      </c>
      <c r="AB301" s="71">
        <v>44691</v>
      </c>
      <c r="AC301" s="71"/>
      <c r="AD301" s="72">
        <v>1172801</v>
      </c>
      <c r="AE301" s="72">
        <v>0</v>
      </c>
      <c r="AF301" s="72">
        <v>0</v>
      </c>
      <c r="AG301" s="72">
        <v>0</v>
      </c>
      <c r="AH301" s="72">
        <v>0</v>
      </c>
      <c r="AI301" s="72">
        <v>1172801</v>
      </c>
    </row>
    <row r="302" spans="1:36" s="77" customFormat="1" x14ac:dyDescent="0.15">
      <c r="A302" s="69">
        <v>900242742</v>
      </c>
      <c r="B302" s="69" t="s">
        <v>19</v>
      </c>
      <c r="C302" s="70" t="s">
        <v>14</v>
      </c>
      <c r="D302" s="70">
        <v>247544</v>
      </c>
      <c r="E302" s="70" t="str">
        <f t="shared" si="11"/>
        <v>FS247544</v>
      </c>
      <c r="F302" s="70" t="str">
        <f t="shared" si="12"/>
        <v>900242742_FS247544</v>
      </c>
      <c r="G302" s="71">
        <v>44988.661111111112</v>
      </c>
      <c r="H302" s="71">
        <v>44995</v>
      </c>
      <c r="I302" s="72">
        <v>1135530</v>
      </c>
      <c r="J302" s="72">
        <v>1135530</v>
      </c>
      <c r="K302" s="73" t="s">
        <v>21</v>
      </c>
      <c r="L302" s="74" t="s">
        <v>43</v>
      </c>
      <c r="M302" s="74" t="e">
        <f>+VLOOKUP(E302,'[1]FACT ACUERDO DE PAGO FABILU'!$F:$O,9,0)</f>
        <v>#N/A</v>
      </c>
      <c r="N302" s="74" t="s">
        <v>44</v>
      </c>
      <c r="O302" s="74" t="s">
        <v>43</v>
      </c>
      <c r="P302" s="75">
        <v>1112819</v>
      </c>
      <c r="Q302" s="70">
        <v>1222315967</v>
      </c>
      <c r="R302" s="70"/>
      <c r="S302" s="70"/>
      <c r="T302" s="70">
        <v>0</v>
      </c>
      <c r="U302" s="72">
        <v>0</v>
      </c>
      <c r="V302" s="76">
        <v>0</v>
      </c>
      <c r="W302" s="70"/>
      <c r="X302" s="71"/>
      <c r="Y302" s="72">
        <v>0</v>
      </c>
      <c r="Z302" s="70" t="s">
        <v>57</v>
      </c>
      <c r="AA302" s="71">
        <v>44988</v>
      </c>
      <c r="AB302" s="71">
        <v>45007</v>
      </c>
      <c r="AC302" s="71"/>
      <c r="AD302" s="72">
        <v>1135530</v>
      </c>
      <c r="AE302" s="72">
        <v>0</v>
      </c>
      <c r="AF302" s="72">
        <v>0</v>
      </c>
      <c r="AG302" s="72">
        <v>0</v>
      </c>
      <c r="AH302" s="72">
        <v>0</v>
      </c>
      <c r="AI302" s="72">
        <v>1135530</v>
      </c>
    </row>
    <row r="303" spans="1:36" s="77" customFormat="1" x14ac:dyDescent="0.15">
      <c r="A303" s="69">
        <v>900242742</v>
      </c>
      <c r="B303" s="69" t="s">
        <v>19</v>
      </c>
      <c r="C303" s="70" t="s">
        <v>11</v>
      </c>
      <c r="D303" s="70">
        <v>184748</v>
      </c>
      <c r="E303" s="70" t="str">
        <f t="shared" si="11"/>
        <v>CC184748</v>
      </c>
      <c r="F303" s="70" t="str">
        <f t="shared" si="12"/>
        <v>900242742_CC184748</v>
      </c>
      <c r="G303" s="71">
        <v>42297.611111111109</v>
      </c>
      <c r="H303" s="71">
        <v>42389</v>
      </c>
      <c r="I303" s="72">
        <v>1194193</v>
      </c>
      <c r="J303" s="72">
        <v>1074700</v>
      </c>
      <c r="K303" s="73" t="s">
        <v>21</v>
      </c>
      <c r="L303" s="74" t="s">
        <v>43</v>
      </c>
      <c r="M303" s="74" t="str">
        <f>+VLOOKUP(E303,'[1]FACT ACUERDO DE PAGO FABILU'!$F:$O,9,0)</f>
        <v>Factura pendiente en programacion de pago</v>
      </c>
      <c r="N303" s="74" t="s">
        <v>44</v>
      </c>
      <c r="O303" s="74" t="s">
        <v>43</v>
      </c>
      <c r="P303" s="75">
        <v>1053206</v>
      </c>
      <c r="Q303" s="70">
        <v>1911362773</v>
      </c>
      <c r="R303" s="70"/>
      <c r="S303" s="70"/>
      <c r="T303" s="70">
        <v>2</v>
      </c>
      <c r="U303" s="72">
        <v>106295</v>
      </c>
      <c r="V303" s="76">
        <v>0</v>
      </c>
      <c r="W303" s="70">
        <v>2201303757</v>
      </c>
      <c r="X303" s="71">
        <v>44844</v>
      </c>
      <c r="Y303" s="72">
        <v>188584987</v>
      </c>
      <c r="Z303" s="70" t="s">
        <v>57</v>
      </c>
      <c r="AA303" s="71">
        <v>42297</v>
      </c>
      <c r="AB303" s="71">
        <v>42389</v>
      </c>
      <c r="AC303" s="71"/>
      <c r="AD303" s="72">
        <v>1194193</v>
      </c>
      <c r="AE303" s="72">
        <v>0</v>
      </c>
      <c r="AF303" s="72">
        <v>0</v>
      </c>
      <c r="AG303" s="72">
        <v>0</v>
      </c>
      <c r="AH303" s="72">
        <v>0</v>
      </c>
      <c r="AI303" s="72">
        <v>1194193</v>
      </c>
    </row>
    <row r="304" spans="1:36" s="77" customFormat="1" x14ac:dyDescent="0.15">
      <c r="A304" s="69">
        <v>900242742</v>
      </c>
      <c r="B304" s="69" t="s">
        <v>19</v>
      </c>
      <c r="C304" s="70" t="s">
        <v>14</v>
      </c>
      <c r="D304" s="70">
        <v>153363</v>
      </c>
      <c r="E304" s="70" t="str">
        <f t="shared" si="11"/>
        <v>FS153363</v>
      </c>
      <c r="F304" s="70" t="str">
        <f t="shared" si="12"/>
        <v>900242742_FS153363</v>
      </c>
      <c r="G304" s="71">
        <v>44587.668055555558</v>
      </c>
      <c r="H304" s="71">
        <v>44593</v>
      </c>
      <c r="I304" s="72">
        <v>1014577</v>
      </c>
      <c r="J304" s="72">
        <v>1014577</v>
      </c>
      <c r="K304" s="73" t="s">
        <v>21</v>
      </c>
      <c r="L304" s="74" t="s">
        <v>43</v>
      </c>
      <c r="M304" s="74" t="str">
        <f>+VLOOKUP(E304,'[1]FACT ACUERDO DE PAGO FABILU'!$F:$O,9,0)</f>
        <v>Factura pendiente en programacion de pago</v>
      </c>
      <c r="N304" s="74" t="s">
        <v>45</v>
      </c>
      <c r="O304" s="74" t="s">
        <v>43</v>
      </c>
      <c r="P304" s="75">
        <v>994285</v>
      </c>
      <c r="Q304" s="70">
        <v>1222314747</v>
      </c>
      <c r="R304" s="70"/>
      <c r="S304" s="70"/>
      <c r="T304" s="70">
        <v>0</v>
      </c>
      <c r="U304" s="72">
        <v>0</v>
      </c>
      <c r="V304" s="76">
        <v>0</v>
      </c>
      <c r="W304" s="70"/>
      <c r="X304" s="71"/>
      <c r="Y304" s="72">
        <v>0</v>
      </c>
      <c r="Z304" s="70" t="s">
        <v>57</v>
      </c>
      <c r="AA304" s="71">
        <v>44587</v>
      </c>
      <c r="AB304" s="71">
        <v>44912</v>
      </c>
      <c r="AC304" s="71"/>
      <c r="AD304" s="72">
        <v>1014577</v>
      </c>
      <c r="AE304" s="72">
        <v>0</v>
      </c>
      <c r="AF304" s="72">
        <v>0</v>
      </c>
      <c r="AG304" s="72">
        <v>154700</v>
      </c>
      <c r="AH304" s="72">
        <v>0</v>
      </c>
      <c r="AI304" s="72">
        <v>1014577</v>
      </c>
      <c r="AJ304" s="78"/>
    </row>
    <row r="305" spans="1:36" s="77" customFormat="1" x14ac:dyDescent="0.15">
      <c r="A305" s="69">
        <v>900242742</v>
      </c>
      <c r="B305" s="69" t="s">
        <v>19</v>
      </c>
      <c r="C305" s="70" t="s">
        <v>14</v>
      </c>
      <c r="D305" s="70">
        <v>218256</v>
      </c>
      <c r="E305" s="70" t="str">
        <f t="shared" si="11"/>
        <v>FS218256</v>
      </c>
      <c r="F305" s="70" t="str">
        <f t="shared" si="12"/>
        <v>900242742_FS218256</v>
      </c>
      <c r="G305" s="71">
        <v>44868.491666666669</v>
      </c>
      <c r="H305" s="71">
        <v>44882</v>
      </c>
      <c r="I305" s="72">
        <v>768628</v>
      </c>
      <c r="J305" s="72">
        <v>768628</v>
      </c>
      <c r="K305" s="73" t="s">
        <v>21</v>
      </c>
      <c r="L305" s="74" t="s">
        <v>43</v>
      </c>
      <c r="M305" s="74" t="str">
        <f>+VLOOKUP(E305,'[1]FACT ACUERDO DE PAGO FABILU'!$F:$O,9,0)</f>
        <v>Factura pendiente en programacion de pago</v>
      </c>
      <c r="N305" s="74" t="s">
        <v>45</v>
      </c>
      <c r="O305" s="74" t="s">
        <v>43</v>
      </c>
      <c r="P305" s="75">
        <v>753255</v>
      </c>
      <c r="Q305" s="70">
        <v>1222314743</v>
      </c>
      <c r="R305" s="70"/>
      <c r="S305" s="70"/>
      <c r="T305" s="70">
        <v>0</v>
      </c>
      <c r="U305" s="72">
        <v>0</v>
      </c>
      <c r="V305" s="76">
        <v>0</v>
      </c>
      <c r="W305" s="70"/>
      <c r="X305" s="71"/>
      <c r="Y305" s="72">
        <v>0</v>
      </c>
      <c r="Z305" s="70" t="s">
        <v>57</v>
      </c>
      <c r="AA305" s="71">
        <v>44868</v>
      </c>
      <c r="AB305" s="71">
        <v>44882</v>
      </c>
      <c r="AC305" s="71"/>
      <c r="AD305" s="72">
        <v>768628</v>
      </c>
      <c r="AE305" s="72">
        <v>0</v>
      </c>
      <c r="AF305" s="72">
        <v>0</v>
      </c>
      <c r="AG305" s="72">
        <v>0</v>
      </c>
      <c r="AH305" s="72">
        <v>0</v>
      </c>
      <c r="AI305" s="72">
        <v>768628</v>
      </c>
    </row>
    <row r="306" spans="1:36" s="77" customFormat="1" x14ac:dyDescent="0.15">
      <c r="A306" s="69">
        <v>900242742</v>
      </c>
      <c r="B306" s="69" t="s">
        <v>19</v>
      </c>
      <c r="C306" s="70" t="s">
        <v>11</v>
      </c>
      <c r="D306" s="70">
        <v>261004</v>
      </c>
      <c r="E306" s="70" t="str">
        <f t="shared" si="11"/>
        <v>CC261004</v>
      </c>
      <c r="F306" s="70" t="str">
        <f t="shared" si="12"/>
        <v>900242742_CC261004</v>
      </c>
      <c r="G306" s="71">
        <v>42674.434027777781</v>
      </c>
      <c r="H306" s="71">
        <v>42684</v>
      </c>
      <c r="I306" s="72">
        <v>1769059</v>
      </c>
      <c r="J306" s="72">
        <v>787245</v>
      </c>
      <c r="K306" s="73" t="s">
        <v>21</v>
      </c>
      <c r="L306" s="74" t="s">
        <v>43</v>
      </c>
      <c r="M306" s="74" t="str">
        <f>+VLOOKUP(E306,'[1]FACT ACUERDO DE PAGO FABILU'!$F:$O,9,0)</f>
        <v>Factura pendiente en programacion de pago</v>
      </c>
      <c r="N306" s="74" t="s">
        <v>44</v>
      </c>
      <c r="O306" s="74" t="s">
        <v>43</v>
      </c>
      <c r="P306" s="75">
        <v>736827</v>
      </c>
      <c r="Q306" s="70">
        <v>1911362674</v>
      </c>
      <c r="R306" s="70"/>
      <c r="S306" s="70"/>
      <c r="T306" s="70">
        <v>1</v>
      </c>
      <c r="U306" s="72">
        <v>962178</v>
      </c>
      <c r="V306" s="76">
        <v>0</v>
      </c>
      <c r="W306" s="70">
        <v>2201303757</v>
      </c>
      <c r="X306" s="71">
        <v>44844</v>
      </c>
      <c r="Y306" s="72">
        <v>188584987</v>
      </c>
      <c r="Z306" s="70" t="s">
        <v>57</v>
      </c>
      <c r="AA306" s="71">
        <v>42674</v>
      </c>
      <c r="AB306" s="71">
        <v>42684</v>
      </c>
      <c r="AC306" s="71"/>
      <c r="AD306" s="72">
        <v>1733678</v>
      </c>
      <c r="AE306" s="72">
        <v>0</v>
      </c>
      <c r="AF306" s="72">
        <v>0</v>
      </c>
      <c r="AG306" s="72">
        <v>751864</v>
      </c>
      <c r="AH306" s="72">
        <v>0</v>
      </c>
      <c r="AI306" s="72">
        <v>1733678</v>
      </c>
      <c r="AJ306" s="78"/>
    </row>
    <row r="307" spans="1:36" s="77" customFormat="1" x14ac:dyDescent="0.15">
      <c r="A307" s="69">
        <v>900242742</v>
      </c>
      <c r="B307" s="69" t="s">
        <v>19</v>
      </c>
      <c r="C307" s="70" t="s">
        <v>14</v>
      </c>
      <c r="D307" s="70">
        <v>107425</v>
      </c>
      <c r="E307" s="70" t="str">
        <f t="shared" si="11"/>
        <v>FS107425</v>
      </c>
      <c r="F307" s="70" t="str">
        <f t="shared" si="12"/>
        <v>900242742_FS107425</v>
      </c>
      <c r="G307" s="71">
        <v>44401.392361111109</v>
      </c>
      <c r="H307" s="71">
        <v>44431</v>
      </c>
      <c r="I307" s="72">
        <v>741484</v>
      </c>
      <c r="J307" s="72">
        <v>741484</v>
      </c>
      <c r="K307" s="73" t="s">
        <v>21</v>
      </c>
      <c r="L307" s="74" t="s">
        <v>43</v>
      </c>
      <c r="M307" s="74" t="str">
        <f>+VLOOKUP(E307,'[1]FACT ACUERDO DE PAGO FABILU'!$F:$O,9,0)</f>
        <v>Factura pendiente en programacion de pago</v>
      </c>
      <c r="N307" s="74" t="s">
        <v>45</v>
      </c>
      <c r="O307" s="74" t="s">
        <v>43</v>
      </c>
      <c r="P307" s="75">
        <v>726654</v>
      </c>
      <c r="Q307" s="70">
        <v>1911362656</v>
      </c>
      <c r="R307" s="70"/>
      <c r="S307" s="70"/>
      <c r="T307" s="70">
        <v>0</v>
      </c>
      <c r="U307" s="72">
        <v>0</v>
      </c>
      <c r="V307" s="76">
        <v>0</v>
      </c>
      <c r="W307" s="70"/>
      <c r="X307" s="71"/>
      <c r="Y307" s="72">
        <v>0</v>
      </c>
      <c r="Z307" s="70" t="s">
        <v>57</v>
      </c>
      <c r="AA307" s="71">
        <v>44313</v>
      </c>
      <c r="AB307" s="71">
        <v>44431</v>
      </c>
      <c r="AC307" s="71"/>
      <c r="AD307" s="72">
        <v>741484</v>
      </c>
      <c r="AE307" s="72">
        <v>0</v>
      </c>
      <c r="AF307" s="72">
        <v>0</v>
      </c>
      <c r="AG307" s="72">
        <v>0</v>
      </c>
      <c r="AH307" s="72">
        <v>0</v>
      </c>
      <c r="AI307" s="72">
        <v>741484</v>
      </c>
    </row>
    <row r="308" spans="1:36" s="77" customFormat="1" x14ac:dyDescent="0.15">
      <c r="A308" s="69">
        <v>900242742</v>
      </c>
      <c r="B308" s="69" t="s">
        <v>19</v>
      </c>
      <c r="C308" s="70" t="s">
        <v>14</v>
      </c>
      <c r="D308" s="70">
        <v>203115</v>
      </c>
      <c r="E308" s="70" t="str">
        <f t="shared" si="11"/>
        <v>FS203115</v>
      </c>
      <c r="F308" s="70" t="str">
        <f t="shared" si="12"/>
        <v>900242742_FS203115</v>
      </c>
      <c r="G308" s="71">
        <v>44812.604166666664</v>
      </c>
      <c r="H308" s="71">
        <v>44823</v>
      </c>
      <c r="I308" s="72">
        <v>720000</v>
      </c>
      <c r="J308" s="72">
        <v>720000</v>
      </c>
      <c r="K308" s="73" t="s">
        <v>21</v>
      </c>
      <c r="L308" s="74" t="s">
        <v>43</v>
      </c>
      <c r="M308" s="74" t="str">
        <f>+VLOOKUP(E308,'[1]FACT ACUERDO DE PAGO FABILU'!$F:$O,9,0)</f>
        <v>Factura pendiente en programacion de pago</v>
      </c>
      <c r="N308" s="74" t="s">
        <v>45</v>
      </c>
      <c r="O308" s="74" t="s">
        <v>43</v>
      </c>
      <c r="P308" s="75">
        <v>705600</v>
      </c>
      <c r="Q308" s="70">
        <v>1222314731</v>
      </c>
      <c r="R308" s="70"/>
      <c r="S308" s="70"/>
      <c r="T308" s="70">
        <v>0</v>
      </c>
      <c r="U308" s="72">
        <v>0</v>
      </c>
      <c r="V308" s="76">
        <v>0</v>
      </c>
      <c r="W308" s="70"/>
      <c r="X308" s="71"/>
      <c r="Y308" s="72">
        <v>0</v>
      </c>
      <c r="Z308" s="70" t="s">
        <v>57</v>
      </c>
      <c r="AA308" s="71">
        <v>44812</v>
      </c>
      <c r="AB308" s="71">
        <v>44823</v>
      </c>
      <c r="AC308" s="71"/>
      <c r="AD308" s="72">
        <v>720000</v>
      </c>
      <c r="AE308" s="72">
        <v>0</v>
      </c>
      <c r="AF308" s="72">
        <v>0</v>
      </c>
      <c r="AG308" s="72">
        <v>0</v>
      </c>
      <c r="AH308" s="72">
        <v>0</v>
      </c>
      <c r="AI308" s="72">
        <v>720000</v>
      </c>
    </row>
    <row r="309" spans="1:36" s="77" customFormat="1" x14ac:dyDescent="0.15">
      <c r="A309" s="69">
        <v>900242742</v>
      </c>
      <c r="B309" s="69" t="s">
        <v>19</v>
      </c>
      <c r="C309" s="70" t="s">
        <v>14</v>
      </c>
      <c r="D309" s="70">
        <v>225069</v>
      </c>
      <c r="E309" s="70" t="str">
        <f t="shared" si="11"/>
        <v>FS225069</v>
      </c>
      <c r="F309" s="70" t="str">
        <f t="shared" si="12"/>
        <v>900242742_FS225069</v>
      </c>
      <c r="G309" s="71">
        <v>44893.620833333334</v>
      </c>
      <c r="H309" s="71">
        <v>44912</v>
      </c>
      <c r="I309" s="72">
        <v>683687</v>
      </c>
      <c r="J309" s="72">
        <v>683687</v>
      </c>
      <c r="K309" s="73" t="s">
        <v>21</v>
      </c>
      <c r="L309" s="74" t="s">
        <v>43</v>
      </c>
      <c r="M309" s="74" t="str">
        <f>+VLOOKUP(E309,'[1]FACT ACUERDO DE PAGO FABILU'!$F:$O,9,0)</f>
        <v>Factura pendiente en programacion de pago</v>
      </c>
      <c r="N309" s="74" t="s">
        <v>45</v>
      </c>
      <c r="O309" s="74" t="s">
        <v>43</v>
      </c>
      <c r="P309" s="75">
        <v>670013</v>
      </c>
      <c r="Q309" s="70">
        <v>1222314750</v>
      </c>
      <c r="R309" s="70"/>
      <c r="S309" s="70"/>
      <c r="T309" s="70">
        <v>0</v>
      </c>
      <c r="U309" s="72">
        <v>0</v>
      </c>
      <c r="V309" s="76">
        <v>0</v>
      </c>
      <c r="W309" s="70"/>
      <c r="X309" s="71"/>
      <c r="Y309" s="72">
        <v>0</v>
      </c>
      <c r="Z309" s="70" t="s">
        <v>57</v>
      </c>
      <c r="AA309" s="71">
        <v>44893</v>
      </c>
      <c r="AB309" s="71">
        <v>44912</v>
      </c>
      <c r="AC309" s="71"/>
      <c r="AD309" s="72">
        <v>683687</v>
      </c>
      <c r="AE309" s="72">
        <v>0</v>
      </c>
      <c r="AF309" s="72">
        <v>0</v>
      </c>
      <c r="AG309" s="72">
        <v>0</v>
      </c>
      <c r="AH309" s="72">
        <v>0</v>
      </c>
      <c r="AI309" s="72">
        <v>683687</v>
      </c>
    </row>
    <row r="310" spans="1:36" s="77" customFormat="1" x14ac:dyDescent="0.15">
      <c r="A310" s="69">
        <v>900242742</v>
      </c>
      <c r="B310" s="69" t="s">
        <v>19</v>
      </c>
      <c r="C310" s="70" t="s">
        <v>14</v>
      </c>
      <c r="D310" s="70">
        <v>235647</v>
      </c>
      <c r="E310" s="70" t="str">
        <f t="shared" si="11"/>
        <v>FS235647</v>
      </c>
      <c r="F310" s="70" t="str">
        <f t="shared" si="12"/>
        <v>900242742_FS235647</v>
      </c>
      <c r="G310" s="71">
        <v>44945.586805555555</v>
      </c>
      <c r="H310" s="71">
        <v>44979</v>
      </c>
      <c r="I310" s="72">
        <v>648528</v>
      </c>
      <c r="J310" s="72">
        <v>648528</v>
      </c>
      <c r="K310" s="73" t="s">
        <v>21</v>
      </c>
      <c r="L310" s="74" t="s">
        <v>43</v>
      </c>
      <c r="M310" s="74" t="e">
        <f>+VLOOKUP(E310,'[1]FACT ACUERDO DE PAGO FABILU'!$F:$O,9,0)</f>
        <v>#N/A</v>
      </c>
      <c r="N310" s="74" t="s">
        <v>44</v>
      </c>
      <c r="O310" s="74" t="s">
        <v>43</v>
      </c>
      <c r="P310" s="75">
        <v>635557</v>
      </c>
      <c r="Q310" s="70">
        <v>1222315542</v>
      </c>
      <c r="R310" s="70"/>
      <c r="S310" s="70"/>
      <c r="T310" s="70">
        <v>0</v>
      </c>
      <c r="U310" s="72">
        <v>0</v>
      </c>
      <c r="V310" s="76">
        <v>0</v>
      </c>
      <c r="W310" s="70"/>
      <c r="X310" s="71"/>
      <c r="Y310" s="72">
        <v>0</v>
      </c>
      <c r="Z310" s="70" t="s">
        <v>57</v>
      </c>
      <c r="AA310" s="71">
        <v>44945</v>
      </c>
      <c r="AB310" s="71">
        <v>44979</v>
      </c>
      <c r="AC310" s="71"/>
      <c r="AD310" s="72">
        <v>648528</v>
      </c>
      <c r="AE310" s="72">
        <v>0</v>
      </c>
      <c r="AF310" s="72">
        <v>0</v>
      </c>
      <c r="AG310" s="72">
        <v>0</v>
      </c>
      <c r="AH310" s="72">
        <v>0</v>
      </c>
      <c r="AI310" s="72">
        <v>648528</v>
      </c>
    </row>
    <row r="311" spans="1:36" s="77" customFormat="1" x14ac:dyDescent="0.15">
      <c r="A311" s="69">
        <v>900242742</v>
      </c>
      <c r="B311" s="69" t="s">
        <v>19</v>
      </c>
      <c r="C311" s="70" t="s">
        <v>14</v>
      </c>
      <c r="D311" s="70">
        <v>221820</v>
      </c>
      <c r="E311" s="70" t="str">
        <f t="shared" si="11"/>
        <v>FS221820</v>
      </c>
      <c r="F311" s="70" t="str">
        <f t="shared" si="12"/>
        <v>900242742_FS221820</v>
      </c>
      <c r="G311" s="71">
        <v>44883.405555555553</v>
      </c>
      <c r="H311" s="71">
        <v>44912</v>
      </c>
      <c r="I311" s="72">
        <v>614657</v>
      </c>
      <c r="J311" s="72">
        <v>614657</v>
      </c>
      <c r="K311" s="73" t="s">
        <v>21</v>
      </c>
      <c r="L311" s="74" t="s">
        <v>43</v>
      </c>
      <c r="M311" s="74" t="str">
        <f>+VLOOKUP(E311,'[1]FACT ACUERDO DE PAGO FABILU'!$F:$O,9,0)</f>
        <v>Factura pendiente en programacion de pago</v>
      </c>
      <c r="N311" s="74" t="s">
        <v>45</v>
      </c>
      <c r="O311" s="74" t="s">
        <v>43</v>
      </c>
      <c r="P311" s="75">
        <v>602364</v>
      </c>
      <c r="Q311" s="70">
        <v>1222314749</v>
      </c>
      <c r="R311" s="70"/>
      <c r="S311" s="70"/>
      <c r="T311" s="70">
        <v>0</v>
      </c>
      <c r="U311" s="72">
        <v>0</v>
      </c>
      <c r="V311" s="76">
        <v>0</v>
      </c>
      <c r="W311" s="70"/>
      <c r="X311" s="71"/>
      <c r="Y311" s="72">
        <v>0</v>
      </c>
      <c r="Z311" s="70" t="s">
        <v>57</v>
      </c>
      <c r="AA311" s="71">
        <v>44883</v>
      </c>
      <c r="AB311" s="71">
        <v>44912</v>
      </c>
      <c r="AC311" s="71"/>
      <c r="AD311" s="72">
        <v>614657</v>
      </c>
      <c r="AE311" s="72">
        <v>0</v>
      </c>
      <c r="AF311" s="72">
        <v>0</v>
      </c>
      <c r="AG311" s="72">
        <v>0</v>
      </c>
      <c r="AH311" s="72">
        <v>0</v>
      </c>
      <c r="AI311" s="72">
        <v>614657</v>
      </c>
    </row>
    <row r="312" spans="1:36" s="77" customFormat="1" x14ac:dyDescent="0.15">
      <c r="A312" s="69">
        <v>900242742</v>
      </c>
      <c r="B312" s="69" t="s">
        <v>19</v>
      </c>
      <c r="C312" s="70" t="s">
        <v>14</v>
      </c>
      <c r="D312" s="70">
        <v>140166</v>
      </c>
      <c r="E312" s="70" t="str">
        <f t="shared" si="11"/>
        <v>FS140166</v>
      </c>
      <c r="F312" s="70" t="str">
        <f t="shared" si="12"/>
        <v>900242742_FS140166</v>
      </c>
      <c r="G312" s="71">
        <v>44526.347222222219</v>
      </c>
      <c r="H312" s="71">
        <v>44533</v>
      </c>
      <c r="I312" s="72">
        <v>586603</v>
      </c>
      <c r="J312" s="72">
        <v>586603</v>
      </c>
      <c r="K312" s="73" t="s">
        <v>21</v>
      </c>
      <c r="L312" s="74" t="s">
        <v>43</v>
      </c>
      <c r="M312" s="74" t="str">
        <f>+VLOOKUP(E312,'[1]FACT ACUERDO DE PAGO FABILU'!$F:$O,9,0)</f>
        <v>Factura pendiente en programacion de pago</v>
      </c>
      <c r="N312" s="74" t="s">
        <v>45</v>
      </c>
      <c r="O312" s="74" t="s">
        <v>43</v>
      </c>
      <c r="P312" s="75">
        <v>574871</v>
      </c>
      <c r="Q312" s="70">
        <v>1911362705</v>
      </c>
      <c r="R312" s="70"/>
      <c r="S312" s="70"/>
      <c r="T312" s="70">
        <v>0</v>
      </c>
      <c r="U312" s="72">
        <v>0</v>
      </c>
      <c r="V312" s="76">
        <v>0</v>
      </c>
      <c r="W312" s="70"/>
      <c r="X312" s="71"/>
      <c r="Y312" s="72">
        <v>0</v>
      </c>
      <c r="Z312" s="70" t="s">
        <v>57</v>
      </c>
      <c r="AA312" s="71">
        <v>44526</v>
      </c>
      <c r="AB312" s="71">
        <v>44533</v>
      </c>
      <c r="AC312" s="71"/>
      <c r="AD312" s="72">
        <v>586603</v>
      </c>
      <c r="AE312" s="72">
        <v>0</v>
      </c>
      <c r="AF312" s="72">
        <v>0</v>
      </c>
      <c r="AG312" s="72">
        <v>0</v>
      </c>
      <c r="AH312" s="72">
        <v>0</v>
      </c>
      <c r="AI312" s="72">
        <v>586603</v>
      </c>
    </row>
    <row r="313" spans="1:36" s="77" customFormat="1" x14ac:dyDescent="0.15">
      <c r="A313" s="69">
        <v>900242742</v>
      </c>
      <c r="B313" s="69" t="s">
        <v>19</v>
      </c>
      <c r="C313" s="70" t="s">
        <v>14</v>
      </c>
      <c r="D313" s="70">
        <v>231111</v>
      </c>
      <c r="E313" s="70" t="str">
        <f t="shared" si="11"/>
        <v>FS231111</v>
      </c>
      <c r="F313" s="70" t="str">
        <f t="shared" si="12"/>
        <v>900242742_FS231111</v>
      </c>
      <c r="G313" s="71">
        <v>44930.604861111111</v>
      </c>
      <c r="H313" s="71">
        <v>44936</v>
      </c>
      <c r="I313" s="72">
        <v>577708</v>
      </c>
      <c r="J313" s="72">
        <v>577708</v>
      </c>
      <c r="K313" s="73" t="s">
        <v>21</v>
      </c>
      <c r="L313" s="74" t="s">
        <v>43</v>
      </c>
      <c r="M313" s="74" t="e">
        <f>+VLOOKUP(E313,'[1]FACT ACUERDO DE PAGO FABILU'!$F:$O,9,0)</f>
        <v>#N/A</v>
      </c>
      <c r="N313" s="74" t="s">
        <v>44</v>
      </c>
      <c r="O313" s="74" t="s">
        <v>43</v>
      </c>
      <c r="P313" s="75">
        <v>566154</v>
      </c>
      <c r="Q313" s="70">
        <v>1911362771</v>
      </c>
      <c r="R313" s="70"/>
      <c r="S313" s="70"/>
      <c r="T313" s="70">
        <v>0</v>
      </c>
      <c r="U313" s="72">
        <v>0</v>
      </c>
      <c r="V313" s="76">
        <v>0</v>
      </c>
      <c r="W313" s="70"/>
      <c r="X313" s="71"/>
      <c r="Y313" s="72">
        <v>0</v>
      </c>
      <c r="Z313" s="70" t="s">
        <v>57</v>
      </c>
      <c r="AA313" s="71">
        <v>44930</v>
      </c>
      <c r="AB313" s="71">
        <v>44936</v>
      </c>
      <c r="AC313" s="71"/>
      <c r="AD313" s="72">
        <v>577708</v>
      </c>
      <c r="AE313" s="72">
        <v>0</v>
      </c>
      <c r="AF313" s="72">
        <v>0</v>
      </c>
      <c r="AG313" s="72">
        <v>0</v>
      </c>
      <c r="AH313" s="72">
        <v>0</v>
      </c>
      <c r="AI313" s="72">
        <v>577708</v>
      </c>
    </row>
    <row r="314" spans="1:36" s="77" customFormat="1" x14ac:dyDescent="0.15">
      <c r="A314" s="69">
        <v>900242742</v>
      </c>
      <c r="B314" s="69" t="s">
        <v>19</v>
      </c>
      <c r="C314" s="70" t="s">
        <v>14</v>
      </c>
      <c r="D314" s="70">
        <v>202841</v>
      </c>
      <c r="E314" s="70" t="str">
        <f t="shared" si="11"/>
        <v>FS202841</v>
      </c>
      <c r="F314" s="70" t="str">
        <f t="shared" si="12"/>
        <v>900242742_FS202841</v>
      </c>
      <c r="G314" s="71">
        <v>44811.635416666664</v>
      </c>
      <c r="H314" s="71">
        <v>44844</v>
      </c>
      <c r="I314" s="72">
        <v>538629</v>
      </c>
      <c r="J314" s="72">
        <v>538629</v>
      </c>
      <c r="K314" s="73" t="s">
        <v>21</v>
      </c>
      <c r="L314" s="74" t="s">
        <v>43</v>
      </c>
      <c r="M314" s="74" t="str">
        <f>+VLOOKUP(E314,'[1]FACT ACUERDO DE PAGO FABILU'!$F:$O,9,0)</f>
        <v>Factura pendiente en programacion de pago</v>
      </c>
      <c r="N314" s="74" t="s">
        <v>45</v>
      </c>
      <c r="O314" s="74" t="s">
        <v>43</v>
      </c>
      <c r="P314" s="75">
        <v>527856</v>
      </c>
      <c r="Q314" s="70">
        <v>1911362744</v>
      </c>
      <c r="R314" s="70"/>
      <c r="S314" s="70"/>
      <c r="T314" s="70">
        <v>0</v>
      </c>
      <c r="U314" s="72">
        <v>0</v>
      </c>
      <c r="V314" s="76">
        <v>0</v>
      </c>
      <c r="W314" s="70"/>
      <c r="X314" s="71"/>
      <c r="Y314" s="72">
        <v>0</v>
      </c>
      <c r="Z314" s="70" t="s">
        <v>57</v>
      </c>
      <c r="AA314" s="71">
        <v>44811</v>
      </c>
      <c r="AB314" s="71">
        <v>44844</v>
      </c>
      <c r="AC314" s="71"/>
      <c r="AD314" s="72">
        <v>538629</v>
      </c>
      <c r="AE314" s="72">
        <v>0</v>
      </c>
      <c r="AF314" s="72">
        <v>0</v>
      </c>
      <c r="AG314" s="72">
        <v>0</v>
      </c>
      <c r="AH314" s="72">
        <v>0</v>
      </c>
      <c r="AI314" s="72">
        <v>538629</v>
      </c>
    </row>
    <row r="315" spans="1:36" s="77" customFormat="1" x14ac:dyDescent="0.15">
      <c r="A315" s="69">
        <v>900242742</v>
      </c>
      <c r="B315" s="69" t="s">
        <v>19</v>
      </c>
      <c r="C315" s="70" t="s">
        <v>14</v>
      </c>
      <c r="D315" s="70">
        <v>174765</v>
      </c>
      <c r="E315" s="70" t="str">
        <f t="shared" si="11"/>
        <v>FS174765</v>
      </c>
      <c r="F315" s="70" t="str">
        <f t="shared" si="12"/>
        <v>900242742_FS174765</v>
      </c>
      <c r="G315" s="71">
        <v>44679.352777777778</v>
      </c>
      <c r="H315" s="71">
        <v>44691</v>
      </c>
      <c r="I315" s="72">
        <v>524893</v>
      </c>
      <c r="J315" s="72">
        <v>524893</v>
      </c>
      <c r="K315" s="73" t="s">
        <v>21</v>
      </c>
      <c r="L315" s="74" t="s">
        <v>43</v>
      </c>
      <c r="M315" s="74" t="e">
        <f>+VLOOKUP(E315,'[1]FACT ACUERDO DE PAGO FABILU'!$F:$O,9,0)</f>
        <v>#N/A</v>
      </c>
      <c r="N315" s="74" t="s">
        <v>44</v>
      </c>
      <c r="O315" s="74" t="s">
        <v>43</v>
      </c>
      <c r="P315" s="75">
        <v>514395</v>
      </c>
      <c r="Q315" s="70">
        <v>1911362774</v>
      </c>
      <c r="R315" s="70"/>
      <c r="S315" s="70"/>
      <c r="T315" s="70">
        <v>0</v>
      </c>
      <c r="U315" s="72">
        <v>0</v>
      </c>
      <c r="V315" s="76">
        <v>0</v>
      </c>
      <c r="W315" s="70"/>
      <c r="X315" s="71"/>
      <c r="Y315" s="72">
        <v>0</v>
      </c>
      <c r="Z315" s="70" t="s">
        <v>57</v>
      </c>
      <c r="AA315" s="71">
        <v>44679</v>
      </c>
      <c r="AB315" s="71">
        <v>44691</v>
      </c>
      <c r="AC315" s="71"/>
      <c r="AD315" s="72">
        <v>524893</v>
      </c>
      <c r="AE315" s="72">
        <v>0</v>
      </c>
      <c r="AF315" s="72">
        <v>0</v>
      </c>
      <c r="AG315" s="72">
        <v>0</v>
      </c>
      <c r="AH315" s="72">
        <v>0</v>
      </c>
      <c r="AI315" s="72">
        <v>524893</v>
      </c>
    </row>
    <row r="316" spans="1:36" s="77" customFormat="1" x14ac:dyDescent="0.15">
      <c r="A316" s="69">
        <v>900242742</v>
      </c>
      <c r="B316" s="69" t="s">
        <v>19</v>
      </c>
      <c r="C316" s="70" t="s">
        <v>14</v>
      </c>
      <c r="D316" s="70">
        <v>197533</v>
      </c>
      <c r="E316" s="70" t="str">
        <f t="shared" si="11"/>
        <v>FS197533</v>
      </c>
      <c r="F316" s="70" t="str">
        <f t="shared" si="12"/>
        <v>900242742_FS197533</v>
      </c>
      <c r="G316" s="71">
        <v>44789.378472222219</v>
      </c>
      <c r="H316" s="71">
        <v>44816</v>
      </c>
      <c r="I316" s="72">
        <v>517200</v>
      </c>
      <c r="J316" s="72">
        <v>517200</v>
      </c>
      <c r="K316" s="73" t="s">
        <v>21</v>
      </c>
      <c r="L316" s="74" t="s">
        <v>43</v>
      </c>
      <c r="M316" s="74" t="str">
        <f>+VLOOKUP(E316,'[1]FACT ACUERDO DE PAGO FABILU'!$F:$O,9,0)</f>
        <v>Factura pendiente en programacion de pago</v>
      </c>
      <c r="N316" s="74" t="s">
        <v>45</v>
      </c>
      <c r="O316" s="74" t="s">
        <v>43</v>
      </c>
      <c r="P316" s="75">
        <v>506856</v>
      </c>
      <c r="Q316" s="70">
        <v>1911362742</v>
      </c>
      <c r="R316" s="70"/>
      <c r="S316" s="70"/>
      <c r="T316" s="70">
        <v>0</v>
      </c>
      <c r="U316" s="72">
        <v>0</v>
      </c>
      <c r="V316" s="76">
        <v>0</v>
      </c>
      <c r="W316" s="70"/>
      <c r="X316" s="71"/>
      <c r="Y316" s="72">
        <v>0</v>
      </c>
      <c r="Z316" s="70" t="s">
        <v>57</v>
      </c>
      <c r="AA316" s="71">
        <v>44789</v>
      </c>
      <c r="AB316" s="71">
        <v>44816</v>
      </c>
      <c r="AC316" s="71"/>
      <c r="AD316" s="72">
        <v>517200</v>
      </c>
      <c r="AE316" s="72">
        <v>0</v>
      </c>
      <c r="AF316" s="72">
        <v>0</v>
      </c>
      <c r="AG316" s="72">
        <v>0</v>
      </c>
      <c r="AH316" s="72">
        <v>0</v>
      </c>
      <c r="AI316" s="72">
        <v>517200</v>
      </c>
    </row>
    <row r="317" spans="1:36" s="77" customFormat="1" x14ac:dyDescent="0.15">
      <c r="A317" s="69">
        <v>900242742</v>
      </c>
      <c r="B317" s="69" t="s">
        <v>19</v>
      </c>
      <c r="C317" s="70" t="s">
        <v>14</v>
      </c>
      <c r="D317" s="70">
        <v>184596</v>
      </c>
      <c r="E317" s="70" t="str">
        <f t="shared" si="11"/>
        <v>FS184596</v>
      </c>
      <c r="F317" s="70" t="str">
        <f t="shared" si="12"/>
        <v>900242742_FS184596</v>
      </c>
      <c r="G317" s="71">
        <v>44722.62222222222</v>
      </c>
      <c r="H317" s="71">
        <v>44743</v>
      </c>
      <c r="I317" s="72">
        <v>441688</v>
      </c>
      <c r="J317" s="72">
        <v>441688</v>
      </c>
      <c r="K317" s="73" t="s">
        <v>21</v>
      </c>
      <c r="L317" s="74" t="s">
        <v>43</v>
      </c>
      <c r="M317" s="74" t="str">
        <f>+VLOOKUP(E317,'[1]FACT ACUERDO DE PAGO FABILU'!$F:$O,9,0)</f>
        <v>Factura pendiente en programacion de pago</v>
      </c>
      <c r="N317" s="74" t="s">
        <v>45</v>
      </c>
      <c r="O317" s="74" t="s">
        <v>43</v>
      </c>
      <c r="P317" s="75">
        <v>432854</v>
      </c>
      <c r="Q317" s="70">
        <v>1222287140</v>
      </c>
      <c r="R317" s="70"/>
      <c r="S317" s="70"/>
      <c r="T317" s="70">
        <v>0</v>
      </c>
      <c r="U317" s="72">
        <v>0</v>
      </c>
      <c r="V317" s="76">
        <v>0</v>
      </c>
      <c r="W317" s="70"/>
      <c r="X317" s="71"/>
      <c r="Y317" s="72">
        <v>0</v>
      </c>
      <c r="Z317" s="70" t="s">
        <v>57</v>
      </c>
      <c r="AA317" s="71">
        <v>44722</v>
      </c>
      <c r="AB317" s="71">
        <v>44743</v>
      </c>
      <c r="AC317" s="71"/>
      <c r="AD317" s="72">
        <v>441688</v>
      </c>
      <c r="AE317" s="72">
        <v>0</v>
      </c>
      <c r="AF317" s="72">
        <v>0</v>
      </c>
      <c r="AG317" s="72">
        <v>0</v>
      </c>
      <c r="AH317" s="72">
        <v>0</v>
      </c>
      <c r="AI317" s="72">
        <v>441688</v>
      </c>
    </row>
    <row r="318" spans="1:36" s="77" customFormat="1" x14ac:dyDescent="0.15">
      <c r="A318" s="69">
        <v>900242742</v>
      </c>
      <c r="B318" s="69" t="s">
        <v>19</v>
      </c>
      <c r="C318" s="70" t="s">
        <v>14</v>
      </c>
      <c r="D318" s="70">
        <v>37250</v>
      </c>
      <c r="E318" s="70" t="str">
        <f t="shared" si="11"/>
        <v>FS37250</v>
      </c>
      <c r="F318" s="70" t="str">
        <f t="shared" si="12"/>
        <v>900242742_FS37250</v>
      </c>
      <c r="G318" s="71">
        <v>44069.572916666664</v>
      </c>
      <c r="H318" s="71">
        <v>44077</v>
      </c>
      <c r="I318" s="72">
        <v>400000</v>
      </c>
      <c r="J318" s="72">
        <v>400000</v>
      </c>
      <c r="K318" s="73" t="s">
        <v>21</v>
      </c>
      <c r="L318" s="74" t="s">
        <v>43</v>
      </c>
      <c r="M318" s="74" t="e">
        <f>+VLOOKUP(E318,'[1]FACT ACUERDO DE PAGO FABILU'!$F:$O,9,0)</f>
        <v>#N/A</v>
      </c>
      <c r="N318" s="74" t="s">
        <v>44</v>
      </c>
      <c r="O318" s="74" t="s">
        <v>43</v>
      </c>
      <c r="P318" s="75">
        <v>392000</v>
      </c>
      <c r="Q318" s="70">
        <v>1911362903</v>
      </c>
      <c r="R318" s="70"/>
      <c r="S318" s="70"/>
      <c r="T318" s="70">
        <v>0</v>
      </c>
      <c r="U318" s="72">
        <v>0</v>
      </c>
      <c r="V318" s="76">
        <v>0</v>
      </c>
      <c r="W318" s="70"/>
      <c r="X318" s="71"/>
      <c r="Y318" s="72">
        <v>0</v>
      </c>
      <c r="Z318" s="70" t="s">
        <v>57</v>
      </c>
      <c r="AA318" s="71">
        <v>44069</v>
      </c>
      <c r="AB318" s="71">
        <v>44077</v>
      </c>
      <c r="AC318" s="71"/>
      <c r="AD318" s="72">
        <v>400000</v>
      </c>
      <c r="AE318" s="72">
        <v>0</v>
      </c>
      <c r="AF318" s="72">
        <v>0</v>
      </c>
      <c r="AG318" s="72">
        <v>0</v>
      </c>
      <c r="AH318" s="72">
        <v>0</v>
      </c>
      <c r="AI318" s="72">
        <v>400000</v>
      </c>
    </row>
    <row r="319" spans="1:36" s="77" customFormat="1" x14ac:dyDescent="0.15">
      <c r="A319" s="69">
        <v>900242742</v>
      </c>
      <c r="B319" s="69" t="s">
        <v>19</v>
      </c>
      <c r="C319" s="70" t="s">
        <v>14</v>
      </c>
      <c r="D319" s="70">
        <v>35258</v>
      </c>
      <c r="E319" s="70" t="str">
        <f t="shared" si="11"/>
        <v>FS35258</v>
      </c>
      <c r="F319" s="70" t="str">
        <f t="shared" si="12"/>
        <v>900242742_FS35258</v>
      </c>
      <c r="G319" s="71">
        <v>44052.686111111114</v>
      </c>
      <c r="H319" s="71">
        <v>44079</v>
      </c>
      <c r="I319" s="72">
        <v>400000</v>
      </c>
      <c r="J319" s="72">
        <v>400000</v>
      </c>
      <c r="K319" s="73" t="s">
        <v>21</v>
      </c>
      <c r="L319" s="74" t="s">
        <v>43</v>
      </c>
      <c r="M319" s="74" t="e">
        <f>+VLOOKUP(E319,'[1]FACT ACUERDO DE PAGO FABILU'!$F:$O,9,0)</f>
        <v>#N/A</v>
      </c>
      <c r="N319" s="74" t="s">
        <v>44</v>
      </c>
      <c r="O319" s="74" t="s">
        <v>43</v>
      </c>
      <c r="P319" s="75">
        <v>392000</v>
      </c>
      <c r="Q319" s="70">
        <v>1911362901</v>
      </c>
      <c r="R319" s="70"/>
      <c r="S319" s="70"/>
      <c r="T319" s="70">
        <v>0</v>
      </c>
      <c r="U319" s="72">
        <v>0</v>
      </c>
      <c r="V319" s="76">
        <v>0</v>
      </c>
      <c r="W319" s="70"/>
      <c r="X319" s="71"/>
      <c r="Y319" s="72">
        <v>0</v>
      </c>
      <c r="Z319" s="70" t="s">
        <v>57</v>
      </c>
      <c r="AA319" s="71">
        <v>44052</v>
      </c>
      <c r="AB319" s="71">
        <v>44079</v>
      </c>
      <c r="AC319" s="71"/>
      <c r="AD319" s="72">
        <v>400000</v>
      </c>
      <c r="AE319" s="72">
        <v>0</v>
      </c>
      <c r="AF319" s="72">
        <v>0</v>
      </c>
      <c r="AG319" s="72">
        <v>0</v>
      </c>
      <c r="AH319" s="72">
        <v>0</v>
      </c>
      <c r="AI319" s="72">
        <v>400000</v>
      </c>
    </row>
    <row r="320" spans="1:36" s="77" customFormat="1" x14ac:dyDescent="0.15">
      <c r="A320" s="69">
        <v>900242742</v>
      </c>
      <c r="B320" s="69" t="s">
        <v>19</v>
      </c>
      <c r="C320" s="70" t="s">
        <v>14</v>
      </c>
      <c r="D320" s="70">
        <v>35261</v>
      </c>
      <c r="E320" s="70" t="str">
        <f t="shared" si="11"/>
        <v>FS35261</v>
      </c>
      <c r="F320" s="70" t="str">
        <f t="shared" si="12"/>
        <v>900242742_FS35261</v>
      </c>
      <c r="G320" s="71">
        <v>44052.693055555559</v>
      </c>
      <c r="H320" s="71">
        <v>44079</v>
      </c>
      <c r="I320" s="72">
        <v>400000</v>
      </c>
      <c r="J320" s="72">
        <v>400000</v>
      </c>
      <c r="K320" s="73" t="s">
        <v>21</v>
      </c>
      <c r="L320" s="74" t="s">
        <v>43</v>
      </c>
      <c r="M320" s="74" t="e">
        <f>+VLOOKUP(E320,'[1]FACT ACUERDO DE PAGO FABILU'!$F:$O,9,0)</f>
        <v>#N/A</v>
      </c>
      <c r="N320" s="74" t="s">
        <v>44</v>
      </c>
      <c r="O320" s="74" t="s">
        <v>43</v>
      </c>
      <c r="P320" s="75">
        <v>392000</v>
      </c>
      <c r="Q320" s="70">
        <v>1911362902</v>
      </c>
      <c r="R320" s="70"/>
      <c r="S320" s="70"/>
      <c r="T320" s="70">
        <v>0</v>
      </c>
      <c r="U320" s="72">
        <v>0</v>
      </c>
      <c r="V320" s="76">
        <v>0</v>
      </c>
      <c r="W320" s="70"/>
      <c r="X320" s="71"/>
      <c r="Y320" s="72">
        <v>0</v>
      </c>
      <c r="Z320" s="70" t="s">
        <v>57</v>
      </c>
      <c r="AA320" s="71">
        <v>44052</v>
      </c>
      <c r="AB320" s="71">
        <v>44079</v>
      </c>
      <c r="AC320" s="71"/>
      <c r="AD320" s="72">
        <v>400000</v>
      </c>
      <c r="AE320" s="72">
        <v>0</v>
      </c>
      <c r="AF320" s="72">
        <v>0</v>
      </c>
      <c r="AG320" s="72">
        <v>0</v>
      </c>
      <c r="AH320" s="72">
        <v>0</v>
      </c>
      <c r="AI320" s="72">
        <v>400000</v>
      </c>
    </row>
    <row r="321" spans="1:35" s="77" customFormat="1" x14ac:dyDescent="0.15">
      <c r="A321" s="69">
        <v>900242742</v>
      </c>
      <c r="B321" s="69" t="s">
        <v>19</v>
      </c>
      <c r="C321" s="70" t="s">
        <v>14</v>
      </c>
      <c r="D321" s="70">
        <v>239203</v>
      </c>
      <c r="E321" s="70" t="str">
        <f t="shared" si="11"/>
        <v>FS239203</v>
      </c>
      <c r="F321" s="70" t="str">
        <f t="shared" si="12"/>
        <v>900242742_FS239203</v>
      </c>
      <c r="G321" s="71">
        <v>44960.613194444442</v>
      </c>
      <c r="H321" s="71">
        <v>44973</v>
      </c>
      <c r="I321" s="72">
        <v>367921</v>
      </c>
      <c r="J321" s="72">
        <v>367921</v>
      </c>
      <c r="K321" s="73" t="s">
        <v>21</v>
      </c>
      <c r="L321" s="74" t="s">
        <v>43</v>
      </c>
      <c r="M321" s="74" t="e">
        <f>+VLOOKUP(E321,'[1]FACT ACUERDO DE PAGO FABILU'!$F:$O,9,0)</f>
        <v>#N/A</v>
      </c>
      <c r="N321" s="74" t="s">
        <v>44</v>
      </c>
      <c r="O321" s="74" t="s">
        <v>43</v>
      </c>
      <c r="P321" s="75">
        <v>360563</v>
      </c>
      <c r="Q321" s="70">
        <v>1222315416</v>
      </c>
      <c r="R321" s="70"/>
      <c r="S321" s="70"/>
      <c r="T321" s="70">
        <v>0</v>
      </c>
      <c r="U321" s="72">
        <v>0</v>
      </c>
      <c r="V321" s="76">
        <v>0</v>
      </c>
      <c r="W321" s="70"/>
      <c r="X321" s="71"/>
      <c r="Y321" s="72">
        <v>0</v>
      </c>
      <c r="Z321" s="70" t="s">
        <v>57</v>
      </c>
      <c r="AA321" s="71">
        <v>44960</v>
      </c>
      <c r="AB321" s="71">
        <v>44973</v>
      </c>
      <c r="AC321" s="71"/>
      <c r="AD321" s="72">
        <v>367921</v>
      </c>
      <c r="AE321" s="72">
        <v>0</v>
      </c>
      <c r="AF321" s="72">
        <v>0</v>
      </c>
      <c r="AG321" s="72">
        <v>0</v>
      </c>
      <c r="AH321" s="72">
        <v>0</v>
      </c>
      <c r="AI321" s="72">
        <v>367921</v>
      </c>
    </row>
    <row r="322" spans="1:35" s="77" customFormat="1" x14ac:dyDescent="0.15">
      <c r="A322" s="69">
        <v>900242742</v>
      </c>
      <c r="B322" s="69" t="s">
        <v>19</v>
      </c>
      <c r="C322" s="70" t="s">
        <v>14</v>
      </c>
      <c r="D322" s="70">
        <v>208670</v>
      </c>
      <c r="E322" s="70" t="str">
        <f t="shared" si="11"/>
        <v>FS208670</v>
      </c>
      <c r="F322" s="70" t="str">
        <f t="shared" si="12"/>
        <v>900242742_FS208670</v>
      </c>
      <c r="G322" s="71">
        <v>44834.618055555555</v>
      </c>
      <c r="H322" s="71">
        <v>44846</v>
      </c>
      <c r="I322" s="72">
        <v>357501</v>
      </c>
      <c r="J322" s="72">
        <v>357501</v>
      </c>
      <c r="K322" s="73" t="s">
        <v>21</v>
      </c>
      <c r="L322" s="74" t="s">
        <v>43</v>
      </c>
      <c r="M322" s="74" t="str">
        <f>+VLOOKUP(E322,'[1]FACT ACUERDO DE PAGO FABILU'!$F:$O,9,0)</f>
        <v>Factura pendiente en programacion de pago</v>
      </c>
      <c r="N322" s="74" t="s">
        <v>45</v>
      </c>
      <c r="O322" s="74" t="s">
        <v>43</v>
      </c>
      <c r="P322" s="75">
        <v>350351</v>
      </c>
      <c r="Q322" s="70">
        <v>1911362751</v>
      </c>
      <c r="R322" s="70"/>
      <c r="S322" s="70"/>
      <c r="T322" s="70">
        <v>0</v>
      </c>
      <c r="U322" s="72">
        <v>0</v>
      </c>
      <c r="V322" s="76">
        <v>0</v>
      </c>
      <c r="W322" s="70"/>
      <c r="X322" s="71"/>
      <c r="Y322" s="72">
        <v>0</v>
      </c>
      <c r="Z322" s="70" t="s">
        <v>57</v>
      </c>
      <c r="AA322" s="71">
        <v>44834</v>
      </c>
      <c r="AB322" s="71">
        <v>44846</v>
      </c>
      <c r="AC322" s="71"/>
      <c r="AD322" s="72">
        <v>357501</v>
      </c>
      <c r="AE322" s="72">
        <v>0</v>
      </c>
      <c r="AF322" s="72">
        <v>0</v>
      </c>
      <c r="AG322" s="72">
        <v>0</v>
      </c>
      <c r="AH322" s="72">
        <v>0</v>
      </c>
      <c r="AI322" s="72">
        <v>357501</v>
      </c>
    </row>
    <row r="323" spans="1:35" s="77" customFormat="1" x14ac:dyDescent="0.15">
      <c r="A323" s="69">
        <v>900242742</v>
      </c>
      <c r="B323" s="69" t="s">
        <v>19</v>
      </c>
      <c r="C323" s="70" t="s">
        <v>14</v>
      </c>
      <c r="D323" s="70">
        <v>184390</v>
      </c>
      <c r="E323" s="70" t="str">
        <f t="shared" ref="E323:E386" si="13">+CONCATENATE(C323,D323)</f>
        <v>FS184390</v>
      </c>
      <c r="F323" s="70" t="str">
        <f t="shared" ref="F323:F386" si="14">+CONCATENATE(A323,"_",E323)</f>
        <v>900242742_FS184390</v>
      </c>
      <c r="G323" s="71">
        <v>44721.819444444445</v>
      </c>
      <c r="H323" s="71">
        <v>44743</v>
      </c>
      <c r="I323" s="72">
        <v>350937</v>
      </c>
      <c r="J323" s="72">
        <v>350937</v>
      </c>
      <c r="K323" s="73" t="s">
        <v>21</v>
      </c>
      <c r="L323" s="74" t="s">
        <v>43</v>
      </c>
      <c r="M323" s="74" t="str">
        <f>+VLOOKUP(E323,'[1]FACT ACUERDO DE PAGO FABILU'!$F:$O,9,0)</f>
        <v>Factura pendiente en programacion de pago</v>
      </c>
      <c r="N323" s="74" t="s">
        <v>45</v>
      </c>
      <c r="O323" s="74" t="s">
        <v>43</v>
      </c>
      <c r="P323" s="75">
        <v>343918</v>
      </c>
      <c r="Q323" s="70">
        <v>1222287139</v>
      </c>
      <c r="R323" s="70"/>
      <c r="S323" s="70"/>
      <c r="T323" s="70">
        <v>0</v>
      </c>
      <c r="U323" s="72">
        <v>0</v>
      </c>
      <c r="V323" s="76">
        <v>0</v>
      </c>
      <c r="W323" s="70"/>
      <c r="X323" s="71"/>
      <c r="Y323" s="72">
        <v>0</v>
      </c>
      <c r="Z323" s="70" t="s">
        <v>57</v>
      </c>
      <c r="AA323" s="71">
        <v>44721</v>
      </c>
      <c r="AB323" s="71">
        <v>44743</v>
      </c>
      <c r="AC323" s="71"/>
      <c r="AD323" s="72">
        <v>350937</v>
      </c>
      <c r="AE323" s="72">
        <v>0</v>
      </c>
      <c r="AF323" s="72">
        <v>0</v>
      </c>
      <c r="AG323" s="72">
        <v>0</v>
      </c>
      <c r="AH323" s="72">
        <v>0</v>
      </c>
      <c r="AI323" s="72">
        <v>350937</v>
      </c>
    </row>
    <row r="324" spans="1:35" s="77" customFormat="1" x14ac:dyDescent="0.15">
      <c r="A324" s="69">
        <v>900242742</v>
      </c>
      <c r="B324" s="69" t="s">
        <v>19</v>
      </c>
      <c r="C324" s="70" t="s">
        <v>14</v>
      </c>
      <c r="D324" s="70">
        <v>125645</v>
      </c>
      <c r="E324" s="70" t="str">
        <f t="shared" si="13"/>
        <v>FS125645</v>
      </c>
      <c r="F324" s="70" t="str">
        <f t="shared" si="14"/>
        <v>900242742_FS125645</v>
      </c>
      <c r="G324" s="71">
        <v>44474.640972222223</v>
      </c>
      <c r="H324" s="71">
        <v>44490</v>
      </c>
      <c r="I324" s="72">
        <v>17050004</v>
      </c>
      <c r="J324" s="72">
        <v>115250</v>
      </c>
      <c r="K324" s="73" t="s">
        <v>21</v>
      </c>
      <c r="L324" s="74" t="s">
        <v>43</v>
      </c>
      <c r="M324" s="74" t="str">
        <f>+VLOOKUP(E324,'[1]FACT ACUERDO DE PAGO FABILU'!$F:$O,9,0)</f>
        <v>Factura pendiente en programacion de pago</v>
      </c>
      <c r="N324" s="74" t="s">
        <v>45</v>
      </c>
      <c r="O324" s="74" t="s">
        <v>43</v>
      </c>
      <c r="P324" s="75">
        <v>325825</v>
      </c>
      <c r="Q324" s="70">
        <v>1911362667</v>
      </c>
      <c r="R324" s="70"/>
      <c r="S324" s="70"/>
      <c r="T324" s="70">
        <v>1</v>
      </c>
      <c r="U324" s="72">
        <v>16383178</v>
      </c>
      <c r="V324" s="76">
        <v>0</v>
      </c>
      <c r="W324" s="70">
        <v>2201378441</v>
      </c>
      <c r="X324" s="71">
        <v>45040</v>
      </c>
      <c r="Y324" s="72">
        <v>500169069.13999999</v>
      </c>
      <c r="Z324" s="70" t="s">
        <v>57</v>
      </c>
      <c r="AA324" s="71">
        <v>44474</v>
      </c>
      <c r="AB324" s="71">
        <v>44490</v>
      </c>
      <c r="AC324" s="71"/>
      <c r="AD324" s="72">
        <v>17050004</v>
      </c>
      <c r="AE324" s="72">
        <v>0</v>
      </c>
      <c r="AF324" s="72">
        <v>0</v>
      </c>
      <c r="AG324" s="72">
        <v>0</v>
      </c>
      <c r="AH324" s="72">
        <v>0</v>
      </c>
      <c r="AI324" s="72">
        <v>17050004</v>
      </c>
    </row>
    <row r="325" spans="1:35" s="77" customFormat="1" x14ac:dyDescent="0.15">
      <c r="A325" s="69">
        <v>900242742</v>
      </c>
      <c r="B325" s="69" t="s">
        <v>19</v>
      </c>
      <c r="C325" s="70" t="s">
        <v>14</v>
      </c>
      <c r="D325" s="70">
        <v>212200</v>
      </c>
      <c r="E325" s="70" t="str">
        <f t="shared" si="13"/>
        <v>FS212200</v>
      </c>
      <c r="F325" s="70" t="str">
        <f t="shared" si="14"/>
        <v>900242742_FS212200</v>
      </c>
      <c r="G325" s="71">
        <v>44847.495138888888</v>
      </c>
      <c r="H325" s="71">
        <v>44883</v>
      </c>
      <c r="I325" s="72">
        <v>324264</v>
      </c>
      <c r="J325" s="72">
        <v>324264</v>
      </c>
      <c r="K325" s="73" t="s">
        <v>21</v>
      </c>
      <c r="L325" s="74" t="s">
        <v>43</v>
      </c>
      <c r="M325" s="74" t="str">
        <f>+VLOOKUP(E325,'[1]FACT ACUERDO DE PAGO FABILU'!$F:$O,9,0)</f>
        <v>Factura pendiente en programacion de pago</v>
      </c>
      <c r="N325" s="74" t="s">
        <v>45</v>
      </c>
      <c r="O325" s="74" t="s">
        <v>43</v>
      </c>
      <c r="P325" s="75">
        <v>317779</v>
      </c>
      <c r="Q325" s="70">
        <v>1222329714</v>
      </c>
      <c r="R325" s="70"/>
      <c r="S325" s="70"/>
      <c r="T325" s="70">
        <v>0</v>
      </c>
      <c r="U325" s="72">
        <v>0</v>
      </c>
      <c r="V325" s="76">
        <v>0</v>
      </c>
      <c r="W325" s="70"/>
      <c r="X325" s="71"/>
      <c r="Y325" s="72">
        <v>0</v>
      </c>
      <c r="Z325" s="70" t="s">
        <v>57</v>
      </c>
      <c r="AA325" s="71">
        <v>44847</v>
      </c>
      <c r="AB325" s="71">
        <v>44883</v>
      </c>
      <c r="AC325" s="71"/>
      <c r="AD325" s="72">
        <v>324264</v>
      </c>
      <c r="AE325" s="72">
        <v>0</v>
      </c>
      <c r="AF325" s="72">
        <v>0</v>
      </c>
      <c r="AG325" s="72">
        <v>0</v>
      </c>
      <c r="AH325" s="72">
        <v>0</v>
      </c>
      <c r="AI325" s="72">
        <v>324264</v>
      </c>
    </row>
    <row r="326" spans="1:35" s="77" customFormat="1" x14ac:dyDescent="0.15">
      <c r="A326" s="69">
        <v>900242742</v>
      </c>
      <c r="B326" s="69" t="s">
        <v>19</v>
      </c>
      <c r="C326" s="70" t="s">
        <v>14</v>
      </c>
      <c r="D326" s="70">
        <v>234247</v>
      </c>
      <c r="E326" s="70" t="str">
        <f t="shared" si="13"/>
        <v>FS234247</v>
      </c>
      <c r="F326" s="70" t="str">
        <f t="shared" si="14"/>
        <v>900242742_FS234247</v>
      </c>
      <c r="G326" s="71">
        <v>44941.53125</v>
      </c>
      <c r="H326" s="71">
        <v>44973</v>
      </c>
      <c r="I326" s="72">
        <v>322083</v>
      </c>
      <c r="J326" s="72">
        <v>322083</v>
      </c>
      <c r="K326" s="73" t="s">
        <v>21</v>
      </c>
      <c r="L326" s="74" t="s">
        <v>43</v>
      </c>
      <c r="M326" s="74" t="e">
        <f>+VLOOKUP(E326,'[1]FACT ACUERDO DE PAGO FABILU'!$F:$O,9,0)</f>
        <v>#N/A</v>
      </c>
      <c r="N326" s="74" t="s">
        <v>44</v>
      </c>
      <c r="O326" s="74" t="s">
        <v>43</v>
      </c>
      <c r="P326" s="75">
        <v>315641</v>
      </c>
      <c r="Q326" s="70">
        <v>1222315415</v>
      </c>
      <c r="R326" s="70"/>
      <c r="S326" s="70"/>
      <c r="T326" s="70">
        <v>0</v>
      </c>
      <c r="U326" s="72">
        <v>0</v>
      </c>
      <c r="V326" s="76">
        <v>0</v>
      </c>
      <c r="W326" s="70"/>
      <c r="X326" s="71"/>
      <c r="Y326" s="72">
        <v>0</v>
      </c>
      <c r="Z326" s="70" t="s">
        <v>57</v>
      </c>
      <c r="AA326" s="71">
        <v>44941</v>
      </c>
      <c r="AB326" s="71">
        <v>44973</v>
      </c>
      <c r="AC326" s="71"/>
      <c r="AD326" s="72">
        <v>322083</v>
      </c>
      <c r="AE326" s="72">
        <v>0</v>
      </c>
      <c r="AF326" s="72">
        <v>0</v>
      </c>
      <c r="AG326" s="72">
        <v>0</v>
      </c>
      <c r="AH326" s="72">
        <v>0</v>
      </c>
      <c r="AI326" s="72">
        <v>322083</v>
      </c>
    </row>
    <row r="327" spans="1:35" s="77" customFormat="1" x14ac:dyDescent="0.15">
      <c r="A327" s="69">
        <v>900242742</v>
      </c>
      <c r="B327" s="69" t="s">
        <v>19</v>
      </c>
      <c r="C327" s="70" t="s">
        <v>14</v>
      </c>
      <c r="D327" s="70">
        <v>184255</v>
      </c>
      <c r="E327" s="70" t="str">
        <f t="shared" si="13"/>
        <v>FS184255</v>
      </c>
      <c r="F327" s="70" t="str">
        <f t="shared" si="14"/>
        <v>900242742_FS184255</v>
      </c>
      <c r="G327" s="71">
        <v>44721.459027777775</v>
      </c>
      <c r="H327" s="71">
        <v>44743</v>
      </c>
      <c r="I327" s="72">
        <v>314671</v>
      </c>
      <c r="J327" s="72">
        <v>314671</v>
      </c>
      <c r="K327" s="73" t="s">
        <v>21</v>
      </c>
      <c r="L327" s="74" t="s">
        <v>43</v>
      </c>
      <c r="M327" s="74" t="str">
        <f>+VLOOKUP(E327,'[1]FACT ACUERDO DE PAGO FABILU'!$F:$O,9,0)</f>
        <v>Factura pendiente en programacion de pago</v>
      </c>
      <c r="N327" s="74" t="s">
        <v>45</v>
      </c>
      <c r="O327" s="74" t="s">
        <v>43</v>
      </c>
      <c r="P327" s="75">
        <v>308378</v>
      </c>
      <c r="Q327" s="70">
        <v>1222287138</v>
      </c>
      <c r="R327" s="70"/>
      <c r="S327" s="70"/>
      <c r="T327" s="70">
        <v>0</v>
      </c>
      <c r="U327" s="72">
        <v>0</v>
      </c>
      <c r="V327" s="76">
        <v>0</v>
      </c>
      <c r="W327" s="70"/>
      <c r="X327" s="71"/>
      <c r="Y327" s="72">
        <v>0</v>
      </c>
      <c r="Z327" s="70" t="s">
        <v>57</v>
      </c>
      <c r="AA327" s="71">
        <v>44721</v>
      </c>
      <c r="AB327" s="71">
        <v>44743</v>
      </c>
      <c r="AC327" s="71"/>
      <c r="AD327" s="72">
        <v>314671</v>
      </c>
      <c r="AE327" s="72">
        <v>0</v>
      </c>
      <c r="AF327" s="72">
        <v>0</v>
      </c>
      <c r="AG327" s="72">
        <v>0</v>
      </c>
      <c r="AH327" s="72">
        <v>0</v>
      </c>
      <c r="AI327" s="72">
        <v>314671</v>
      </c>
    </row>
    <row r="328" spans="1:35" s="77" customFormat="1" x14ac:dyDescent="0.15">
      <c r="A328" s="69">
        <v>900242742</v>
      </c>
      <c r="B328" s="69" t="s">
        <v>19</v>
      </c>
      <c r="C328" s="70" t="s">
        <v>14</v>
      </c>
      <c r="D328" s="70">
        <v>153462</v>
      </c>
      <c r="E328" s="70" t="str">
        <f t="shared" si="13"/>
        <v>FS153462</v>
      </c>
      <c r="F328" s="70" t="str">
        <f t="shared" si="14"/>
        <v>900242742_FS153462</v>
      </c>
      <c r="G328" s="71">
        <v>44588.36041666667</v>
      </c>
      <c r="H328" s="71">
        <v>44593</v>
      </c>
      <c r="I328" s="72">
        <v>293100</v>
      </c>
      <c r="J328" s="72">
        <v>293100</v>
      </c>
      <c r="K328" s="73" t="s">
        <v>21</v>
      </c>
      <c r="L328" s="74" t="s">
        <v>43</v>
      </c>
      <c r="M328" s="74" t="str">
        <f>+VLOOKUP(E328,'[1]FACT ACUERDO DE PAGO FABILU'!$F:$O,9,0)</f>
        <v>Factura pendiente en programacion de pago</v>
      </c>
      <c r="N328" s="74" t="s">
        <v>45</v>
      </c>
      <c r="O328" s="74" t="s">
        <v>43</v>
      </c>
      <c r="P328" s="75">
        <v>287238</v>
      </c>
      <c r="Q328" s="70">
        <v>1911362738</v>
      </c>
      <c r="R328" s="70"/>
      <c r="S328" s="70"/>
      <c r="T328" s="70">
        <v>0</v>
      </c>
      <c r="U328" s="72">
        <v>0</v>
      </c>
      <c r="V328" s="76">
        <v>0</v>
      </c>
      <c r="W328" s="70"/>
      <c r="X328" s="71"/>
      <c r="Y328" s="72">
        <v>0</v>
      </c>
      <c r="Z328" s="70" t="s">
        <v>57</v>
      </c>
      <c r="AA328" s="71">
        <v>44588</v>
      </c>
      <c r="AB328" s="71">
        <v>44593</v>
      </c>
      <c r="AC328" s="71"/>
      <c r="AD328" s="72">
        <v>293100</v>
      </c>
      <c r="AE328" s="72">
        <v>0</v>
      </c>
      <c r="AF328" s="72">
        <v>0</v>
      </c>
      <c r="AG328" s="72">
        <v>0</v>
      </c>
      <c r="AH328" s="72">
        <v>0</v>
      </c>
      <c r="AI328" s="72">
        <v>293100</v>
      </c>
    </row>
    <row r="329" spans="1:35" s="77" customFormat="1" x14ac:dyDescent="0.15">
      <c r="A329" s="69">
        <v>900242742</v>
      </c>
      <c r="B329" s="69" t="s">
        <v>19</v>
      </c>
      <c r="C329" s="70" t="s">
        <v>14</v>
      </c>
      <c r="D329" s="70">
        <v>190917</v>
      </c>
      <c r="E329" s="70" t="str">
        <f t="shared" si="13"/>
        <v>FS190917</v>
      </c>
      <c r="F329" s="70" t="str">
        <f t="shared" si="14"/>
        <v>900242742_FS190917</v>
      </c>
      <c r="G329" s="71">
        <v>44756.984722222223</v>
      </c>
      <c r="H329" s="71">
        <v>44778</v>
      </c>
      <c r="I329" s="72">
        <v>292905</v>
      </c>
      <c r="J329" s="72">
        <v>292905</v>
      </c>
      <c r="K329" s="73" t="s">
        <v>21</v>
      </c>
      <c r="L329" s="74" t="s">
        <v>43</v>
      </c>
      <c r="M329" s="74" t="str">
        <f>+VLOOKUP(E329,'[1]FACT ACUERDO DE PAGO FABILU'!$F:$O,9,0)</f>
        <v>Factura pendiente en programacion de pago</v>
      </c>
      <c r="N329" s="74" t="s">
        <v>45</v>
      </c>
      <c r="O329" s="74" t="s">
        <v>43</v>
      </c>
      <c r="P329" s="75">
        <v>287047</v>
      </c>
      <c r="Q329" s="70">
        <v>1911362678</v>
      </c>
      <c r="R329" s="70"/>
      <c r="S329" s="70"/>
      <c r="T329" s="70">
        <v>0</v>
      </c>
      <c r="U329" s="72">
        <v>0</v>
      </c>
      <c r="V329" s="76">
        <v>0</v>
      </c>
      <c r="W329" s="70"/>
      <c r="X329" s="71"/>
      <c r="Y329" s="72">
        <v>0</v>
      </c>
      <c r="Z329" s="70" t="s">
        <v>57</v>
      </c>
      <c r="AA329" s="71">
        <v>44756</v>
      </c>
      <c r="AB329" s="71">
        <v>44778</v>
      </c>
      <c r="AC329" s="71"/>
      <c r="AD329" s="72">
        <v>292905</v>
      </c>
      <c r="AE329" s="72">
        <v>0</v>
      </c>
      <c r="AF329" s="72">
        <v>0</v>
      </c>
      <c r="AG329" s="72">
        <v>0</v>
      </c>
      <c r="AH329" s="72">
        <v>0</v>
      </c>
      <c r="AI329" s="72">
        <v>292905</v>
      </c>
    </row>
    <row r="330" spans="1:35" s="77" customFormat="1" x14ac:dyDescent="0.15">
      <c r="A330" s="69">
        <v>900242742</v>
      </c>
      <c r="B330" s="69" t="s">
        <v>19</v>
      </c>
      <c r="C330" s="70" t="s">
        <v>14</v>
      </c>
      <c r="D330" s="70">
        <v>221649</v>
      </c>
      <c r="E330" s="70" t="str">
        <f t="shared" si="13"/>
        <v>FS221649</v>
      </c>
      <c r="F330" s="70" t="str">
        <f t="shared" si="14"/>
        <v>900242742_FS221649</v>
      </c>
      <c r="G330" s="71">
        <v>44882.578472222223</v>
      </c>
      <c r="H330" s="71">
        <v>44912</v>
      </c>
      <c r="I330" s="72">
        <v>289057</v>
      </c>
      <c r="J330" s="72">
        <v>289057</v>
      </c>
      <c r="K330" s="73" t="s">
        <v>21</v>
      </c>
      <c r="L330" s="74" t="s">
        <v>43</v>
      </c>
      <c r="M330" s="74" t="str">
        <f>+VLOOKUP(E330,'[1]FACT ACUERDO DE PAGO FABILU'!$F:$O,9,0)</f>
        <v>Factura pendiente en programacion de pago</v>
      </c>
      <c r="N330" s="74" t="s">
        <v>45</v>
      </c>
      <c r="O330" s="74" t="s">
        <v>43</v>
      </c>
      <c r="P330" s="75">
        <v>283276</v>
      </c>
      <c r="Q330" s="70">
        <v>1222314748</v>
      </c>
      <c r="R330" s="70"/>
      <c r="S330" s="70"/>
      <c r="T330" s="70">
        <v>0</v>
      </c>
      <c r="U330" s="72">
        <v>0</v>
      </c>
      <c r="V330" s="76">
        <v>0</v>
      </c>
      <c r="W330" s="70"/>
      <c r="X330" s="71"/>
      <c r="Y330" s="72">
        <v>0</v>
      </c>
      <c r="Z330" s="70" t="s">
        <v>57</v>
      </c>
      <c r="AA330" s="71">
        <v>44882</v>
      </c>
      <c r="AB330" s="71">
        <v>44912</v>
      </c>
      <c r="AC330" s="71"/>
      <c r="AD330" s="72">
        <v>289057</v>
      </c>
      <c r="AE330" s="72">
        <v>0</v>
      </c>
      <c r="AF330" s="72">
        <v>0</v>
      </c>
      <c r="AG330" s="72">
        <v>0</v>
      </c>
      <c r="AH330" s="72">
        <v>0</v>
      </c>
      <c r="AI330" s="72">
        <v>289057</v>
      </c>
    </row>
    <row r="331" spans="1:35" s="77" customFormat="1" x14ac:dyDescent="0.15">
      <c r="A331" s="69">
        <v>900242742</v>
      </c>
      <c r="B331" s="69" t="s">
        <v>19</v>
      </c>
      <c r="C331" s="70" t="s">
        <v>14</v>
      </c>
      <c r="D331" s="70">
        <v>144362</v>
      </c>
      <c r="E331" s="70" t="str">
        <f t="shared" si="13"/>
        <v>FS144362</v>
      </c>
      <c r="F331" s="70" t="str">
        <f t="shared" si="14"/>
        <v>900242742_FS144362</v>
      </c>
      <c r="G331" s="71">
        <v>44543.574305555558</v>
      </c>
      <c r="H331" s="71">
        <v>44550</v>
      </c>
      <c r="I331" s="72">
        <v>251037</v>
      </c>
      <c r="J331" s="72">
        <v>251037</v>
      </c>
      <c r="K331" s="73" t="s">
        <v>21</v>
      </c>
      <c r="L331" s="74" t="s">
        <v>43</v>
      </c>
      <c r="M331" s="74" t="str">
        <f>+VLOOKUP(E331,'[1]FACT ACUERDO DE PAGO FABILU'!$F:$O,9,0)</f>
        <v>Factura pendiente en programacion de pago</v>
      </c>
      <c r="N331" s="74" t="s">
        <v>45</v>
      </c>
      <c r="O331" s="74" t="s">
        <v>43</v>
      </c>
      <c r="P331" s="75">
        <v>246016</v>
      </c>
      <c r="Q331" s="70">
        <v>1911362659</v>
      </c>
      <c r="R331" s="70"/>
      <c r="S331" s="70"/>
      <c r="T331" s="70">
        <v>0</v>
      </c>
      <c r="U331" s="72">
        <v>0</v>
      </c>
      <c r="V331" s="76">
        <v>0</v>
      </c>
      <c r="W331" s="70"/>
      <c r="X331" s="71"/>
      <c r="Y331" s="72">
        <v>0</v>
      </c>
      <c r="Z331" s="70" t="s">
        <v>57</v>
      </c>
      <c r="AA331" s="71">
        <v>44543</v>
      </c>
      <c r="AB331" s="71">
        <v>44550</v>
      </c>
      <c r="AC331" s="71"/>
      <c r="AD331" s="72">
        <v>251037</v>
      </c>
      <c r="AE331" s="72">
        <v>0</v>
      </c>
      <c r="AF331" s="72">
        <v>0</v>
      </c>
      <c r="AG331" s="72">
        <v>0</v>
      </c>
      <c r="AH331" s="72">
        <v>0</v>
      </c>
      <c r="AI331" s="72">
        <v>251037</v>
      </c>
    </row>
    <row r="332" spans="1:35" s="77" customFormat="1" x14ac:dyDescent="0.15">
      <c r="A332" s="69">
        <v>900242742</v>
      </c>
      <c r="B332" s="69" t="s">
        <v>19</v>
      </c>
      <c r="C332" s="70" t="s">
        <v>14</v>
      </c>
      <c r="D332" s="70">
        <v>239827</v>
      </c>
      <c r="E332" s="70" t="str">
        <f t="shared" si="13"/>
        <v>FS239827</v>
      </c>
      <c r="F332" s="70" t="str">
        <f t="shared" si="14"/>
        <v>900242742_FS239827</v>
      </c>
      <c r="G332" s="71">
        <v>44963.605555555558</v>
      </c>
      <c r="H332" s="71">
        <v>44979</v>
      </c>
      <c r="I332" s="72">
        <v>225000</v>
      </c>
      <c r="J332" s="72">
        <v>225000</v>
      </c>
      <c r="K332" s="73" t="s">
        <v>21</v>
      </c>
      <c r="L332" s="74" t="s">
        <v>43</v>
      </c>
      <c r="M332" s="74" t="e">
        <f>+VLOOKUP(E332,'[1]FACT ACUERDO DE PAGO FABILU'!$F:$O,9,0)</f>
        <v>#N/A</v>
      </c>
      <c r="N332" s="74" t="s">
        <v>44</v>
      </c>
      <c r="O332" s="74" t="s">
        <v>43</v>
      </c>
      <c r="P332" s="75">
        <v>220500</v>
      </c>
      <c r="Q332" s="70">
        <v>1222315544</v>
      </c>
      <c r="R332" s="70"/>
      <c r="S332" s="70"/>
      <c r="T332" s="70">
        <v>0</v>
      </c>
      <c r="U332" s="72">
        <v>0</v>
      </c>
      <c r="V332" s="76">
        <v>0</v>
      </c>
      <c r="W332" s="70"/>
      <c r="X332" s="71"/>
      <c r="Y332" s="72">
        <v>0</v>
      </c>
      <c r="Z332" s="70" t="s">
        <v>57</v>
      </c>
      <c r="AA332" s="71">
        <v>44963</v>
      </c>
      <c r="AB332" s="71">
        <v>44979</v>
      </c>
      <c r="AC332" s="71"/>
      <c r="AD332" s="72">
        <v>225000</v>
      </c>
      <c r="AE332" s="72">
        <v>0</v>
      </c>
      <c r="AF332" s="72">
        <v>0</v>
      </c>
      <c r="AG332" s="72">
        <v>0</v>
      </c>
      <c r="AH332" s="72">
        <v>0</v>
      </c>
      <c r="AI332" s="72">
        <v>225000</v>
      </c>
    </row>
    <row r="333" spans="1:35" s="77" customFormat="1" x14ac:dyDescent="0.15">
      <c r="A333" s="69">
        <v>900242742</v>
      </c>
      <c r="B333" s="69" t="s">
        <v>19</v>
      </c>
      <c r="C333" s="70" t="s">
        <v>14</v>
      </c>
      <c r="D333" s="70">
        <v>197523</v>
      </c>
      <c r="E333" s="70" t="str">
        <f t="shared" si="13"/>
        <v>FS197523</v>
      </c>
      <c r="F333" s="70" t="str">
        <f t="shared" si="14"/>
        <v>900242742_FS197523</v>
      </c>
      <c r="G333" s="71">
        <v>44789.363194444442</v>
      </c>
      <c r="H333" s="71">
        <v>44823</v>
      </c>
      <c r="I333" s="72">
        <v>217330</v>
      </c>
      <c r="J333" s="72">
        <v>217330</v>
      </c>
      <c r="K333" s="73" t="s">
        <v>21</v>
      </c>
      <c r="L333" s="74" t="s">
        <v>43</v>
      </c>
      <c r="M333" s="74" t="str">
        <f>+VLOOKUP(E333,'[1]FACT ACUERDO DE PAGO FABILU'!$F:$O,9,0)</f>
        <v>Factura pendiente en programacion de pago</v>
      </c>
      <c r="N333" s="74" t="s">
        <v>45</v>
      </c>
      <c r="O333" s="74" t="s">
        <v>43</v>
      </c>
      <c r="P333" s="75">
        <v>212983</v>
      </c>
      <c r="Q333" s="70">
        <v>1222314734</v>
      </c>
      <c r="R333" s="70"/>
      <c r="S333" s="70"/>
      <c r="T333" s="70">
        <v>0</v>
      </c>
      <c r="U333" s="72">
        <v>0</v>
      </c>
      <c r="V333" s="76">
        <v>0</v>
      </c>
      <c r="W333" s="70"/>
      <c r="X333" s="71"/>
      <c r="Y333" s="72">
        <v>0</v>
      </c>
      <c r="Z333" s="70" t="s">
        <v>57</v>
      </c>
      <c r="AA333" s="71">
        <v>44789</v>
      </c>
      <c r="AB333" s="71">
        <v>44823</v>
      </c>
      <c r="AC333" s="71"/>
      <c r="AD333" s="72">
        <v>217330</v>
      </c>
      <c r="AE333" s="72">
        <v>0</v>
      </c>
      <c r="AF333" s="72">
        <v>0</v>
      </c>
      <c r="AG333" s="72">
        <v>0</v>
      </c>
      <c r="AH333" s="72">
        <v>0</v>
      </c>
      <c r="AI333" s="72">
        <v>217330</v>
      </c>
    </row>
    <row r="334" spans="1:35" s="77" customFormat="1" x14ac:dyDescent="0.15">
      <c r="A334" s="69">
        <v>900242742</v>
      </c>
      <c r="B334" s="69" t="s">
        <v>19</v>
      </c>
      <c r="C334" s="70" t="s">
        <v>14</v>
      </c>
      <c r="D334" s="70">
        <v>46964</v>
      </c>
      <c r="E334" s="70" t="str">
        <f t="shared" si="13"/>
        <v>FS46964</v>
      </c>
      <c r="F334" s="70" t="str">
        <f t="shared" si="14"/>
        <v>900242742_FS46964</v>
      </c>
      <c r="G334" s="71">
        <v>44130.635416666664</v>
      </c>
      <c r="H334" s="71">
        <v>44142</v>
      </c>
      <c r="I334" s="72">
        <v>217000</v>
      </c>
      <c r="J334" s="72">
        <v>217000</v>
      </c>
      <c r="K334" s="73" t="s">
        <v>17</v>
      </c>
      <c r="L334" s="74" t="s">
        <v>43</v>
      </c>
      <c r="M334" s="74" t="str">
        <f>+VLOOKUP(E334,'[1]FACT ACUERDO DE PAGO FABILU'!$F:$O,9,0)</f>
        <v>Factura pendiente en programacion de pago</v>
      </c>
      <c r="N334" s="74" t="s">
        <v>45</v>
      </c>
      <c r="O334" s="74" t="s">
        <v>43</v>
      </c>
      <c r="P334" s="75">
        <v>212660</v>
      </c>
      <c r="Q334" s="70">
        <v>1911119061</v>
      </c>
      <c r="R334" s="70"/>
      <c r="S334" s="70"/>
      <c r="T334" s="70">
        <v>0</v>
      </c>
      <c r="U334" s="72">
        <v>0</v>
      </c>
      <c r="V334" s="76">
        <v>0</v>
      </c>
      <c r="W334" s="70"/>
      <c r="X334" s="71"/>
      <c r="Y334" s="72">
        <v>0</v>
      </c>
      <c r="Z334" s="70" t="s">
        <v>57</v>
      </c>
      <c r="AA334" s="71">
        <v>44130</v>
      </c>
      <c r="AB334" s="71">
        <v>44141</v>
      </c>
      <c r="AC334" s="71"/>
      <c r="AD334" s="72">
        <v>217000</v>
      </c>
      <c r="AE334" s="72">
        <v>0</v>
      </c>
      <c r="AF334" s="72">
        <v>0</v>
      </c>
      <c r="AG334" s="72">
        <v>0</v>
      </c>
      <c r="AH334" s="72">
        <v>0</v>
      </c>
      <c r="AI334" s="72">
        <v>217000</v>
      </c>
    </row>
    <row r="335" spans="1:35" s="77" customFormat="1" x14ac:dyDescent="0.15">
      <c r="A335" s="69">
        <v>900242742</v>
      </c>
      <c r="B335" s="69" t="s">
        <v>19</v>
      </c>
      <c r="C335" s="70" t="s">
        <v>14</v>
      </c>
      <c r="D335" s="70">
        <v>196832</v>
      </c>
      <c r="E335" s="70" t="str">
        <f t="shared" si="13"/>
        <v>FS196832</v>
      </c>
      <c r="F335" s="70" t="str">
        <f t="shared" si="14"/>
        <v>900242742_FS196832</v>
      </c>
      <c r="G335" s="71">
        <v>44784.459722222222</v>
      </c>
      <c r="H335" s="71">
        <v>44786</v>
      </c>
      <c r="I335" s="72">
        <v>216994</v>
      </c>
      <c r="J335" s="72">
        <v>216994</v>
      </c>
      <c r="K335" s="73" t="s">
        <v>17</v>
      </c>
      <c r="L335" s="74" t="s">
        <v>43</v>
      </c>
      <c r="M335" s="74" t="str">
        <f>+VLOOKUP(E335,'[1]FACT ACUERDO DE PAGO FABILU'!$F:$O,9,0)</f>
        <v>Factura pendiente en programacion de pago</v>
      </c>
      <c r="N335" s="74" t="s">
        <v>45</v>
      </c>
      <c r="O335" s="74" t="s">
        <v>43</v>
      </c>
      <c r="P335" s="75">
        <v>212654</v>
      </c>
      <c r="Q335" s="70">
        <v>1222314727</v>
      </c>
      <c r="R335" s="70"/>
      <c r="S335" s="70"/>
      <c r="T335" s="70">
        <v>0</v>
      </c>
      <c r="U335" s="72">
        <v>0</v>
      </c>
      <c r="V335" s="76">
        <v>0</v>
      </c>
      <c r="W335" s="70"/>
      <c r="X335" s="71"/>
      <c r="Y335" s="72">
        <v>0</v>
      </c>
      <c r="Z335" s="70" t="s">
        <v>57</v>
      </c>
      <c r="AA335" s="71">
        <v>44784</v>
      </c>
      <c r="AB335" s="71">
        <v>44786</v>
      </c>
      <c r="AC335" s="71"/>
      <c r="AD335" s="72">
        <v>216994</v>
      </c>
      <c r="AE335" s="72">
        <v>0</v>
      </c>
      <c r="AF335" s="72">
        <v>0</v>
      </c>
      <c r="AG335" s="72">
        <v>0</v>
      </c>
      <c r="AH335" s="72">
        <v>0</v>
      </c>
      <c r="AI335" s="72">
        <v>216994</v>
      </c>
    </row>
    <row r="336" spans="1:35" s="77" customFormat="1" x14ac:dyDescent="0.15">
      <c r="A336" s="69">
        <v>900242742</v>
      </c>
      <c r="B336" s="69" t="s">
        <v>19</v>
      </c>
      <c r="C336" s="70" t="s">
        <v>14</v>
      </c>
      <c r="D336" s="70">
        <v>205087</v>
      </c>
      <c r="E336" s="70" t="str">
        <f t="shared" si="13"/>
        <v>FS205087</v>
      </c>
      <c r="F336" s="70" t="str">
        <f t="shared" si="14"/>
        <v>900242742_FS205087</v>
      </c>
      <c r="G336" s="71">
        <v>44820.503472222219</v>
      </c>
      <c r="H336" s="71">
        <v>44841</v>
      </c>
      <c r="I336" s="72">
        <v>216994</v>
      </c>
      <c r="J336" s="72">
        <v>216994</v>
      </c>
      <c r="K336" s="73" t="s">
        <v>17</v>
      </c>
      <c r="L336" s="74" t="s">
        <v>43</v>
      </c>
      <c r="M336" s="74" t="str">
        <f>+VLOOKUP(E336,'[1]FACT ACUERDO DE PAGO FABILU'!$F:$O,9,0)</f>
        <v>Factura pendiente en programacion de pago</v>
      </c>
      <c r="N336" s="74" t="s">
        <v>45</v>
      </c>
      <c r="O336" s="74" t="s">
        <v>43</v>
      </c>
      <c r="P336" s="75">
        <v>212654</v>
      </c>
      <c r="Q336" s="70">
        <v>1222314738</v>
      </c>
      <c r="R336" s="70"/>
      <c r="S336" s="70"/>
      <c r="T336" s="70">
        <v>0</v>
      </c>
      <c r="U336" s="72">
        <v>0</v>
      </c>
      <c r="V336" s="76">
        <v>0</v>
      </c>
      <c r="W336" s="70"/>
      <c r="X336" s="71"/>
      <c r="Y336" s="72">
        <v>0</v>
      </c>
      <c r="Z336" s="70" t="s">
        <v>57</v>
      </c>
      <c r="AA336" s="71">
        <v>44820</v>
      </c>
      <c r="AB336" s="71">
        <v>44841</v>
      </c>
      <c r="AC336" s="71"/>
      <c r="AD336" s="72">
        <v>216994</v>
      </c>
      <c r="AE336" s="72">
        <v>0</v>
      </c>
      <c r="AF336" s="72">
        <v>0</v>
      </c>
      <c r="AG336" s="72">
        <v>0</v>
      </c>
      <c r="AH336" s="72">
        <v>0</v>
      </c>
      <c r="AI336" s="72">
        <v>216994</v>
      </c>
    </row>
    <row r="337" spans="1:35" s="77" customFormat="1" x14ac:dyDescent="0.15">
      <c r="A337" s="69">
        <v>900242742</v>
      </c>
      <c r="B337" s="69" t="s">
        <v>19</v>
      </c>
      <c r="C337" s="70" t="s">
        <v>14</v>
      </c>
      <c r="D337" s="70">
        <v>202964</v>
      </c>
      <c r="E337" s="70" t="str">
        <f t="shared" si="13"/>
        <v>FS202964</v>
      </c>
      <c r="F337" s="70" t="str">
        <f t="shared" si="14"/>
        <v>900242742_FS202964</v>
      </c>
      <c r="G337" s="71">
        <v>44812.361111111109</v>
      </c>
      <c r="H337" s="71">
        <v>44821</v>
      </c>
      <c r="I337" s="72">
        <v>216994</v>
      </c>
      <c r="J337" s="72">
        <v>216994</v>
      </c>
      <c r="K337" s="73" t="s">
        <v>17</v>
      </c>
      <c r="L337" s="74" t="s">
        <v>43</v>
      </c>
      <c r="M337" s="74" t="str">
        <f>+VLOOKUP(E337,'[1]FACT ACUERDO DE PAGO FABILU'!$F:$O,9,0)</f>
        <v>Factura pendiente en programacion de pago</v>
      </c>
      <c r="N337" s="74" t="s">
        <v>45</v>
      </c>
      <c r="O337" s="74" t="s">
        <v>43</v>
      </c>
      <c r="P337" s="75">
        <v>212654</v>
      </c>
      <c r="Q337" s="70">
        <v>1222314730</v>
      </c>
      <c r="R337" s="70"/>
      <c r="S337" s="70"/>
      <c r="T337" s="70">
        <v>0</v>
      </c>
      <c r="U337" s="72">
        <v>0</v>
      </c>
      <c r="V337" s="76">
        <v>0</v>
      </c>
      <c r="W337" s="70"/>
      <c r="X337" s="71"/>
      <c r="Y337" s="72">
        <v>0</v>
      </c>
      <c r="Z337" s="70" t="s">
        <v>57</v>
      </c>
      <c r="AA337" s="71">
        <v>44812</v>
      </c>
      <c r="AB337" s="71">
        <v>44821</v>
      </c>
      <c r="AC337" s="71"/>
      <c r="AD337" s="72">
        <v>216994</v>
      </c>
      <c r="AE337" s="72">
        <v>0</v>
      </c>
      <c r="AF337" s="72">
        <v>0</v>
      </c>
      <c r="AG337" s="72">
        <v>0</v>
      </c>
      <c r="AH337" s="72">
        <v>0</v>
      </c>
      <c r="AI337" s="72">
        <v>216994</v>
      </c>
    </row>
    <row r="338" spans="1:35" s="77" customFormat="1" x14ac:dyDescent="0.15">
      <c r="A338" s="69">
        <v>900242742</v>
      </c>
      <c r="B338" s="69" t="s">
        <v>19</v>
      </c>
      <c r="C338" s="70" t="s">
        <v>14</v>
      </c>
      <c r="D338" s="70">
        <v>204115</v>
      </c>
      <c r="E338" s="70" t="str">
        <f t="shared" si="13"/>
        <v>FS204115</v>
      </c>
      <c r="F338" s="70" t="str">
        <f t="shared" si="14"/>
        <v>900242742_FS204115</v>
      </c>
      <c r="G338" s="71">
        <v>44817.336805555555</v>
      </c>
      <c r="H338" s="71">
        <v>44823</v>
      </c>
      <c r="I338" s="72">
        <v>216994</v>
      </c>
      <c r="J338" s="72">
        <v>216994</v>
      </c>
      <c r="K338" s="73" t="s">
        <v>17</v>
      </c>
      <c r="L338" s="74" t="s">
        <v>43</v>
      </c>
      <c r="M338" s="74" t="str">
        <f>+VLOOKUP(E338,'[1]FACT ACUERDO DE PAGO FABILU'!$F:$O,9,0)</f>
        <v>Factura pendiente en programacion de pago</v>
      </c>
      <c r="N338" s="74" t="s">
        <v>45</v>
      </c>
      <c r="O338" s="74" t="s">
        <v>43</v>
      </c>
      <c r="P338" s="75">
        <v>212654</v>
      </c>
      <c r="Q338" s="70">
        <v>1222314733</v>
      </c>
      <c r="R338" s="70"/>
      <c r="S338" s="70"/>
      <c r="T338" s="70">
        <v>0</v>
      </c>
      <c r="U338" s="72">
        <v>0</v>
      </c>
      <c r="V338" s="76">
        <v>0</v>
      </c>
      <c r="W338" s="70"/>
      <c r="X338" s="71"/>
      <c r="Y338" s="72">
        <v>0</v>
      </c>
      <c r="Z338" s="70" t="s">
        <v>57</v>
      </c>
      <c r="AA338" s="71">
        <v>44817</v>
      </c>
      <c r="AB338" s="71">
        <v>44823</v>
      </c>
      <c r="AC338" s="71"/>
      <c r="AD338" s="72">
        <v>216994</v>
      </c>
      <c r="AE338" s="72">
        <v>0</v>
      </c>
      <c r="AF338" s="72">
        <v>0</v>
      </c>
      <c r="AG338" s="72">
        <v>0</v>
      </c>
      <c r="AH338" s="72">
        <v>0</v>
      </c>
      <c r="AI338" s="72">
        <v>216994</v>
      </c>
    </row>
    <row r="339" spans="1:35" s="77" customFormat="1" x14ac:dyDescent="0.15">
      <c r="A339" s="69">
        <v>900242742</v>
      </c>
      <c r="B339" s="69" t="s">
        <v>19</v>
      </c>
      <c r="C339" s="70" t="s">
        <v>14</v>
      </c>
      <c r="D339" s="70">
        <v>204130</v>
      </c>
      <c r="E339" s="70" t="str">
        <f t="shared" si="13"/>
        <v>FS204130</v>
      </c>
      <c r="F339" s="70" t="str">
        <f t="shared" si="14"/>
        <v>900242742_FS204130</v>
      </c>
      <c r="G339" s="71">
        <v>44817.347916666666</v>
      </c>
      <c r="H339" s="71">
        <v>44823</v>
      </c>
      <c r="I339" s="72">
        <v>216994</v>
      </c>
      <c r="J339" s="72">
        <v>216994</v>
      </c>
      <c r="K339" s="73" t="s">
        <v>17</v>
      </c>
      <c r="L339" s="74" t="s">
        <v>43</v>
      </c>
      <c r="M339" s="74" t="str">
        <f>+VLOOKUP(E339,'[1]FACT ACUERDO DE PAGO FABILU'!$F:$O,9,0)</f>
        <v>Factura pendiente en programacion de pago</v>
      </c>
      <c r="N339" s="74" t="s">
        <v>45</v>
      </c>
      <c r="O339" s="74" t="s">
        <v>43</v>
      </c>
      <c r="P339" s="75">
        <v>212654</v>
      </c>
      <c r="Q339" s="70">
        <v>1222146221</v>
      </c>
      <c r="R339" s="70"/>
      <c r="S339" s="70"/>
      <c r="T339" s="70">
        <v>0</v>
      </c>
      <c r="U339" s="72">
        <v>0</v>
      </c>
      <c r="V339" s="76">
        <v>0</v>
      </c>
      <c r="W339" s="70"/>
      <c r="X339" s="71"/>
      <c r="Y339" s="72">
        <v>0</v>
      </c>
      <c r="Z339" s="70" t="s">
        <v>57</v>
      </c>
      <c r="AA339" s="71">
        <v>44817</v>
      </c>
      <c r="AB339" s="71">
        <v>44823</v>
      </c>
      <c r="AC339" s="71"/>
      <c r="AD339" s="72">
        <v>216994</v>
      </c>
      <c r="AE339" s="72">
        <v>0</v>
      </c>
      <c r="AF339" s="72">
        <v>0</v>
      </c>
      <c r="AG339" s="72">
        <v>0</v>
      </c>
      <c r="AH339" s="72">
        <v>0</v>
      </c>
      <c r="AI339" s="72">
        <v>216994</v>
      </c>
    </row>
    <row r="340" spans="1:35" s="77" customFormat="1" x14ac:dyDescent="0.15">
      <c r="A340" s="69">
        <v>900242742</v>
      </c>
      <c r="B340" s="69" t="s">
        <v>19</v>
      </c>
      <c r="C340" s="70" t="s">
        <v>14</v>
      </c>
      <c r="D340" s="70">
        <v>204312</v>
      </c>
      <c r="E340" s="70" t="str">
        <f t="shared" si="13"/>
        <v>FS204312</v>
      </c>
      <c r="F340" s="70" t="str">
        <f t="shared" si="14"/>
        <v>900242742_FS204312</v>
      </c>
      <c r="G340" s="71">
        <v>44817.602777777778</v>
      </c>
      <c r="H340" s="71">
        <v>44823</v>
      </c>
      <c r="I340" s="72">
        <v>216994</v>
      </c>
      <c r="J340" s="72">
        <v>216994</v>
      </c>
      <c r="K340" s="73" t="s">
        <v>17</v>
      </c>
      <c r="L340" s="74" t="s">
        <v>43</v>
      </c>
      <c r="M340" s="74" t="str">
        <f>+VLOOKUP(E340,'[1]FACT ACUERDO DE PAGO FABILU'!$F:$O,9,0)</f>
        <v>Factura pendiente en programacion de pago</v>
      </c>
      <c r="N340" s="74" t="s">
        <v>45</v>
      </c>
      <c r="O340" s="74" t="s">
        <v>43</v>
      </c>
      <c r="P340" s="75">
        <v>212654</v>
      </c>
      <c r="Q340" s="70">
        <v>1222314732</v>
      </c>
      <c r="R340" s="70"/>
      <c r="S340" s="70"/>
      <c r="T340" s="70">
        <v>0</v>
      </c>
      <c r="U340" s="72">
        <v>0</v>
      </c>
      <c r="V340" s="76">
        <v>0</v>
      </c>
      <c r="W340" s="70"/>
      <c r="X340" s="71"/>
      <c r="Y340" s="72">
        <v>0</v>
      </c>
      <c r="Z340" s="70" t="s">
        <v>57</v>
      </c>
      <c r="AA340" s="71">
        <v>44817</v>
      </c>
      <c r="AB340" s="71">
        <v>44823</v>
      </c>
      <c r="AC340" s="71"/>
      <c r="AD340" s="72">
        <v>216994</v>
      </c>
      <c r="AE340" s="72">
        <v>0</v>
      </c>
      <c r="AF340" s="72">
        <v>0</v>
      </c>
      <c r="AG340" s="72">
        <v>0</v>
      </c>
      <c r="AH340" s="72">
        <v>0</v>
      </c>
      <c r="AI340" s="72">
        <v>216994</v>
      </c>
    </row>
    <row r="341" spans="1:35" s="77" customFormat="1" x14ac:dyDescent="0.15">
      <c r="A341" s="69">
        <v>900242742</v>
      </c>
      <c r="B341" s="69" t="s">
        <v>19</v>
      </c>
      <c r="C341" s="70" t="s">
        <v>14</v>
      </c>
      <c r="D341" s="70">
        <v>205025</v>
      </c>
      <c r="E341" s="70" t="str">
        <f t="shared" si="13"/>
        <v>FS205025</v>
      </c>
      <c r="F341" s="70" t="str">
        <f t="shared" si="14"/>
        <v>900242742_FS205025</v>
      </c>
      <c r="G341" s="71">
        <v>44820.423611111109</v>
      </c>
      <c r="H341" s="71">
        <v>44841</v>
      </c>
      <c r="I341" s="72">
        <v>216994</v>
      </c>
      <c r="J341" s="72">
        <v>216994</v>
      </c>
      <c r="K341" s="73" t="s">
        <v>17</v>
      </c>
      <c r="L341" s="74" t="s">
        <v>43</v>
      </c>
      <c r="M341" s="74" t="str">
        <f>+VLOOKUP(E341,'[1]FACT ACUERDO DE PAGO FABILU'!$F:$O,9,0)</f>
        <v>Factura pendiente en programacion de pago</v>
      </c>
      <c r="N341" s="74" t="s">
        <v>45</v>
      </c>
      <c r="O341" s="74" t="s">
        <v>43</v>
      </c>
      <c r="P341" s="75">
        <v>212654</v>
      </c>
      <c r="Q341" s="70">
        <v>1222314737</v>
      </c>
      <c r="R341" s="70"/>
      <c r="S341" s="70"/>
      <c r="T341" s="70">
        <v>0</v>
      </c>
      <c r="U341" s="72">
        <v>0</v>
      </c>
      <c r="V341" s="76">
        <v>0</v>
      </c>
      <c r="W341" s="70"/>
      <c r="X341" s="71"/>
      <c r="Y341" s="72">
        <v>0</v>
      </c>
      <c r="Z341" s="70" t="s">
        <v>57</v>
      </c>
      <c r="AA341" s="71">
        <v>44820</v>
      </c>
      <c r="AB341" s="71">
        <v>44841</v>
      </c>
      <c r="AC341" s="71"/>
      <c r="AD341" s="72">
        <v>216994</v>
      </c>
      <c r="AE341" s="72">
        <v>0</v>
      </c>
      <c r="AF341" s="72">
        <v>0</v>
      </c>
      <c r="AG341" s="72">
        <v>0</v>
      </c>
      <c r="AH341" s="72">
        <v>0</v>
      </c>
      <c r="AI341" s="72">
        <v>216994</v>
      </c>
    </row>
    <row r="342" spans="1:35" s="77" customFormat="1" x14ac:dyDescent="0.15">
      <c r="A342" s="69">
        <v>900242742</v>
      </c>
      <c r="B342" s="69" t="s">
        <v>19</v>
      </c>
      <c r="C342" s="70" t="s">
        <v>14</v>
      </c>
      <c r="D342" s="70">
        <v>205416</v>
      </c>
      <c r="E342" s="70" t="str">
        <f t="shared" si="13"/>
        <v>FS205416</v>
      </c>
      <c r="F342" s="70" t="str">
        <f t="shared" si="14"/>
        <v>900242742_FS205416</v>
      </c>
      <c r="G342" s="71">
        <v>44823.439583333333</v>
      </c>
      <c r="H342" s="71">
        <v>44841</v>
      </c>
      <c r="I342" s="72">
        <v>216994</v>
      </c>
      <c r="J342" s="72">
        <v>216994</v>
      </c>
      <c r="K342" s="73" t="s">
        <v>17</v>
      </c>
      <c r="L342" s="74" t="s">
        <v>43</v>
      </c>
      <c r="M342" s="74" t="str">
        <f>+VLOOKUP(E342,'[1]FACT ACUERDO DE PAGO FABILU'!$F:$O,9,0)</f>
        <v>Factura pendiente en programacion de pago</v>
      </c>
      <c r="N342" s="74" t="s">
        <v>45</v>
      </c>
      <c r="O342" s="74" t="s">
        <v>43</v>
      </c>
      <c r="P342" s="75">
        <v>212654</v>
      </c>
      <c r="Q342" s="70">
        <v>1222314739</v>
      </c>
      <c r="R342" s="70"/>
      <c r="S342" s="70"/>
      <c r="T342" s="70">
        <v>0</v>
      </c>
      <c r="U342" s="72">
        <v>0</v>
      </c>
      <c r="V342" s="76">
        <v>0</v>
      </c>
      <c r="W342" s="70"/>
      <c r="X342" s="71"/>
      <c r="Y342" s="72">
        <v>0</v>
      </c>
      <c r="Z342" s="70" t="s">
        <v>57</v>
      </c>
      <c r="AA342" s="71">
        <v>44823</v>
      </c>
      <c r="AB342" s="71">
        <v>44841</v>
      </c>
      <c r="AC342" s="71"/>
      <c r="AD342" s="72">
        <v>216994</v>
      </c>
      <c r="AE342" s="72">
        <v>0</v>
      </c>
      <c r="AF342" s="72">
        <v>0</v>
      </c>
      <c r="AG342" s="72">
        <v>0</v>
      </c>
      <c r="AH342" s="72">
        <v>0</v>
      </c>
      <c r="AI342" s="72">
        <v>216994</v>
      </c>
    </row>
    <row r="343" spans="1:35" s="77" customFormat="1" x14ac:dyDescent="0.15">
      <c r="A343" s="69">
        <v>900242742</v>
      </c>
      <c r="B343" s="69" t="s">
        <v>19</v>
      </c>
      <c r="C343" s="70" t="s">
        <v>14</v>
      </c>
      <c r="D343" s="70">
        <v>205529</v>
      </c>
      <c r="E343" s="70" t="str">
        <f t="shared" si="13"/>
        <v>FS205529</v>
      </c>
      <c r="F343" s="70" t="str">
        <f t="shared" si="14"/>
        <v>900242742_FS205529</v>
      </c>
      <c r="G343" s="71">
        <v>44823.592361111114</v>
      </c>
      <c r="H343" s="71">
        <v>44841</v>
      </c>
      <c r="I343" s="72">
        <v>216994</v>
      </c>
      <c r="J343" s="72">
        <v>216994</v>
      </c>
      <c r="K343" s="73" t="s">
        <v>17</v>
      </c>
      <c r="L343" s="74" t="s">
        <v>43</v>
      </c>
      <c r="M343" s="74" t="str">
        <f>+VLOOKUP(E343,'[1]FACT ACUERDO DE PAGO FABILU'!$F:$O,9,0)</f>
        <v>Factura pendiente en programacion de pago</v>
      </c>
      <c r="N343" s="74" t="s">
        <v>45</v>
      </c>
      <c r="O343" s="74" t="s">
        <v>43</v>
      </c>
      <c r="P343" s="75">
        <v>212654</v>
      </c>
      <c r="Q343" s="70">
        <v>1222314740</v>
      </c>
      <c r="R343" s="70"/>
      <c r="S343" s="70"/>
      <c r="T343" s="70">
        <v>0</v>
      </c>
      <c r="U343" s="72">
        <v>0</v>
      </c>
      <c r="V343" s="76">
        <v>0</v>
      </c>
      <c r="W343" s="70"/>
      <c r="X343" s="71"/>
      <c r="Y343" s="72">
        <v>0</v>
      </c>
      <c r="Z343" s="70" t="s">
        <v>57</v>
      </c>
      <c r="AA343" s="71">
        <v>44823</v>
      </c>
      <c r="AB343" s="71">
        <v>44841</v>
      </c>
      <c r="AC343" s="71"/>
      <c r="AD343" s="72">
        <v>216994</v>
      </c>
      <c r="AE343" s="72">
        <v>0</v>
      </c>
      <c r="AF343" s="72">
        <v>0</v>
      </c>
      <c r="AG343" s="72">
        <v>0</v>
      </c>
      <c r="AH343" s="72">
        <v>0</v>
      </c>
      <c r="AI343" s="72">
        <v>216994</v>
      </c>
    </row>
    <row r="344" spans="1:35" s="77" customFormat="1" x14ac:dyDescent="0.15">
      <c r="A344" s="69">
        <v>900242742</v>
      </c>
      <c r="B344" s="69" t="s">
        <v>19</v>
      </c>
      <c r="C344" s="70" t="s">
        <v>14</v>
      </c>
      <c r="D344" s="70">
        <v>219443</v>
      </c>
      <c r="E344" s="70" t="str">
        <f t="shared" si="13"/>
        <v>FS219443</v>
      </c>
      <c r="F344" s="70" t="str">
        <f t="shared" si="14"/>
        <v>900242742_FS219443</v>
      </c>
      <c r="G344" s="71">
        <v>44873.588888888888</v>
      </c>
      <c r="H344" s="71">
        <v>44883</v>
      </c>
      <c r="I344" s="72">
        <v>216994</v>
      </c>
      <c r="J344" s="72">
        <v>216994</v>
      </c>
      <c r="K344" s="73" t="s">
        <v>17</v>
      </c>
      <c r="L344" s="74" t="s">
        <v>43</v>
      </c>
      <c r="M344" s="74" t="str">
        <f>+VLOOKUP(E344,'[1]FACT ACUERDO DE PAGO FABILU'!$F:$O,9,0)</f>
        <v>Factura pendiente en programacion de pago</v>
      </c>
      <c r="N344" s="74" t="s">
        <v>45</v>
      </c>
      <c r="O344" s="74" t="s">
        <v>43</v>
      </c>
      <c r="P344" s="75">
        <v>212654</v>
      </c>
      <c r="Q344" s="70">
        <v>1222314745</v>
      </c>
      <c r="R344" s="70"/>
      <c r="S344" s="70"/>
      <c r="T344" s="70">
        <v>0</v>
      </c>
      <c r="U344" s="72">
        <v>0</v>
      </c>
      <c r="V344" s="76">
        <v>0</v>
      </c>
      <c r="W344" s="70"/>
      <c r="X344" s="71"/>
      <c r="Y344" s="72">
        <v>0</v>
      </c>
      <c r="Z344" s="70" t="s">
        <v>57</v>
      </c>
      <c r="AA344" s="71">
        <v>44873</v>
      </c>
      <c r="AB344" s="71">
        <v>44883</v>
      </c>
      <c r="AC344" s="71"/>
      <c r="AD344" s="72">
        <v>216994</v>
      </c>
      <c r="AE344" s="72">
        <v>0</v>
      </c>
      <c r="AF344" s="72">
        <v>0</v>
      </c>
      <c r="AG344" s="72">
        <v>0</v>
      </c>
      <c r="AH344" s="72">
        <v>0</v>
      </c>
      <c r="AI344" s="72">
        <v>216994</v>
      </c>
    </row>
    <row r="345" spans="1:35" s="77" customFormat="1" x14ac:dyDescent="0.15">
      <c r="A345" s="69">
        <v>900242742</v>
      </c>
      <c r="B345" s="69" t="s">
        <v>19</v>
      </c>
      <c r="C345" s="70" t="s">
        <v>14</v>
      </c>
      <c r="D345" s="70">
        <v>217963</v>
      </c>
      <c r="E345" s="70" t="str">
        <f t="shared" si="13"/>
        <v>FS217963</v>
      </c>
      <c r="F345" s="70" t="str">
        <f t="shared" si="14"/>
        <v>900242742_FS217963</v>
      </c>
      <c r="G345" s="71">
        <v>44867.609722222223</v>
      </c>
      <c r="H345" s="71">
        <v>44883</v>
      </c>
      <c r="I345" s="72">
        <v>216994</v>
      </c>
      <c r="J345" s="72">
        <v>216994</v>
      </c>
      <c r="K345" s="73" t="s">
        <v>17</v>
      </c>
      <c r="L345" s="74" t="s">
        <v>43</v>
      </c>
      <c r="M345" s="74" t="str">
        <f>+VLOOKUP(E345,'[1]FACT ACUERDO DE PAGO FABILU'!$F:$O,9,0)</f>
        <v>Factura pendiente en programacion de pago</v>
      </c>
      <c r="N345" s="74" t="s">
        <v>45</v>
      </c>
      <c r="O345" s="74" t="s">
        <v>43</v>
      </c>
      <c r="P345" s="75">
        <v>212654</v>
      </c>
      <c r="Q345" s="70">
        <v>1222314744</v>
      </c>
      <c r="R345" s="70"/>
      <c r="S345" s="70"/>
      <c r="T345" s="70">
        <v>0</v>
      </c>
      <c r="U345" s="72">
        <v>0</v>
      </c>
      <c r="V345" s="76">
        <v>0</v>
      </c>
      <c r="W345" s="70"/>
      <c r="X345" s="71"/>
      <c r="Y345" s="72">
        <v>0</v>
      </c>
      <c r="Z345" s="70" t="s">
        <v>57</v>
      </c>
      <c r="AA345" s="71">
        <v>44867</v>
      </c>
      <c r="AB345" s="71">
        <v>44883</v>
      </c>
      <c r="AC345" s="71"/>
      <c r="AD345" s="72">
        <v>216994</v>
      </c>
      <c r="AE345" s="72">
        <v>0</v>
      </c>
      <c r="AF345" s="72">
        <v>0</v>
      </c>
      <c r="AG345" s="72">
        <v>0</v>
      </c>
      <c r="AH345" s="72">
        <v>0</v>
      </c>
      <c r="AI345" s="72">
        <v>216994</v>
      </c>
    </row>
    <row r="346" spans="1:35" s="77" customFormat="1" x14ac:dyDescent="0.15">
      <c r="A346" s="69">
        <v>900242742</v>
      </c>
      <c r="B346" s="69" t="s">
        <v>19</v>
      </c>
      <c r="C346" s="70" t="s">
        <v>14</v>
      </c>
      <c r="D346" s="70">
        <v>220482</v>
      </c>
      <c r="E346" s="70" t="str">
        <f t="shared" si="13"/>
        <v>FS220482</v>
      </c>
      <c r="F346" s="70" t="str">
        <f t="shared" si="14"/>
        <v>900242742_FS220482</v>
      </c>
      <c r="G346" s="71">
        <v>44876.601388888892</v>
      </c>
      <c r="H346" s="71">
        <v>44914</v>
      </c>
      <c r="I346" s="72">
        <v>216994</v>
      </c>
      <c r="J346" s="72">
        <v>216994</v>
      </c>
      <c r="K346" s="73" t="s">
        <v>17</v>
      </c>
      <c r="L346" s="74" t="s">
        <v>43</v>
      </c>
      <c r="M346" s="74" t="str">
        <f>+VLOOKUP(E346,'[1]FACT ACUERDO DE PAGO FABILU'!$F:$O,9,0)</f>
        <v>Factura pendiente en programacion de pago</v>
      </c>
      <c r="N346" s="74" t="s">
        <v>45</v>
      </c>
      <c r="O346" s="74" t="s">
        <v>43</v>
      </c>
      <c r="P346" s="75">
        <v>212654</v>
      </c>
      <c r="Q346" s="70">
        <v>1222314751</v>
      </c>
      <c r="R346" s="70"/>
      <c r="S346" s="70"/>
      <c r="T346" s="70">
        <v>0</v>
      </c>
      <c r="U346" s="72">
        <v>0</v>
      </c>
      <c r="V346" s="76">
        <v>0</v>
      </c>
      <c r="W346" s="70"/>
      <c r="X346" s="71"/>
      <c r="Y346" s="72">
        <v>0</v>
      </c>
      <c r="Z346" s="70" t="s">
        <v>57</v>
      </c>
      <c r="AA346" s="71">
        <v>44876</v>
      </c>
      <c r="AB346" s="71">
        <v>44914</v>
      </c>
      <c r="AC346" s="71"/>
      <c r="AD346" s="72">
        <v>216994</v>
      </c>
      <c r="AE346" s="72">
        <v>0</v>
      </c>
      <c r="AF346" s="72">
        <v>0</v>
      </c>
      <c r="AG346" s="72">
        <v>0</v>
      </c>
      <c r="AH346" s="72">
        <v>0</v>
      </c>
      <c r="AI346" s="72">
        <v>216994</v>
      </c>
    </row>
    <row r="347" spans="1:35" s="77" customFormat="1" x14ac:dyDescent="0.15">
      <c r="A347" s="69">
        <v>900242742</v>
      </c>
      <c r="B347" s="69" t="s">
        <v>19</v>
      </c>
      <c r="C347" s="70" t="s">
        <v>14</v>
      </c>
      <c r="D347" s="70">
        <v>217364</v>
      </c>
      <c r="E347" s="70" t="str">
        <f t="shared" si="13"/>
        <v>FS217364</v>
      </c>
      <c r="F347" s="70" t="str">
        <f t="shared" si="14"/>
        <v>900242742_FS217364</v>
      </c>
      <c r="G347" s="71">
        <v>44866.478472222225</v>
      </c>
      <c r="H347" s="71">
        <v>44883</v>
      </c>
      <c r="I347" s="72">
        <v>269900</v>
      </c>
      <c r="J347" s="72">
        <v>194328</v>
      </c>
      <c r="K347" s="73" t="s">
        <v>21</v>
      </c>
      <c r="L347" s="74" t="s">
        <v>43</v>
      </c>
      <c r="M347" s="74" t="str">
        <f>+VLOOKUP(E347,'[1]FACT ACUERDO DE PAGO FABILU'!$F:$O,9,0)</f>
        <v>Factura pendiente en programacion de pago</v>
      </c>
      <c r="N347" s="74" t="s">
        <v>45</v>
      </c>
      <c r="O347" s="74" t="s">
        <v>43</v>
      </c>
      <c r="P347" s="75">
        <v>190441</v>
      </c>
      <c r="Q347" s="70">
        <v>1222314746</v>
      </c>
      <c r="R347" s="70"/>
      <c r="S347" s="70"/>
      <c r="T347" s="70">
        <v>1</v>
      </c>
      <c r="U347" s="72">
        <v>74061</v>
      </c>
      <c r="V347" s="76">
        <v>0</v>
      </c>
      <c r="W347" s="70">
        <v>2201366609</v>
      </c>
      <c r="X347" s="71">
        <v>45009</v>
      </c>
      <c r="Y347" s="72">
        <v>74061</v>
      </c>
      <c r="Z347" s="70" t="s">
        <v>57</v>
      </c>
      <c r="AA347" s="71">
        <v>44866</v>
      </c>
      <c r="AB347" s="71">
        <v>44883</v>
      </c>
      <c r="AC347" s="71"/>
      <c r="AD347" s="72">
        <v>269900</v>
      </c>
      <c r="AE347" s="72">
        <v>0</v>
      </c>
      <c r="AF347" s="72">
        <v>0</v>
      </c>
      <c r="AG347" s="72">
        <v>0</v>
      </c>
      <c r="AH347" s="72">
        <v>0</v>
      </c>
      <c r="AI347" s="72">
        <v>269900</v>
      </c>
    </row>
    <row r="348" spans="1:35" s="77" customFormat="1" x14ac:dyDescent="0.15">
      <c r="A348" s="69">
        <v>900242742</v>
      </c>
      <c r="B348" s="69" t="s">
        <v>19</v>
      </c>
      <c r="C348" s="70" t="s">
        <v>14</v>
      </c>
      <c r="D348" s="70">
        <v>186932</v>
      </c>
      <c r="E348" s="70" t="str">
        <f t="shared" si="13"/>
        <v>FS186932</v>
      </c>
      <c r="F348" s="70" t="str">
        <f t="shared" si="14"/>
        <v>900242742_FS186932</v>
      </c>
      <c r="G348" s="71">
        <v>44735.603472222225</v>
      </c>
      <c r="H348" s="71">
        <v>44764</v>
      </c>
      <c r="I348" s="72">
        <v>191919</v>
      </c>
      <c r="J348" s="72">
        <v>191919</v>
      </c>
      <c r="K348" s="73" t="s">
        <v>21</v>
      </c>
      <c r="L348" s="74" t="s">
        <v>43</v>
      </c>
      <c r="M348" s="74" t="str">
        <f>+VLOOKUP(E348,'[1]FACT ACUERDO DE PAGO FABILU'!$F:$O,9,0)</f>
        <v>Factura pendiente en programacion de pago</v>
      </c>
      <c r="N348" s="74" t="s">
        <v>45</v>
      </c>
      <c r="O348" s="74" t="s">
        <v>43</v>
      </c>
      <c r="P348" s="75">
        <v>188081</v>
      </c>
      <c r="Q348" s="70">
        <v>1222314723</v>
      </c>
      <c r="R348" s="70"/>
      <c r="S348" s="70"/>
      <c r="T348" s="70">
        <v>0</v>
      </c>
      <c r="U348" s="72">
        <v>0</v>
      </c>
      <c r="V348" s="76">
        <v>0</v>
      </c>
      <c r="W348" s="70"/>
      <c r="X348" s="71"/>
      <c r="Y348" s="72">
        <v>0</v>
      </c>
      <c r="Z348" s="70" t="s">
        <v>57</v>
      </c>
      <c r="AA348" s="71">
        <v>44735</v>
      </c>
      <c r="AB348" s="71">
        <v>44764</v>
      </c>
      <c r="AC348" s="71"/>
      <c r="AD348" s="72">
        <v>191919</v>
      </c>
      <c r="AE348" s="72">
        <v>0</v>
      </c>
      <c r="AF348" s="72">
        <v>0</v>
      </c>
      <c r="AG348" s="72">
        <v>0</v>
      </c>
      <c r="AH348" s="72">
        <v>0</v>
      </c>
      <c r="AI348" s="72">
        <v>191919</v>
      </c>
    </row>
    <row r="349" spans="1:35" s="77" customFormat="1" x14ac:dyDescent="0.15">
      <c r="A349" s="69">
        <v>900242742</v>
      </c>
      <c r="B349" s="69" t="s">
        <v>19</v>
      </c>
      <c r="C349" s="70" t="s">
        <v>14</v>
      </c>
      <c r="D349" s="70">
        <v>191646</v>
      </c>
      <c r="E349" s="70" t="str">
        <f t="shared" si="13"/>
        <v>FS191646</v>
      </c>
      <c r="F349" s="70" t="str">
        <f t="shared" si="14"/>
        <v>900242742_FS191646</v>
      </c>
      <c r="G349" s="71">
        <v>44761.4375</v>
      </c>
      <c r="H349" s="71">
        <v>44778</v>
      </c>
      <c r="I349" s="72">
        <v>185700</v>
      </c>
      <c r="J349" s="72">
        <v>185700</v>
      </c>
      <c r="K349" s="73" t="s">
        <v>21</v>
      </c>
      <c r="L349" s="74" t="s">
        <v>43</v>
      </c>
      <c r="M349" s="74" t="str">
        <f>+VLOOKUP(E349,'[1]FACT ACUERDO DE PAGO FABILU'!$F:$O,9,0)</f>
        <v>Factura pendiente en programacion de pago</v>
      </c>
      <c r="N349" s="74" t="s">
        <v>45</v>
      </c>
      <c r="O349" s="74" t="s">
        <v>43</v>
      </c>
      <c r="P349" s="75">
        <v>181986</v>
      </c>
      <c r="Q349" s="70">
        <v>1222314726</v>
      </c>
      <c r="R349" s="70"/>
      <c r="S349" s="70"/>
      <c r="T349" s="70">
        <v>0</v>
      </c>
      <c r="U349" s="72">
        <v>0</v>
      </c>
      <c r="V349" s="76">
        <v>0</v>
      </c>
      <c r="W349" s="70"/>
      <c r="X349" s="71"/>
      <c r="Y349" s="72">
        <v>0</v>
      </c>
      <c r="Z349" s="70" t="s">
        <v>57</v>
      </c>
      <c r="AA349" s="71">
        <v>44761</v>
      </c>
      <c r="AB349" s="71">
        <v>44778</v>
      </c>
      <c r="AC349" s="71"/>
      <c r="AD349" s="72">
        <v>185700</v>
      </c>
      <c r="AE349" s="72">
        <v>0</v>
      </c>
      <c r="AF349" s="72">
        <v>0</v>
      </c>
      <c r="AG349" s="72">
        <v>0</v>
      </c>
      <c r="AH349" s="72">
        <v>0</v>
      </c>
      <c r="AI349" s="72">
        <v>185700</v>
      </c>
    </row>
    <row r="350" spans="1:35" s="77" customFormat="1" x14ac:dyDescent="0.15">
      <c r="A350" s="69">
        <v>900242742</v>
      </c>
      <c r="B350" s="69" t="s">
        <v>19</v>
      </c>
      <c r="C350" s="70" t="s">
        <v>14</v>
      </c>
      <c r="D350" s="70">
        <v>224320</v>
      </c>
      <c r="E350" s="70" t="str">
        <f t="shared" si="13"/>
        <v>FS224320</v>
      </c>
      <c r="F350" s="70" t="str">
        <f t="shared" si="14"/>
        <v>900242742_FS224320</v>
      </c>
      <c r="G350" s="71">
        <v>44890.589583333334</v>
      </c>
      <c r="H350" s="71">
        <v>44921</v>
      </c>
      <c r="I350" s="72">
        <v>168881</v>
      </c>
      <c r="J350" s="72">
        <v>168881</v>
      </c>
      <c r="K350" s="73" t="s">
        <v>21</v>
      </c>
      <c r="L350" s="74" t="s">
        <v>43</v>
      </c>
      <c r="M350" s="74" t="str">
        <f>+VLOOKUP(E350,'[1]FACT ACUERDO DE PAGO FABILU'!$F:$O,9,0)</f>
        <v>Factura pendiente en programacion de pago</v>
      </c>
      <c r="N350" s="74" t="s">
        <v>45</v>
      </c>
      <c r="O350" s="74" t="s">
        <v>43</v>
      </c>
      <c r="P350" s="75">
        <v>165503</v>
      </c>
      <c r="Q350" s="70">
        <v>1222314752</v>
      </c>
      <c r="R350" s="70"/>
      <c r="S350" s="70"/>
      <c r="T350" s="70">
        <v>0</v>
      </c>
      <c r="U350" s="72">
        <v>0</v>
      </c>
      <c r="V350" s="76">
        <v>0</v>
      </c>
      <c r="W350" s="70"/>
      <c r="X350" s="71"/>
      <c r="Y350" s="72">
        <v>0</v>
      </c>
      <c r="Z350" s="70" t="s">
        <v>57</v>
      </c>
      <c r="AA350" s="71">
        <v>44890</v>
      </c>
      <c r="AB350" s="71">
        <v>44915</v>
      </c>
      <c r="AC350" s="71"/>
      <c r="AD350" s="72">
        <v>168881</v>
      </c>
      <c r="AE350" s="72">
        <v>0</v>
      </c>
      <c r="AF350" s="72">
        <v>0</v>
      </c>
      <c r="AG350" s="72">
        <v>0</v>
      </c>
      <c r="AH350" s="72">
        <v>0</v>
      </c>
      <c r="AI350" s="72">
        <v>168881</v>
      </c>
    </row>
    <row r="351" spans="1:35" s="77" customFormat="1" x14ac:dyDescent="0.15">
      <c r="A351" s="69">
        <v>900242742</v>
      </c>
      <c r="B351" s="69" t="s">
        <v>19</v>
      </c>
      <c r="C351" s="70" t="s">
        <v>14</v>
      </c>
      <c r="D351" s="70">
        <v>221427</v>
      </c>
      <c r="E351" s="70" t="str">
        <f t="shared" si="13"/>
        <v>FS221427</v>
      </c>
      <c r="F351" s="70" t="str">
        <f t="shared" si="14"/>
        <v>900242742_FS221427</v>
      </c>
      <c r="G351" s="71">
        <v>44882.324999999997</v>
      </c>
      <c r="H351" s="71">
        <v>44912</v>
      </c>
      <c r="I351" s="72">
        <v>156347</v>
      </c>
      <c r="J351" s="72">
        <v>156347</v>
      </c>
      <c r="K351" s="73" t="s">
        <v>21</v>
      </c>
      <c r="L351" s="74" t="s">
        <v>43</v>
      </c>
      <c r="M351" s="74" t="str">
        <f>+VLOOKUP(E351,'[1]FACT ACUERDO DE PAGO FABILU'!$F:$O,9,0)</f>
        <v>Factura pendiente en programacion de pago</v>
      </c>
      <c r="N351" s="74" t="s">
        <v>45</v>
      </c>
      <c r="O351" s="74" t="s">
        <v>43</v>
      </c>
      <c r="P351" s="75">
        <v>153220</v>
      </c>
      <c r="Q351" s="70">
        <v>1911362762</v>
      </c>
      <c r="R351" s="70"/>
      <c r="S351" s="70"/>
      <c r="T351" s="70">
        <v>0</v>
      </c>
      <c r="U351" s="72">
        <v>0</v>
      </c>
      <c r="V351" s="76">
        <v>0</v>
      </c>
      <c r="W351" s="70"/>
      <c r="X351" s="71"/>
      <c r="Y351" s="72">
        <v>0</v>
      </c>
      <c r="Z351" s="70" t="s">
        <v>57</v>
      </c>
      <c r="AA351" s="71">
        <v>44882</v>
      </c>
      <c r="AB351" s="71">
        <v>44912</v>
      </c>
      <c r="AC351" s="71"/>
      <c r="AD351" s="72">
        <v>156347</v>
      </c>
      <c r="AE351" s="72">
        <v>0</v>
      </c>
      <c r="AF351" s="72">
        <v>0</v>
      </c>
      <c r="AG351" s="72">
        <v>0</v>
      </c>
      <c r="AH351" s="72">
        <v>0</v>
      </c>
      <c r="AI351" s="72">
        <v>156347</v>
      </c>
    </row>
    <row r="352" spans="1:35" s="77" customFormat="1" x14ac:dyDescent="0.15">
      <c r="A352" s="69">
        <v>900242742</v>
      </c>
      <c r="B352" s="69" t="s">
        <v>19</v>
      </c>
      <c r="C352" s="70" t="s">
        <v>14</v>
      </c>
      <c r="D352" s="70">
        <v>181430</v>
      </c>
      <c r="E352" s="70" t="str">
        <f t="shared" si="13"/>
        <v>FS181430</v>
      </c>
      <c r="F352" s="70" t="str">
        <f t="shared" si="14"/>
        <v>900242742_FS181430</v>
      </c>
      <c r="G352" s="71">
        <v>44707.418749999997</v>
      </c>
      <c r="H352" s="71">
        <v>44718</v>
      </c>
      <c r="I352" s="72">
        <v>145700</v>
      </c>
      <c r="J352" s="72">
        <v>145700</v>
      </c>
      <c r="K352" s="73" t="s">
        <v>21</v>
      </c>
      <c r="L352" s="74" t="s">
        <v>43</v>
      </c>
      <c r="M352" s="74" t="str">
        <f>+VLOOKUP(E352,'[1]FACT ACUERDO DE PAGO FABILU'!$F:$O,9,0)</f>
        <v>Factura pendiente en programacion de pago</v>
      </c>
      <c r="N352" s="74" t="s">
        <v>45</v>
      </c>
      <c r="O352" s="74" t="s">
        <v>43</v>
      </c>
      <c r="P352" s="75">
        <v>142786</v>
      </c>
      <c r="Q352" s="70">
        <v>1911362661</v>
      </c>
      <c r="R352" s="70"/>
      <c r="S352" s="70"/>
      <c r="T352" s="70">
        <v>0</v>
      </c>
      <c r="U352" s="72">
        <v>0</v>
      </c>
      <c r="V352" s="76">
        <v>0</v>
      </c>
      <c r="W352" s="70"/>
      <c r="X352" s="71"/>
      <c r="Y352" s="72">
        <v>0</v>
      </c>
      <c r="Z352" s="70" t="s">
        <v>57</v>
      </c>
      <c r="AA352" s="71">
        <v>44707</v>
      </c>
      <c r="AB352" s="71">
        <v>44733</v>
      </c>
      <c r="AC352" s="71"/>
      <c r="AD352" s="72">
        <v>145700</v>
      </c>
      <c r="AE352" s="72">
        <v>0</v>
      </c>
      <c r="AF352" s="72">
        <v>0</v>
      </c>
      <c r="AG352" s="72">
        <v>0</v>
      </c>
      <c r="AH352" s="72">
        <v>0</v>
      </c>
      <c r="AI352" s="72">
        <v>145700</v>
      </c>
    </row>
    <row r="353" spans="1:35" s="77" customFormat="1" x14ac:dyDescent="0.15">
      <c r="A353" s="69">
        <v>900242742</v>
      </c>
      <c r="B353" s="69" t="s">
        <v>19</v>
      </c>
      <c r="C353" s="70" t="s">
        <v>14</v>
      </c>
      <c r="D353" s="70">
        <v>76109</v>
      </c>
      <c r="E353" s="70" t="str">
        <f t="shared" si="13"/>
        <v>FS76109</v>
      </c>
      <c r="F353" s="70" t="str">
        <f t="shared" si="14"/>
        <v>900242742_FS76109</v>
      </c>
      <c r="G353" s="71">
        <v>44242.442361111112</v>
      </c>
      <c r="H353" s="71">
        <v>44264</v>
      </c>
      <c r="I353" s="72">
        <v>140800</v>
      </c>
      <c r="J353" s="72">
        <v>140800</v>
      </c>
      <c r="K353" s="73" t="s">
        <v>21</v>
      </c>
      <c r="L353" s="74" t="s">
        <v>43</v>
      </c>
      <c r="M353" s="74" t="str">
        <f>+VLOOKUP(E353,'[1]FACT ACUERDO DE PAGO FABILU'!$F:$O,9,0)</f>
        <v>Factura pendiente en programacion de pago</v>
      </c>
      <c r="N353" s="74" t="s">
        <v>45</v>
      </c>
      <c r="O353" s="74" t="s">
        <v>43</v>
      </c>
      <c r="P353" s="75">
        <v>137984</v>
      </c>
      <c r="Q353" s="70">
        <v>1911362658</v>
      </c>
      <c r="R353" s="70"/>
      <c r="S353" s="70"/>
      <c r="T353" s="70">
        <v>0</v>
      </c>
      <c r="U353" s="72">
        <v>0</v>
      </c>
      <c r="V353" s="76">
        <v>0</v>
      </c>
      <c r="W353" s="70"/>
      <c r="X353" s="71"/>
      <c r="Y353" s="72">
        <v>0</v>
      </c>
      <c r="Z353" s="70" t="s">
        <v>57</v>
      </c>
      <c r="AA353" s="71">
        <v>44242</v>
      </c>
      <c r="AB353" s="71">
        <v>44264</v>
      </c>
      <c r="AC353" s="71"/>
      <c r="AD353" s="72">
        <v>140800</v>
      </c>
      <c r="AE353" s="72">
        <v>0</v>
      </c>
      <c r="AF353" s="72">
        <v>0</v>
      </c>
      <c r="AG353" s="72">
        <v>0</v>
      </c>
      <c r="AH353" s="72">
        <v>0</v>
      </c>
      <c r="AI353" s="72">
        <v>140800</v>
      </c>
    </row>
    <row r="354" spans="1:35" s="77" customFormat="1" x14ac:dyDescent="0.15">
      <c r="A354" s="69">
        <v>900242742</v>
      </c>
      <c r="B354" s="69" t="s">
        <v>19</v>
      </c>
      <c r="C354" s="70" t="s">
        <v>14</v>
      </c>
      <c r="D354" s="70">
        <v>121398</v>
      </c>
      <c r="E354" s="70" t="str">
        <f t="shared" si="13"/>
        <v>FS121398</v>
      </c>
      <c r="F354" s="70" t="str">
        <f t="shared" si="14"/>
        <v>900242742_FS121398</v>
      </c>
      <c r="G354" s="71">
        <v>44455.670138888891</v>
      </c>
      <c r="H354" s="71">
        <v>44473</v>
      </c>
      <c r="I354" s="72">
        <v>140304</v>
      </c>
      <c r="J354" s="72">
        <v>140304</v>
      </c>
      <c r="K354" s="73" t="s">
        <v>21</v>
      </c>
      <c r="L354" s="74" t="s">
        <v>43</v>
      </c>
      <c r="M354" s="74" t="str">
        <f>+VLOOKUP(E354,'[1]FACT ACUERDO DE PAGO FABILU'!$F:$O,9,0)</f>
        <v>Factura pendiente en programacion de pago</v>
      </c>
      <c r="N354" s="74" t="s">
        <v>45</v>
      </c>
      <c r="O354" s="74" t="s">
        <v>43</v>
      </c>
      <c r="P354" s="75">
        <v>137498</v>
      </c>
      <c r="Q354" s="70">
        <v>1911362736</v>
      </c>
      <c r="R354" s="70"/>
      <c r="S354" s="70"/>
      <c r="T354" s="70">
        <v>0</v>
      </c>
      <c r="U354" s="72">
        <v>0</v>
      </c>
      <c r="V354" s="76">
        <v>0</v>
      </c>
      <c r="W354" s="70"/>
      <c r="X354" s="71"/>
      <c r="Y354" s="72">
        <v>0</v>
      </c>
      <c r="Z354" s="70" t="s">
        <v>57</v>
      </c>
      <c r="AA354" s="71">
        <v>44455</v>
      </c>
      <c r="AB354" s="71">
        <v>44473</v>
      </c>
      <c r="AC354" s="71"/>
      <c r="AD354" s="72">
        <v>140304</v>
      </c>
      <c r="AE354" s="72">
        <v>0</v>
      </c>
      <c r="AF354" s="72">
        <v>0</v>
      </c>
      <c r="AG354" s="72">
        <v>0</v>
      </c>
      <c r="AH354" s="72">
        <v>0</v>
      </c>
      <c r="AI354" s="72">
        <v>140304</v>
      </c>
    </row>
    <row r="355" spans="1:35" s="77" customFormat="1" x14ac:dyDescent="0.15">
      <c r="A355" s="69">
        <v>900242742</v>
      </c>
      <c r="B355" s="69" t="s">
        <v>19</v>
      </c>
      <c r="C355" s="70" t="s">
        <v>14</v>
      </c>
      <c r="D355" s="70">
        <v>231080</v>
      </c>
      <c r="E355" s="70" t="str">
        <f t="shared" si="13"/>
        <v>FS231080</v>
      </c>
      <c r="F355" s="70" t="str">
        <f t="shared" si="14"/>
        <v>900242742_FS231080</v>
      </c>
      <c r="G355" s="71">
        <v>44930.588194444441</v>
      </c>
      <c r="H355" s="71">
        <v>44937</v>
      </c>
      <c r="I355" s="72">
        <v>133849</v>
      </c>
      <c r="J355" s="72">
        <v>133849</v>
      </c>
      <c r="K355" s="73" t="s">
        <v>17</v>
      </c>
      <c r="L355" s="74" t="s">
        <v>43</v>
      </c>
      <c r="M355" s="74" t="e">
        <f>+VLOOKUP(E355,'[1]FACT ACUERDO DE PAGO FABILU'!$F:$O,9,0)</f>
        <v>#N/A</v>
      </c>
      <c r="N355" s="74" t="s">
        <v>44</v>
      </c>
      <c r="O355" s="74" t="s">
        <v>98</v>
      </c>
      <c r="P355" s="75">
        <v>131172</v>
      </c>
      <c r="Q355" s="70">
        <v>1222315123</v>
      </c>
      <c r="R355" s="70"/>
      <c r="S355" s="70"/>
      <c r="T355" s="70">
        <v>0</v>
      </c>
      <c r="U355" s="72">
        <v>0</v>
      </c>
      <c r="V355" s="76">
        <v>0</v>
      </c>
      <c r="W355" s="70"/>
      <c r="X355" s="71"/>
      <c r="Y355" s="72">
        <v>0</v>
      </c>
      <c r="Z355" s="70" t="s">
        <v>57</v>
      </c>
      <c r="AA355" s="71">
        <v>44930</v>
      </c>
      <c r="AB355" s="71">
        <v>44937</v>
      </c>
      <c r="AC355" s="71"/>
      <c r="AD355" s="72">
        <v>133849</v>
      </c>
      <c r="AE355" s="72">
        <v>0</v>
      </c>
      <c r="AF355" s="72">
        <v>0</v>
      </c>
      <c r="AG355" s="72">
        <v>0</v>
      </c>
      <c r="AH355" s="72">
        <v>0</v>
      </c>
      <c r="AI355" s="72">
        <v>133849</v>
      </c>
    </row>
    <row r="356" spans="1:35" s="77" customFormat="1" x14ac:dyDescent="0.15">
      <c r="A356" s="69">
        <v>900242742</v>
      </c>
      <c r="B356" s="69" t="s">
        <v>19</v>
      </c>
      <c r="C356" s="70" t="s">
        <v>14</v>
      </c>
      <c r="D356" s="70">
        <v>231074</v>
      </c>
      <c r="E356" s="70" t="str">
        <f t="shared" si="13"/>
        <v>FS231074</v>
      </c>
      <c r="F356" s="70" t="str">
        <f t="shared" si="14"/>
        <v>900242742_FS231074</v>
      </c>
      <c r="G356" s="71">
        <v>44930.583333333336</v>
      </c>
      <c r="H356" s="71">
        <v>44937</v>
      </c>
      <c r="I356" s="72">
        <v>133849</v>
      </c>
      <c r="J356" s="72">
        <v>133849</v>
      </c>
      <c r="K356" s="73" t="s">
        <v>17</v>
      </c>
      <c r="L356" s="74" t="s">
        <v>43</v>
      </c>
      <c r="M356" s="74" t="e">
        <f>+VLOOKUP(E356,'[1]FACT ACUERDO DE PAGO FABILU'!$F:$O,9,0)</f>
        <v>#N/A</v>
      </c>
      <c r="N356" s="74" t="s">
        <v>44</v>
      </c>
      <c r="O356" s="74" t="s">
        <v>98</v>
      </c>
      <c r="P356" s="75">
        <v>131172</v>
      </c>
      <c r="Q356" s="70">
        <v>1222315122</v>
      </c>
      <c r="R356" s="70"/>
      <c r="S356" s="70"/>
      <c r="T356" s="70">
        <v>0</v>
      </c>
      <c r="U356" s="72">
        <v>0</v>
      </c>
      <c r="V356" s="76">
        <v>0</v>
      </c>
      <c r="W356" s="70"/>
      <c r="X356" s="71"/>
      <c r="Y356" s="72">
        <v>0</v>
      </c>
      <c r="Z356" s="70" t="s">
        <v>57</v>
      </c>
      <c r="AA356" s="71">
        <v>44930</v>
      </c>
      <c r="AB356" s="71">
        <v>44937</v>
      </c>
      <c r="AC356" s="71"/>
      <c r="AD356" s="72">
        <v>133849</v>
      </c>
      <c r="AE356" s="72">
        <v>0</v>
      </c>
      <c r="AF356" s="72">
        <v>0</v>
      </c>
      <c r="AG356" s="72">
        <v>0</v>
      </c>
      <c r="AH356" s="72">
        <v>0</v>
      </c>
      <c r="AI356" s="72">
        <v>133849</v>
      </c>
    </row>
    <row r="357" spans="1:35" s="77" customFormat="1" x14ac:dyDescent="0.15">
      <c r="A357" s="69">
        <v>900242742</v>
      </c>
      <c r="B357" s="69" t="s">
        <v>19</v>
      </c>
      <c r="C357" s="70" t="s">
        <v>14</v>
      </c>
      <c r="D357" s="70">
        <v>244548</v>
      </c>
      <c r="E357" s="70" t="str">
        <f t="shared" si="13"/>
        <v>FS244548</v>
      </c>
      <c r="F357" s="70" t="str">
        <f t="shared" si="14"/>
        <v>900242742_FS244548</v>
      </c>
      <c r="G357" s="71">
        <v>44979.375694444447</v>
      </c>
      <c r="H357" s="71">
        <v>45002</v>
      </c>
      <c r="I357" s="72">
        <v>133849</v>
      </c>
      <c r="J357" s="72">
        <v>133849</v>
      </c>
      <c r="K357" s="73" t="s">
        <v>17</v>
      </c>
      <c r="L357" s="74" t="s">
        <v>43</v>
      </c>
      <c r="M357" s="74" t="e">
        <f>+VLOOKUP(E357,'[1]FACT ACUERDO DE PAGO FABILU'!$F:$O,9,0)</f>
        <v>#N/A</v>
      </c>
      <c r="N357" s="74" t="s">
        <v>44</v>
      </c>
      <c r="O357" s="74" t="s">
        <v>98</v>
      </c>
      <c r="P357" s="75">
        <v>131172</v>
      </c>
      <c r="Q357" s="70">
        <v>1222315966</v>
      </c>
      <c r="R357" s="70"/>
      <c r="S357" s="70"/>
      <c r="T357" s="70">
        <v>0</v>
      </c>
      <c r="U357" s="72">
        <v>0</v>
      </c>
      <c r="V357" s="76">
        <v>0</v>
      </c>
      <c r="W357" s="70"/>
      <c r="X357" s="71"/>
      <c r="Y357" s="72">
        <v>0</v>
      </c>
      <c r="Z357" s="70" t="s">
        <v>57</v>
      </c>
      <c r="AA357" s="71">
        <v>44979</v>
      </c>
      <c r="AB357" s="71">
        <v>45002</v>
      </c>
      <c r="AC357" s="71"/>
      <c r="AD357" s="72">
        <v>133849</v>
      </c>
      <c r="AE357" s="72">
        <v>0</v>
      </c>
      <c r="AF357" s="72">
        <v>0</v>
      </c>
      <c r="AG357" s="72">
        <v>0</v>
      </c>
      <c r="AH357" s="72">
        <v>0</v>
      </c>
      <c r="AI357" s="72">
        <v>133849</v>
      </c>
    </row>
    <row r="358" spans="1:35" s="77" customFormat="1" x14ac:dyDescent="0.15">
      <c r="A358" s="69">
        <v>900242742</v>
      </c>
      <c r="B358" s="69" t="s">
        <v>19</v>
      </c>
      <c r="C358" s="70" t="s">
        <v>14</v>
      </c>
      <c r="D358" s="70">
        <v>244530</v>
      </c>
      <c r="E358" s="70" t="str">
        <f t="shared" si="13"/>
        <v>FS244530</v>
      </c>
      <c r="F358" s="70" t="str">
        <f t="shared" si="14"/>
        <v>900242742_FS244530</v>
      </c>
      <c r="G358" s="71">
        <v>44979.341666666667</v>
      </c>
      <c r="H358" s="71">
        <v>45002</v>
      </c>
      <c r="I358" s="72">
        <v>133849</v>
      </c>
      <c r="J358" s="72">
        <v>133849</v>
      </c>
      <c r="K358" s="73" t="s">
        <v>17</v>
      </c>
      <c r="L358" s="74" t="s">
        <v>43</v>
      </c>
      <c r="M358" s="74" t="e">
        <f>+VLOOKUP(E358,'[1]FACT ACUERDO DE PAGO FABILU'!$F:$O,9,0)</f>
        <v>#N/A</v>
      </c>
      <c r="N358" s="74" t="s">
        <v>44</v>
      </c>
      <c r="O358" s="74" t="s">
        <v>98</v>
      </c>
      <c r="P358" s="75">
        <v>131172</v>
      </c>
      <c r="Q358" s="70">
        <v>1222315964</v>
      </c>
      <c r="R358" s="70"/>
      <c r="S358" s="70"/>
      <c r="T358" s="70">
        <v>0</v>
      </c>
      <c r="U358" s="72">
        <v>0</v>
      </c>
      <c r="V358" s="76">
        <v>0</v>
      </c>
      <c r="W358" s="70"/>
      <c r="X358" s="71"/>
      <c r="Y358" s="72">
        <v>0</v>
      </c>
      <c r="Z358" s="70" t="s">
        <v>57</v>
      </c>
      <c r="AA358" s="71">
        <v>44979</v>
      </c>
      <c r="AB358" s="71">
        <v>45002</v>
      </c>
      <c r="AC358" s="71"/>
      <c r="AD358" s="72">
        <v>133849</v>
      </c>
      <c r="AE358" s="72">
        <v>0</v>
      </c>
      <c r="AF358" s="72">
        <v>0</v>
      </c>
      <c r="AG358" s="72">
        <v>0</v>
      </c>
      <c r="AH358" s="72">
        <v>0</v>
      </c>
      <c r="AI358" s="72">
        <v>133849</v>
      </c>
    </row>
    <row r="359" spans="1:35" s="77" customFormat="1" x14ac:dyDescent="0.15">
      <c r="A359" s="69">
        <v>900242742</v>
      </c>
      <c r="B359" s="69" t="s">
        <v>19</v>
      </c>
      <c r="C359" s="70" t="s">
        <v>14</v>
      </c>
      <c r="D359" s="70">
        <v>244544</v>
      </c>
      <c r="E359" s="70" t="str">
        <f t="shared" si="13"/>
        <v>FS244544</v>
      </c>
      <c r="F359" s="70" t="str">
        <f t="shared" si="14"/>
        <v>900242742_FS244544</v>
      </c>
      <c r="G359" s="71">
        <v>44979.367361111108</v>
      </c>
      <c r="H359" s="71">
        <v>45002</v>
      </c>
      <c r="I359" s="72">
        <v>133849</v>
      </c>
      <c r="J359" s="72">
        <v>133849</v>
      </c>
      <c r="K359" s="73" t="s">
        <v>17</v>
      </c>
      <c r="L359" s="74" t="s">
        <v>43</v>
      </c>
      <c r="M359" s="74" t="e">
        <f>+VLOOKUP(E359,'[1]FACT ACUERDO DE PAGO FABILU'!$F:$O,9,0)</f>
        <v>#N/A</v>
      </c>
      <c r="N359" s="74" t="s">
        <v>44</v>
      </c>
      <c r="O359" s="74" t="s">
        <v>98</v>
      </c>
      <c r="P359" s="75">
        <v>131172</v>
      </c>
      <c r="Q359" s="70">
        <v>1222315965</v>
      </c>
      <c r="R359" s="70"/>
      <c r="S359" s="70"/>
      <c r="T359" s="70">
        <v>0</v>
      </c>
      <c r="U359" s="72">
        <v>0</v>
      </c>
      <c r="V359" s="76">
        <v>0</v>
      </c>
      <c r="W359" s="70"/>
      <c r="X359" s="71"/>
      <c r="Y359" s="72">
        <v>0</v>
      </c>
      <c r="Z359" s="70" t="s">
        <v>57</v>
      </c>
      <c r="AA359" s="71">
        <v>44979</v>
      </c>
      <c r="AB359" s="71">
        <v>45002</v>
      </c>
      <c r="AC359" s="71"/>
      <c r="AD359" s="72">
        <v>133849</v>
      </c>
      <c r="AE359" s="72">
        <v>0</v>
      </c>
      <c r="AF359" s="72">
        <v>0</v>
      </c>
      <c r="AG359" s="72">
        <v>0</v>
      </c>
      <c r="AH359" s="72">
        <v>0</v>
      </c>
      <c r="AI359" s="72">
        <v>133849</v>
      </c>
    </row>
    <row r="360" spans="1:35" s="77" customFormat="1" x14ac:dyDescent="0.15">
      <c r="A360" s="69">
        <v>900242742</v>
      </c>
      <c r="B360" s="69" t="s">
        <v>19</v>
      </c>
      <c r="C360" s="70" t="s">
        <v>14</v>
      </c>
      <c r="D360" s="70">
        <v>228940</v>
      </c>
      <c r="E360" s="70" t="str">
        <f t="shared" si="13"/>
        <v>FS228940</v>
      </c>
      <c r="F360" s="70" t="str">
        <f t="shared" si="14"/>
        <v>900242742_FS228940</v>
      </c>
      <c r="G360" s="71">
        <v>44908.597222222219</v>
      </c>
      <c r="H360" s="71">
        <v>44931</v>
      </c>
      <c r="I360" s="72">
        <v>133849</v>
      </c>
      <c r="J360" s="72">
        <v>133849</v>
      </c>
      <c r="K360" s="73" t="s">
        <v>17</v>
      </c>
      <c r="L360" s="74" t="s">
        <v>43</v>
      </c>
      <c r="M360" s="74" t="e">
        <f>+VLOOKUP(E360,'[1]FACT ACUERDO DE PAGO FABILU'!$F:$O,9,0)</f>
        <v>#N/A</v>
      </c>
      <c r="N360" s="74" t="s">
        <v>44</v>
      </c>
      <c r="O360" s="74" t="s">
        <v>98</v>
      </c>
      <c r="P360" s="75">
        <v>131172</v>
      </c>
      <c r="Q360" s="70">
        <v>1222314933</v>
      </c>
      <c r="R360" s="70"/>
      <c r="S360" s="70"/>
      <c r="T360" s="70">
        <v>0</v>
      </c>
      <c r="U360" s="72">
        <v>0</v>
      </c>
      <c r="V360" s="76">
        <v>0</v>
      </c>
      <c r="W360" s="70"/>
      <c r="X360" s="71"/>
      <c r="Y360" s="72">
        <v>0</v>
      </c>
      <c r="Z360" s="70" t="s">
        <v>57</v>
      </c>
      <c r="AA360" s="71">
        <v>44908</v>
      </c>
      <c r="AB360" s="71">
        <v>44931</v>
      </c>
      <c r="AC360" s="71"/>
      <c r="AD360" s="72">
        <v>133849</v>
      </c>
      <c r="AE360" s="72">
        <v>0</v>
      </c>
      <c r="AF360" s="72">
        <v>0</v>
      </c>
      <c r="AG360" s="72">
        <v>0</v>
      </c>
      <c r="AH360" s="72">
        <v>0</v>
      </c>
      <c r="AI360" s="72">
        <v>133849</v>
      </c>
    </row>
    <row r="361" spans="1:35" s="77" customFormat="1" x14ac:dyDescent="0.15">
      <c r="A361" s="69">
        <v>900242742</v>
      </c>
      <c r="B361" s="69" t="s">
        <v>19</v>
      </c>
      <c r="C361" s="70" t="s">
        <v>14</v>
      </c>
      <c r="D361" s="70">
        <v>236223</v>
      </c>
      <c r="E361" s="70" t="str">
        <f t="shared" si="13"/>
        <v>FS236223</v>
      </c>
      <c r="F361" s="70" t="str">
        <f t="shared" si="14"/>
        <v>900242742_FS236223</v>
      </c>
      <c r="G361" s="71">
        <v>44949.429166666669</v>
      </c>
      <c r="H361" s="71">
        <v>44979</v>
      </c>
      <c r="I361" s="72">
        <v>133849</v>
      </c>
      <c r="J361" s="72">
        <v>133849</v>
      </c>
      <c r="K361" s="73" t="s">
        <v>17</v>
      </c>
      <c r="L361" s="74" t="s">
        <v>43</v>
      </c>
      <c r="M361" s="74" t="e">
        <f>+VLOOKUP(E361,'[1]FACT ACUERDO DE PAGO FABILU'!$F:$O,9,0)</f>
        <v>#N/A</v>
      </c>
      <c r="N361" s="74" t="s">
        <v>44</v>
      </c>
      <c r="O361" s="74" t="s">
        <v>98</v>
      </c>
      <c r="P361" s="75">
        <v>131172</v>
      </c>
      <c r="Q361" s="70">
        <v>1222315539</v>
      </c>
      <c r="R361" s="70"/>
      <c r="S361" s="70"/>
      <c r="T361" s="70">
        <v>0</v>
      </c>
      <c r="U361" s="72">
        <v>0</v>
      </c>
      <c r="V361" s="76">
        <v>0</v>
      </c>
      <c r="W361" s="70"/>
      <c r="X361" s="71"/>
      <c r="Y361" s="72">
        <v>0</v>
      </c>
      <c r="Z361" s="70" t="s">
        <v>57</v>
      </c>
      <c r="AA361" s="71">
        <v>44949</v>
      </c>
      <c r="AB361" s="71">
        <v>44979</v>
      </c>
      <c r="AC361" s="71"/>
      <c r="AD361" s="72">
        <v>133849</v>
      </c>
      <c r="AE361" s="72">
        <v>0</v>
      </c>
      <c r="AF361" s="72">
        <v>0</v>
      </c>
      <c r="AG361" s="72">
        <v>0</v>
      </c>
      <c r="AH361" s="72">
        <v>0</v>
      </c>
      <c r="AI361" s="72">
        <v>133849</v>
      </c>
    </row>
    <row r="362" spans="1:35" s="77" customFormat="1" x14ac:dyDescent="0.15">
      <c r="A362" s="69">
        <v>900242742</v>
      </c>
      <c r="B362" s="69" t="s">
        <v>19</v>
      </c>
      <c r="C362" s="70" t="s">
        <v>14</v>
      </c>
      <c r="D362" s="70">
        <v>236236</v>
      </c>
      <c r="E362" s="70" t="str">
        <f t="shared" si="13"/>
        <v>FS236236</v>
      </c>
      <c r="F362" s="70" t="str">
        <f t="shared" si="14"/>
        <v>900242742_FS236236</v>
      </c>
      <c r="G362" s="71">
        <v>44949.445138888892</v>
      </c>
      <c r="H362" s="71">
        <v>44979</v>
      </c>
      <c r="I362" s="72">
        <v>133849</v>
      </c>
      <c r="J362" s="72">
        <v>133849</v>
      </c>
      <c r="K362" s="73" t="s">
        <v>17</v>
      </c>
      <c r="L362" s="74" t="s">
        <v>43</v>
      </c>
      <c r="M362" s="74" t="e">
        <f>+VLOOKUP(E362,'[1]FACT ACUERDO DE PAGO FABILU'!$F:$O,9,0)</f>
        <v>#N/A</v>
      </c>
      <c r="N362" s="74" t="s">
        <v>44</v>
      </c>
      <c r="O362" s="74" t="s">
        <v>98</v>
      </c>
      <c r="P362" s="75">
        <v>131172</v>
      </c>
      <c r="Q362" s="70">
        <v>1222315540</v>
      </c>
      <c r="R362" s="70"/>
      <c r="S362" s="70"/>
      <c r="T362" s="70">
        <v>0</v>
      </c>
      <c r="U362" s="72">
        <v>0</v>
      </c>
      <c r="V362" s="76">
        <v>0</v>
      </c>
      <c r="W362" s="70"/>
      <c r="X362" s="71"/>
      <c r="Y362" s="72">
        <v>0</v>
      </c>
      <c r="Z362" s="70" t="s">
        <v>57</v>
      </c>
      <c r="AA362" s="71">
        <v>44949</v>
      </c>
      <c r="AB362" s="71">
        <v>44979</v>
      </c>
      <c r="AC362" s="71"/>
      <c r="AD362" s="72">
        <v>133849</v>
      </c>
      <c r="AE362" s="72">
        <v>0</v>
      </c>
      <c r="AF362" s="72">
        <v>0</v>
      </c>
      <c r="AG362" s="72">
        <v>0</v>
      </c>
      <c r="AH362" s="72">
        <v>0</v>
      </c>
      <c r="AI362" s="72">
        <v>133849</v>
      </c>
    </row>
    <row r="363" spans="1:35" s="77" customFormat="1" x14ac:dyDescent="0.15">
      <c r="A363" s="69">
        <v>900242742</v>
      </c>
      <c r="B363" s="69" t="s">
        <v>19</v>
      </c>
      <c r="C363" s="70" t="s">
        <v>14</v>
      </c>
      <c r="D363" s="70">
        <v>240164</v>
      </c>
      <c r="E363" s="70" t="str">
        <f t="shared" si="13"/>
        <v>FS240164</v>
      </c>
      <c r="F363" s="70" t="str">
        <f t="shared" si="14"/>
        <v>900242742_FS240164</v>
      </c>
      <c r="G363" s="71">
        <v>44964.578472222223</v>
      </c>
      <c r="H363" s="71">
        <v>44979</v>
      </c>
      <c r="I363" s="72">
        <v>133849</v>
      </c>
      <c r="J363" s="72">
        <v>133849</v>
      </c>
      <c r="K363" s="73" t="s">
        <v>17</v>
      </c>
      <c r="L363" s="74" t="s">
        <v>43</v>
      </c>
      <c r="M363" s="74" t="e">
        <f>+VLOOKUP(E363,'[1]FACT ACUERDO DE PAGO FABILU'!$F:$O,9,0)</f>
        <v>#N/A</v>
      </c>
      <c r="N363" s="74" t="s">
        <v>44</v>
      </c>
      <c r="O363" s="74" t="s">
        <v>98</v>
      </c>
      <c r="P363" s="75">
        <v>131172</v>
      </c>
      <c r="Q363" s="70">
        <v>1222315541</v>
      </c>
      <c r="R363" s="70"/>
      <c r="S363" s="70"/>
      <c r="T363" s="70">
        <v>0</v>
      </c>
      <c r="U363" s="72">
        <v>0</v>
      </c>
      <c r="V363" s="76">
        <v>0</v>
      </c>
      <c r="W363" s="70"/>
      <c r="X363" s="71"/>
      <c r="Y363" s="72">
        <v>0</v>
      </c>
      <c r="Z363" s="70" t="s">
        <v>57</v>
      </c>
      <c r="AA363" s="71">
        <v>44964</v>
      </c>
      <c r="AB363" s="71">
        <v>44979</v>
      </c>
      <c r="AC363" s="71"/>
      <c r="AD363" s="72">
        <v>133849</v>
      </c>
      <c r="AE363" s="72">
        <v>0</v>
      </c>
      <c r="AF363" s="72">
        <v>0</v>
      </c>
      <c r="AG363" s="72">
        <v>0</v>
      </c>
      <c r="AH363" s="72">
        <v>0</v>
      </c>
      <c r="AI363" s="72">
        <v>133849</v>
      </c>
    </row>
    <row r="364" spans="1:35" s="77" customFormat="1" x14ac:dyDescent="0.15">
      <c r="A364" s="69">
        <v>900242742</v>
      </c>
      <c r="B364" s="69" t="s">
        <v>19</v>
      </c>
      <c r="C364" s="70" t="s">
        <v>14</v>
      </c>
      <c r="D364" s="70">
        <v>21248</v>
      </c>
      <c r="E364" s="70" t="str">
        <f t="shared" si="13"/>
        <v>FS21248</v>
      </c>
      <c r="F364" s="70" t="str">
        <f t="shared" si="14"/>
        <v>900242742_FS21248</v>
      </c>
      <c r="G364" s="71">
        <v>43986.751388888886</v>
      </c>
      <c r="H364" s="71">
        <v>44025</v>
      </c>
      <c r="I364" s="72">
        <v>128472</v>
      </c>
      <c r="J364" s="72">
        <v>128472</v>
      </c>
      <c r="K364" s="73" t="s">
        <v>21</v>
      </c>
      <c r="L364" s="74" t="s">
        <v>43</v>
      </c>
      <c r="M364" s="74" t="str">
        <f>+VLOOKUP(E364,'[1]FACT ACUERDO DE PAGO FABILU'!$F:$O,9,0)</f>
        <v>Factura pendiente en programacion de pago</v>
      </c>
      <c r="N364" s="74" t="s">
        <v>45</v>
      </c>
      <c r="O364" s="74" t="s">
        <v>43</v>
      </c>
      <c r="P364" s="75">
        <v>125903</v>
      </c>
      <c r="Q364" s="70">
        <v>1911362686</v>
      </c>
      <c r="R364" s="70"/>
      <c r="S364" s="70"/>
      <c r="T364" s="70">
        <v>0</v>
      </c>
      <c r="U364" s="72">
        <v>0</v>
      </c>
      <c r="V364" s="76">
        <v>0</v>
      </c>
      <c r="W364" s="70"/>
      <c r="X364" s="71"/>
      <c r="Y364" s="72">
        <v>0</v>
      </c>
      <c r="Z364" s="70" t="s">
        <v>57</v>
      </c>
      <c r="AA364" s="71">
        <v>43986</v>
      </c>
      <c r="AB364" s="71">
        <v>44025</v>
      </c>
      <c r="AC364" s="71"/>
      <c r="AD364" s="72">
        <v>128472</v>
      </c>
      <c r="AE364" s="72">
        <v>0</v>
      </c>
      <c r="AF364" s="72">
        <v>0</v>
      </c>
      <c r="AG364" s="72">
        <v>0</v>
      </c>
      <c r="AH364" s="72">
        <v>0</v>
      </c>
      <c r="AI364" s="72">
        <v>128472</v>
      </c>
    </row>
    <row r="365" spans="1:35" s="77" customFormat="1" x14ac:dyDescent="0.15">
      <c r="A365" s="69">
        <v>900242742</v>
      </c>
      <c r="B365" s="69" t="s">
        <v>19</v>
      </c>
      <c r="C365" s="70" t="s">
        <v>14</v>
      </c>
      <c r="D365" s="70">
        <v>191849</v>
      </c>
      <c r="E365" s="70" t="str">
        <f t="shared" si="13"/>
        <v>FS191849</v>
      </c>
      <c r="F365" s="70" t="str">
        <f t="shared" si="14"/>
        <v>900242742_FS191849</v>
      </c>
      <c r="G365" s="71">
        <v>44762.486111111109</v>
      </c>
      <c r="H365" s="71">
        <v>44778</v>
      </c>
      <c r="I365" s="72">
        <v>126986</v>
      </c>
      <c r="J365" s="72">
        <v>126986</v>
      </c>
      <c r="K365" s="73" t="s">
        <v>21</v>
      </c>
      <c r="L365" s="74" t="s">
        <v>43</v>
      </c>
      <c r="M365" s="74" t="str">
        <f>+VLOOKUP(E365,'[1]FACT ACUERDO DE PAGO FABILU'!$F:$O,9,0)</f>
        <v>Factura pendiente en programacion de pago</v>
      </c>
      <c r="N365" s="74" t="s">
        <v>45</v>
      </c>
      <c r="O365" s="74" t="s">
        <v>43</v>
      </c>
      <c r="P365" s="75">
        <v>124446</v>
      </c>
      <c r="Q365" s="70">
        <v>1911362768</v>
      </c>
      <c r="R365" s="70"/>
      <c r="S365" s="70"/>
      <c r="T365" s="70">
        <v>0</v>
      </c>
      <c r="U365" s="72">
        <v>0</v>
      </c>
      <c r="V365" s="76">
        <v>0</v>
      </c>
      <c r="W365" s="70"/>
      <c r="X365" s="71"/>
      <c r="Y365" s="72">
        <v>0</v>
      </c>
      <c r="Z365" s="70" t="s">
        <v>57</v>
      </c>
      <c r="AA365" s="71">
        <v>44762</v>
      </c>
      <c r="AB365" s="71">
        <v>44778</v>
      </c>
      <c r="AC365" s="71"/>
      <c r="AD365" s="72">
        <v>126986</v>
      </c>
      <c r="AE365" s="72">
        <v>0</v>
      </c>
      <c r="AF365" s="72">
        <v>0</v>
      </c>
      <c r="AG365" s="72">
        <v>0</v>
      </c>
      <c r="AH365" s="72">
        <v>0</v>
      </c>
      <c r="AI365" s="72">
        <v>126986</v>
      </c>
    </row>
    <row r="366" spans="1:35" s="77" customFormat="1" x14ac:dyDescent="0.15">
      <c r="A366" s="69">
        <v>900242742</v>
      </c>
      <c r="B366" s="69" t="s">
        <v>19</v>
      </c>
      <c r="C366" s="70" t="s">
        <v>14</v>
      </c>
      <c r="D366" s="70">
        <v>207811</v>
      </c>
      <c r="E366" s="70" t="str">
        <f t="shared" si="13"/>
        <v>FS207811</v>
      </c>
      <c r="F366" s="70" t="str">
        <f t="shared" si="14"/>
        <v>900242742_FS207811</v>
      </c>
      <c r="G366" s="71">
        <v>44832.104166666664</v>
      </c>
      <c r="H366" s="71">
        <v>44846</v>
      </c>
      <c r="I366" s="72">
        <v>106496</v>
      </c>
      <c r="J366" s="72">
        <v>106496</v>
      </c>
      <c r="K366" s="73" t="s">
        <v>21</v>
      </c>
      <c r="L366" s="74" t="s">
        <v>43</v>
      </c>
      <c r="M366" s="74" t="str">
        <f>+VLOOKUP(E366,'[1]FACT ACUERDO DE PAGO FABILU'!$F:$O,9,0)</f>
        <v>Factura pendiente en programacion de pago</v>
      </c>
      <c r="N366" s="74" t="s">
        <v>45</v>
      </c>
      <c r="O366" s="74" t="s">
        <v>43</v>
      </c>
      <c r="P366" s="75">
        <v>104366</v>
      </c>
      <c r="Q366" s="70">
        <v>1222314742</v>
      </c>
      <c r="R366" s="70"/>
      <c r="S366" s="70"/>
      <c r="T366" s="70">
        <v>0</v>
      </c>
      <c r="U366" s="72">
        <v>0</v>
      </c>
      <c r="V366" s="76">
        <v>0</v>
      </c>
      <c r="W366" s="70"/>
      <c r="X366" s="71"/>
      <c r="Y366" s="72">
        <v>0</v>
      </c>
      <c r="Z366" s="70" t="s">
        <v>57</v>
      </c>
      <c r="AA366" s="71">
        <v>44832</v>
      </c>
      <c r="AB366" s="71">
        <v>44846</v>
      </c>
      <c r="AC366" s="71"/>
      <c r="AD366" s="72">
        <v>106496</v>
      </c>
      <c r="AE366" s="72">
        <v>0</v>
      </c>
      <c r="AF366" s="72">
        <v>0</v>
      </c>
      <c r="AG366" s="72">
        <v>0</v>
      </c>
      <c r="AH366" s="72">
        <v>0</v>
      </c>
      <c r="AI366" s="72">
        <v>106496</v>
      </c>
    </row>
    <row r="367" spans="1:35" s="77" customFormat="1" x14ac:dyDescent="0.15">
      <c r="A367" s="69">
        <v>900242742</v>
      </c>
      <c r="B367" s="69" t="s">
        <v>19</v>
      </c>
      <c r="C367" s="70" t="s">
        <v>14</v>
      </c>
      <c r="D367" s="70">
        <v>230706</v>
      </c>
      <c r="E367" s="70" t="str">
        <f t="shared" si="13"/>
        <v>FS230706</v>
      </c>
      <c r="F367" s="70" t="str">
        <f t="shared" si="14"/>
        <v>900242742_FS230706</v>
      </c>
      <c r="G367" s="71">
        <v>44929.606249999997</v>
      </c>
      <c r="H367" s="71">
        <v>44931</v>
      </c>
      <c r="I367" s="72">
        <v>87702</v>
      </c>
      <c r="J367" s="72">
        <v>87702</v>
      </c>
      <c r="K367" s="73" t="s">
        <v>17</v>
      </c>
      <c r="L367" s="74" t="s">
        <v>43</v>
      </c>
      <c r="M367" s="74" t="e">
        <f>+VLOOKUP(E367,'[1]FACT ACUERDO DE PAGO FABILU'!$F:$O,9,0)</f>
        <v>#N/A</v>
      </c>
      <c r="N367" s="74" t="s">
        <v>44</v>
      </c>
      <c r="O367" s="74" t="s">
        <v>98</v>
      </c>
      <c r="P367" s="75">
        <v>85948</v>
      </c>
      <c r="Q367" s="70">
        <v>1222314934</v>
      </c>
      <c r="R367" s="70"/>
      <c r="S367" s="70"/>
      <c r="T367" s="70">
        <v>0</v>
      </c>
      <c r="U367" s="72">
        <v>0</v>
      </c>
      <c r="V367" s="76">
        <v>0</v>
      </c>
      <c r="W367" s="70"/>
      <c r="X367" s="71"/>
      <c r="Y367" s="72">
        <v>0</v>
      </c>
      <c r="Z367" s="70" t="s">
        <v>57</v>
      </c>
      <c r="AA367" s="71">
        <v>44929</v>
      </c>
      <c r="AB367" s="71">
        <v>44931</v>
      </c>
      <c r="AC367" s="71"/>
      <c r="AD367" s="72">
        <v>87702</v>
      </c>
      <c r="AE367" s="72">
        <v>0</v>
      </c>
      <c r="AF367" s="72">
        <v>0</v>
      </c>
      <c r="AG367" s="72">
        <v>0</v>
      </c>
      <c r="AH367" s="72">
        <v>0</v>
      </c>
      <c r="AI367" s="72">
        <v>87702</v>
      </c>
    </row>
    <row r="368" spans="1:35" s="77" customFormat="1" x14ac:dyDescent="0.15">
      <c r="A368" s="69">
        <v>900242742</v>
      </c>
      <c r="B368" s="69" t="s">
        <v>19</v>
      </c>
      <c r="C368" s="70" t="s">
        <v>14</v>
      </c>
      <c r="D368" s="70">
        <v>231013</v>
      </c>
      <c r="E368" s="70" t="str">
        <f t="shared" si="13"/>
        <v>FS231013</v>
      </c>
      <c r="F368" s="70" t="str">
        <f t="shared" si="14"/>
        <v>900242742_FS231013</v>
      </c>
      <c r="G368" s="71">
        <v>44930.488888888889</v>
      </c>
      <c r="H368" s="71">
        <v>44937</v>
      </c>
      <c r="I368" s="72">
        <v>87702</v>
      </c>
      <c r="J368" s="72">
        <v>87702</v>
      </c>
      <c r="K368" s="73" t="s">
        <v>17</v>
      </c>
      <c r="L368" s="74" t="s">
        <v>43</v>
      </c>
      <c r="M368" s="74" t="e">
        <f>+VLOOKUP(E368,'[1]FACT ACUERDO DE PAGO FABILU'!$F:$O,9,0)</f>
        <v>#N/A</v>
      </c>
      <c r="N368" s="74" t="s">
        <v>44</v>
      </c>
      <c r="O368" s="74" t="s">
        <v>98</v>
      </c>
      <c r="P368" s="75">
        <v>85948</v>
      </c>
      <c r="Q368" s="70">
        <v>1222315121</v>
      </c>
      <c r="R368" s="70"/>
      <c r="S368" s="70"/>
      <c r="T368" s="70">
        <v>0</v>
      </c>
      <c r="U368" s="72">
        <v>0</v>
      </c>
      <c r="V368" s="76">
        <v>0</v>
      </c>
      <c r="W368" s="70"/>
      <c r="X368" s="71"/>
      <c r="Y368" s="72">
        <v>0</v>
      </c>
      <c r="Z368" s="70" t="s">
        <v>57</v>
      </c>
      <c r="AA368" s="71">
        <v>44930</v>
      </c>
      <c r="AB368" s="71">
        <v>44937</v>
      </c>
      <c r="AC368" s="71"/>
      <c r="AD368" s="72">
        <v>87702</v>
      </c>
      <c r="AE368" s="72">
        <v>0</v>
      </c>
      <c r="AF368" s="72">
        <v>0</v>
      </c>
      <c r="AG368" s="72">
        <v>0</v>
      </c>
      <c r="AH368" s="72">
        <v>0</v>
      </c>
      <c r="AI368" s="72">
        <v>87702</v>
      </c>
    </row>
    <row r="369" spans="1:36" s="77" customFormat="1" x14ac:dyDescent="0.15">
      <c r="A369" s="69">
        <v>900242742</v>
      </c>
      <c r="B369" s="69" t="s">
        <v>19</v>
      </c>
      <c r="C369" s="70" t="s">
        <v>14</v>
      </c>
      <c r="D369" s="70">
        <v>240392</v>
      </c>
      <c r="E369" s="70" t="str">
        <f t="shared" si="13"/>
        <v>FS240392</v>
      </c>
      <c r="F369" s="70" t="str">
        <f t="shared" si="14"/>
        <v>900242742_FS240392</v>
      </c>
      <c r="G369" s="71">
        <v>44965.423611111109</v>
      </c>
      <c r="H369" s="71">
        <v>44979</v>
      </c>
      <c r="I369" s="72">
        <v>87702</v>
      </c>
      <c r="J369" s="72">
        <v>87702</v>
      </c>
      <c r="K369" s="73" t="s">
        <v>17</v>
      </c>
      <c r="L369" s="74" t="s">
        <v>43</v>
      </c>
      <c r="M369" s="74" t="e">
        <f>+VLOOKUP(E369,'[1]FACT ACUERDO DE PAGO FABILU'!$F:$O,9,0)</f>
        <v>#N/A</v>
      </c>
      <c r="N369" s="74" t="s">
        <v>44</v>
      </c>
      <c r="O369" s="74" t="s">
        <v>98</v>
      </c>
      <c r="P369" s="75">
        <v>85948</v>
      </c>
      <c r="Q369" s="70">
        <v>1222315543</v>
      </c>
      <c r="R369" s="70"/>
      <c r="S369" s="70"/>
      <c r="T369" s="70">
        <v>0</v>
      </c>
      <c r="U369" s="72">
        <v>0</v>
      </c>
      <c r="V369" s="76">
        <v>0</v>
      </c>
      <c r="W369" s="70"/>
      <c r="X369" s="71"/>
      <c r="Y369" s="72">
        <v>0</v>
      </c>
      <c r="Z369" s="70" t="s">
        <v>57</v>
      </c>
      <c r="AA369" s="71">
        <v>44965</v>
      </c>
      <c r="AB369" s="71">
        <v>44979</v>
      </c>
      <c r="AC369" s="71"/>
      <c r="AD369" s="72">
        <v>87702</v>
      </c>
      <c r="AE369" s="72">
        <v>0</v>
      </c>
      <c r="AF369" s="72">
        <v>0</v>
      </c>
      <c r="AG369" s="72">
        <v>0</v>
      </c>
      <c r="AH369" s="72">
        <v>0</v>
      </c>
      <c r="AI369" s="72">
        <v>87702</v>
      </c>
    </row>
    <row r="370" spans="1:36" s="77" customFormat="1" x14ac:dyDescent="0.15">
      <c r="A370" s="69">
        <v>900242742</v>
      </c>
      <c r="B370" s="69" t="s">
        <v>19</v>
      </c>
      <c r="C370" s="70" t="s">
        <v>14</v>
      </c>
      <c r="D370" s="70">
        <v>199152</v>
      </c>
      <c r="E370" s="70" t="str">
        <f t="shared" si="13"/>
        <v>FS199152</v>
      </c>
      <c r="F370" s="70" t="str">
        <f t="shared" si="14"/>
        <v>900242742_FS199152</v>
      </c>
      <c r="G370" s="71">
        <v>44795.477777777778</v>
      </c>
      <c r="H370" s="71">
        <v>44827</v>
      </c>
      <c r="I370" s="72">
        <v>80832</v>
      </c>
      <c r="J370" s="72">
        <v>80832</v>
      </c>
      <c r="K370" s="73" t="s">
        <v>17</v>
      </c>
      <c r="L370" s="74" t="s">
        <v>43</v>
      </c>
      <c r="M370" s="74" t="str">
        <f>+VLOOKUP(E370,'[1]FACT ACUERDO DE PAGO FABILU'!$F:$O,9,0)</f>
        <v>Factura pendiente en programacion de pago</v>
      </c>
      <c r="N370" s="74" t="s">
        <v>45</v>
      </c>
      <c r="O370" s="74" t="s">
        <v>43</v>
      </c>
      <c r="P370" s="75">
        <v>79215</v>
      </c>
      <c r="Q370" s="70">
        <v>1222314735</v>
      </c>
      <c r="R370" s="70"/>
      <c r="S370" s="70"/>
      <c r="T370" s="70">
        <v>0</v>
      </c>
      <c r="U370" s="72">
        <v>0</v>
      </c>
      <c r="V370" s="76">
        <v>0</v>
      </c>
      <c r="W370" s="70"/>
      <c r="X370" s="71"/>
      <c r="Y370" s="72">
        <v>0</v>
      </c>
      <c r="Z370" s="70" t="s">
        <v>57</v>
      </c>
      <c r="AA370" s="71">
        <v>44795</v>
      </c>
      <c r="AB370" s="71">
        <v>44827</v>
      </c>
      <c r="AC370" s="71"/>
      <c r="AD370" s="72">
        <v>80832</v>
      </c>
      <c r="AE370" s="72">
        <v>0</v>
      </c>
      <c r="AF370" s="72">
        <v>0</v>
      </c>
      <c r="AG370" s="72">
        <v>0</v>
      </c>
      <c r="AH370" s="72">
        <v>0</v>
      </c>
      <c r="AI370" s="72">
        <v>80832</v>
      </c>
    </row>
    <row r="371" spans="1:36" s="77" customFormat="1" x14ac:dyDescent="0.15">
      <c r="A371" s="69">
        <v>900242742</v>
      </c>
      <c r="B371" s="69" t="s">
        <v>19</v>
      </c>
      <c r="C371" s="70" t="s">
        <v>14</v>
      </c>
      <c r="D371" s="70">
        <v>209156</v>
      </c>
      <c r="E371" s="70" t="str">
        <f t="shared" si="13"/>
        <v>FS209156</v>
      </c>
      <c r="F371" s="70" t="str">
        <f t="shared" si="14"/>
        <v>900242742_FS209156</v>
      </c>
      <c r="G371" s="71">
        <v>44837.617361111108</v>
      </c>
      <c r="H371" s="71">
        <v>44841</v>
      </c>
      <c r="I371" s="72">
        <v>80832</v>
      </c>
      <c r="J371" s="72">
        <v>80832</v>
      </c>
      <c r="K371" s="73" t="s">
        <v>17</v>
      </c>
      <c r="L371" s="74" t="s">
        <v>43</v>
      </c>
      <c r="M371" s="74" t="str">
        <f>+VLOOKUP(E371,'[1]FACT ACUERDO DE PAGO FABILU'!$F:$O,9,0)</f>
        <v>Factura pendiente en programacion de pago</v>
      </c>
      <c r="N371" s="74" t="s">
        <v>45</v>
      </c>
      <c r="O371" s="74" t="s">
        <v>43</v>
      </c>
      <c r="P371" s="75">
        <v>79215</v>
      </c>
      <c r="Q371" s="70">
        <v>1222314741</v>
      </c>
      <c r="R371" s="70"/>
      <c r="S371" s="70"/>
      <c r="T371" s="70">
        <v>0</v>
      </c>
      <c r="U371" s="72">
        <v>0</v>
      </c>
      <c r="V371" s="76">
        <v>0</v>
      </c>
      <c r="W371" s="70"/>
      <c r="X371" s="71"/>
      <c r="Y371" s="72">
        <v>0</v>
      </c>
      <c r="Z371" s="70" t="s">
        <v>57</v>
      </c>
      <c r="AA371" s="71">
        <v>44837</v>
      </c>
      <c r="AB371" s="71">
        <v>44841</v>
      </c>
      <c r="AC371" s="71"/>
      <c r="AD371" s="72">
        <v>80832</v>
      </c>
      <c r="AE371" s="72">
        <v>0</v>
      </c>
      <c r="AF371" s="72">
        <v>0</v>
      </c>
      <c r="AG371" s="72">
        <v>0</v>
      </c>
      <c r="AH371" s="72">
        <v>0</v>
      </c>
      <c r="AI371" s="72">
        <v>80832</v>
      </c>
    </row>
    <row r="372" spans="1:36" s="77" customFormat="1" x14ac:dyDescent="0.15">
      <c r="A372" s="69">
        <v>900242742</v>
      </c>
      <c r="B372" s="69" t="s">
        <v>19</v>
      </c>
      <c r="C372" s="70" t="s">
        <v>14</v>
      </c>
      <c r="D372" s="70">
        <v>198869</v>
      </c>
      <c r="E372" s="70" t="str">
        <f t="shared" si="13"/>
        <v>FS198869</v>
      </c>
      <c r="F372" s="70" t="str">
        <f t="shared" si="14"/>
        <v>900242742_FS198869</v>
      </c>
      <c r="G372" s="71">
        <v>44792.829861111109</v>
      </c>
      <c r="H372" s="71">
        <v>44816</v>
      </c>
      <c r="I372" s="72">
        <v>67566</v>
      </c>
      <c r="J372" s="72">
        <v>67566</v>
      </c>
      <c r="K372" s="73" t="s">
        <v>21</v>
      </c>
      <c r="L372" s="74" t="s">
        <v>43</v>
      </c>
      <c r="M372" s="74" t="str">
        <f>+VLOOKUP(E372,'[1]FACT ACUERDO DE PAGO FABILU'!$F:$O,9,0)</f>
        <v>Factura pendiente en programacion de pago</v>
      </c>
      <c r="N372" s="74" t="s">
        <v>45</v>
      </c>
      <c r="O372" s="74" t="s">
        <v>43</v>
      </c>
      <c r="P372" s="75">
        <v>66215</v>
      </c>
      <c r="Q372" s="70">
        <v>1911362770</v>
      </c>
      <c r="R372" s="70"/>
      <c r="S372" s="70"/>
      <c r="T372" s="70">
        <v>0</v>
      </c>
      <c r="U372" s="72">
        <v>0</v>
      </c>
      <c r="V372" s="76">
        <v>0</v>
      </c>
      <c r="W372" s="70"/>
      <c r="X372" s="71"/>
      <c r="Y372" s="72">
        <v>0</v>
      </c>
      <c r="Z372" s="70" t="s">
        <v>57</v>
      </c>
      <c r="AA372" s="71">
        <v>44792</v>
      </c>
      <c r="AB372" s="71">
        <v>44816</v>
      </c>
      <c r="AC372" s="71"/>
      <c r="AD372" s="72">
        <v>67566</v>
      </c>
      <c r="AE372" s="72">
        <v>0</v>
      </c>
      <c r="AF372" s="72">
        <v>0</v>
      </c>
      <c r="AG372" s="72">
        <v>0</v>
      </c>
      <c r="AH372" s="72">
        <v>0</v>
      </c>
      <c r="AI372" s="72">
        <v>67566</v>
      </c>
    </row>
    <row r="373" spans="1:36" s="77" customFormat="1" x14ac:dyDescent="0.15">
      <c r="A373" s="69">
        <v>900242742</v>
      </c>
      <c r="B373" s="69" t="s">
        <v>19</v>
      </c>
      <c r="C373" s="70" t="s">
        <v>14</v>
      </c>
      <c r="D373" s="70">
        <v>163060</v>
      </c>
      <c r="E373" s="70" t="str">
        <f t="shared" si="13"/>
        <v>FS163060</v>
      </c>
      <c r="F373" s="70" t="str">
        <f t="shared" si="14"/>
        <v>900242742_FS163060</v>
      </c>
      <c r="G373" s="71">
        <v>44623.895138888889</v>
      </c>
      <c r="H373" s="71">
        <v>44634</v>
      </c>
      <c r="I373" s="72">
        <v>65700</v>
      </c>
      <c r="J373" s="72">
        <v>65700</v>
      </c>
      <c r="K373" s="73" t="s">
        <v>21</v>
      </c>
      <c r="L373" s="74" t="s">
        <v>43</v>
      </c>
      <c r="M373" s="74" t="str">
        <f>+VLOOKUP(E373,'[1]FACT ACUERDO DE PAGO FABILU'!$F:$O,9,0)</f>
        <v>Factura pendiente en programacion de pago</v>
      </c>
      <c r="N373" s="74" t="s">
        <v>45</v>
      </c>
      <c r="O373" s="74" t="s">
        <v>43</v>
      </c>
      <c r="P373" s="75">
        <v>64386</v>
      </c>
      <c r="Q373" s="70">
        <v>1911362767</v>
      </c>
      <c r="R373" s="70"/>
      <c r="S373" s="70"/>
      <c r="T373" s="70">
        <v>0</v>
      </c>
      <c r="U373" s="72">
        <v>0</v>
      </c>
      <c r="V373" s="76">
        <v>0</v>
      </c>
      <c r="W373" s="70"/>
      <c r="X373" s="71"/>
      <c r="Y373" s="72">
        <v>0</v>
      </c>
      <c r="Z373" s="70" t="s">
        <v>57</v>
      </c>
      <c r="AA373" s="71">
        <v>44623</v>
      </c>
      <c r="AB373" s="71">
        <v>44912</v>
      </c>
      <c r="AC373" s="71"/>
      <c r="AD373" s="72">
        <v>65700</v>
      </c>
      <c r="AE373" s="72">
        <v>0</v>
      </c>
      <c r="AF373" s="72">
        <v>0</v>
      </c>
      <c r="AG373" s="72">
        <v>0</v>
      </c>
      <c r="AH373" s="72">
        <v>0</v>
      </c>
      <c r="AI373" s="72">
        <v>65700</v>
      </c>
    </row>
    <row r="374" spans="1:36" s="77" customFormat="1" x14ac:dyDescent="0.15">
      <c r="A374" s="69">
        <v>900242742</v>
      </c>
      <c r="B374" s="69" t="s">
        <v>19</v>
      </c>
      <c r="C374" s="70" t="s">
        <v>14</v>
      </c>
      <c r="D374" s="70">
        <v>60173</v>
      </c>
      <c r="E374" s="70" t="str">
        <f t="shared" si="13"/>
        <v>FS60173</v>
      </c>
      <c r="F374" s="70" t="str">
        <f t="shared" si="14"/>
        <v>900242742_FS60173</v>
      </c>
      <c r="G374" s="71">
        <v>44200.855555555558</v>
      </c>
      <c r="H374" s="71">
        <v>44208</v>
      </c>
      <c r="I374" s="72">
        <v>57600</v>
      </c>
      <c r="J374" s="72">
        <v>57600</v>
      </c>
      <c r="K374" s="73" t="s">
        <v>21</v>
      </c>
      <c r="L374" s="74" t="s">
        <v>43</v>
      </c>
      <c r="M374" s="74" t="str">
        <f>+VLOOKUP(E374,'[1]FACT ACUERDO DE PAGO FABILU'!$F:$O,9,0)</f>
        <v>Factura pendiente en programacion de pago</v>
      </c>
      <c r="N374" s="74" t="s">
        <v>45</v>
      </c>
      <c r="O374" s="74" t="s">
        <v>43</v>
      </c>
      <c r="P374" s="75">
        <v>56448</v>
      </c>
      <c r="Q374" s="70">
        <v>1911362690</v>
      </c>
      <c r="R374" s="70"/>
      <c r="S374" s="70"/>
      <c r="T374" s="70">
        <v>0</v>
      </c>
      <c r="U374" s="72">
        <v>0</v>
      </c>
      <c r="V374" s="76">
        <v>0</v>
      </c>
      <c r="W374" s="70"/>
      <c r="X374" s="71"/>
      <c r="Y374" s="72">
        <v>0</v>
      </c>
      <c r="Z374" s="70" t="s">
        <v>57</v>
      </c>
      <c r="AA374" s="71">
        <v>44200</v>
      </c>
      <c r="AB374" s="71">
        <v>44208</v>
      </c>
      <c r="AC374" s="71"/>
      <c r="AD374" s="72">
        <v>57600</v>
      </c>
      <c r="AE374" s="72">
        <v>0</v>
      </c>
      <c r="AF374" s="72">
        <v>0</v>
      </c>
      <c r="AG374" s="72">
        <v>0</v>
      </c>
      <c r="AH374" s="72">
        <v>0</v>
      </c>
      <c r="AI374" s="72">
        <v>57600</v>
      </c>
    </row>
    <row r="375" spans="1:36" s="77" customFormat="1" x14ac:dyDescent="0.15">
      <c r="A375" s="69">
        <v>900242742</v>
      </c>
      <c r="B375" s="69" t="s">
        <v>19</v>
      </c>
      <c r="C375" s="70" t="s">
        <v>14</v>
      </c>
      <c r="D375" s="70">
        <v>60562</v>
      </c>
      <c r="E375" s="70" t="str">
        <f t="shared" si="13"/>
        <v>FS60562</v>
      </c>
      <c r="F375" s="70" t="str">
        <f t="shared" si="14"/>
        <v>900242742_FS60562</v>
      </c>
      <c r="G375" s="71">
        <v>44201.440972222219</v>
      </c>
      <c r="H375" s="71">
        <v>44208</v>
      </c>
      <c r="I375" s="72">
        <v>57600</v>
      </c>
      <c r="J375" s="72">
        <v>57600</v>
      </c>
      <c r="K375" s="73" t="s">
        <v>21</v>
      </c>
      <c r="L375" s="74" t="s">
        <v>43</v>
      </c>
      <c r="M375" s="74" t="str">
        <f>+VLOOKUP(E375,'[1]FACT ACUERDO DE PAGO FABILU'!$F:$O,9,0)</f>
        <v>Factura pendiente en programacion de pago</v>
      </c>
      <c r="N375" s="74" t="s">
        <v>45</v>
      </c>
      <c r="O375" s="74" t="s">
        <v>43</v>
      </c>
      <c r="P375" s="75">
        <v>56448</v>
      </c>
      <c r="Q375" s="70">
        <v>1911362689</v>
      </c>
      <c r="R375" s="70"/>
      <c r="S375" s="70"/>
      <c r="T375" s="70">
        <v>0</v>
      </c>
      <c r="U375" s="72">
        <v>0</v>
      </c>
      <c r="V375" s="76">
        <v>0</v>
      </c>
      <c r="W375" s="70"/>
      <c r="X375" s="71"/>
      <c r="Y375" s="72">
        <v>0</v>
      </c>
      <c r="Z375" s="70" t="s">
        <v>57</v>
      </c>
      <c r="AA375" s="71">
        <v>44201</v>
      </c>
      <c r="AB375" s="71">
        <v>44208</v>
      </c>
      <c r="AC375" s="71"/>
      <c r="AD375" s="72">
        <v>57600</v>
      </c>
      <c r="AE375" s="72">
        <v>0</v>
      </c>
      <c r="AF375" s="72">
        <v>0</v>
      </c>
      <c r="AG375" s="72">
        <v>0</v>
      </c>
      <c r="AH375" s="72">
        <v>0</v>
      </c>
      <c r="AI375" s="72">
        <v>57600</v>
      </c>
    </row>
    <row r="376" spans="1:36" s="77" customFormat="1" x14ac:dyDescent="0.15">
      <c r="A376" s="69">
        <v>900242742</v>
      </c>
      <c r="B376" s="69" t="s">
        <v>19</v>
      </c>
      <c r="C376" s="70" t="s">
        <v>14</v>
      </c>
      <c r="D376" s="70">
        <v>68997</v>
      </c>
      <c r="E376" s="70" t="str">
        <f t="shared" si="13"/>
        <v>FS68997</v>
      </c>
      <c r="F376" s="70" t="str">
        <f t="shared" si="14"/>
        <v>900242742_FS68997</v>
      </c>
      <c r="G376" s="71">
        <v>44225.477083333331</v>
      </c>
      <c r="H376" s="71">
        <v>44230</v>
      </c>
      <c r="I376" s="72">
        <v>57600</v>
      </c>
      <c r="J376" s="72">
        <v>57600</v>
      </c>
      <c r="K376" s="73" t="s">
        <v>21</v>
      </c>
      <c r="L376" s="74" t="s">
        <v>43</v>
      </c>
      <c r="M376" s="74" t="str">
        <f>+VLOOKUP(E376,'[1]FACT ACUERDO DE PAGO FABILU'!$F:$O,9,0)</f>
        <v>Factura pendiente en programacion de pago</v>
      </c>
      <c r="N376" s="74" t="s">
        <v>45</v>
      </c>
      <c r="O376" s="74" t="s">
        <v>43</v>
      </c>
      <c r="P376" s="75">
        <v>56448</v>
      </c>
      <c r="Q376" s="70">
        <v>1911362687</v>
      </c>
      <c r="R376" s="70"/>
      <c r="S376" s="70"/>
      <c r="T376" s="70">
        <v>0</v>
      </c>
      <c r="U376" s="72">
        <v>0</v>
      </c>
      <c r="V376" s="76">
        <v>0</v>
      </c>
      <c r="W376" s="70"/>
      <c r="X376" s="71"/>
      <c r="Y376" s="72">
        <v>0</v>
      </c>
      <c r="Z376" s="70" t="s">
        <v>57</v>
      </c>
      <c r="AA376" s="71">
        <v>44225</v>
      </c>
      <c r="AB376" s="71">
        <v>44230</v>
      </c>
      <c r="AC376" s="71"/>
      <c r="AD376" s="72">
        <v>57600</v>
      </c>
      <c r="AE376" s="72">
        <v>0</v>
      </c>
      <c r="AF376" s="72">
        <v>0</v>
      </c>
      <c r="AG376" s="72">
        <v>0</v>
      </c>
      <c r="AH376" s="72">
        <v>0</v>
      </c>
      <c r="AI376" s="72">
        <v>57600</v>
      </c>
    </row>
    <row r="377" spans="1:36" s="77" customFormat="1" x14ac:dyDescent="0.15">
      <c r="A377" s="69">
        <v>900242742</v>
      </c>
      <c r="B377" s="69" t="s">
        <v>19</v>
      </c>
      <c r="C377" s="70" t="s">
        <v>14</v>
      </c>
      <c r="D377" s="70">
        <v>102093</v>
      </c>
      <c r="E377" s="70" t="str">
        <f t="shared" si="13"/>
        <v>FS102093</v>
      </c>
      <c r="F377" s="70" t="str">
        <f t="shared" si="14"/>
        <v>900242742_FS102093</v>
      </c>
      <c r="G377" s="71">
        <v>44375.65347222222</v>
      </c>
      <c r="H377" s="71">
        <v>44391</v>
      </c>
      <c r="I377" s="72">
        <v>57600</v>
      </c>
      <c r="J377" s="72">
        <v>57600</v>
      </c>
      <c r="K377" s="73" t="s">
        <v>21</v>
      </c>
      <c r="L377" s="74" t="s">
        <v>43</v>
      </c>
      <c r="M377" s="74" t="str">
        <f>+VLOOKUP(E377,'[1]FACT ACUERDO DE PAGO FABILU'!$F:$O,9,0)</f>
        <v>Factura pendiente en programacion de pago</v>
      </c>
      <c r="N377" s="74" t="s">
        <v>45</v>
      </c>
      <c r="O377" s="74" t="s">
        <v>43</v>
      </c>
      <c r="P377" s="75">
        <v>56448</v>
      </c>
      <c r="Q377" s="70">
        <v>1911362691</v>
      </c>
      <c r="R377" s="70"/>
      <c r="S377" s="70"/>
      <c r="T377" s="70">
        <v>0</v>
      </c>
      <c r="U377" s="72">
        <v>0</v>
      </c>
      <c r="V377" s="76">
        <v>0</v>
      </c>
      <c r="W377" s="70"/>
      <c r="X377" s="71"/>
      <c r="Y377" s="72">
        <v>0</v>
      </c>
      <c r="Z377" s="70" t="s">
        <v>57</v>
      </c>
      <c r="AA377" s="71">
        <v>44375</v>
      </c>
      <c r="AB377" s="71">
        <v>44391</v>
      </c>
      <c r="AC377" s="71"/>
      <c r="AD377" s="72">
        <v>57600</v>
      </c>
      <c r="AE377" s="72">
        <v>0</v>
      </c>
      <c r="AF377" s="72">
        <v>0</v>
      </c>
      <c r="AG377" s="72">
        <v>0</v>
      </c>
      <c r="AH377" s="72">
        <v>0</v>
      </c>
      <c r="AI377" s="72">
        <v>57600</v>
      </c>
    </row>
    <row r="378" spans="1:36" s="77" customFormat="1" x14ac:dyDescent="0.15">
      <c r="A378" s="69">
        <v>900242742</v>
      </c>
      <c r="B378" s="69" t="s">
        <v>19</v>
      </c>
      <c r="C378" s="70" t="s">
        <v>14</v>
      </c>
      <c r="D378" s="70">
        <v>66712</v>
      </c>
      <c r="E378" s="70" t="str">
        <f t="shared" si="13"/>
        <v>FS66712</v>
      </c>
      <c r="F378" s="70" t="str">
        <f t="shared" si="14"/>
        <v>900242742_FS66712</v>
      </c>
      <c r="G378" s="71">
        <v>44216.342361111114</v>
      </c>
      <c r="H378" s="71">
        <v>44228</v>
      </c>
      <c r="I378" s="72">
        <v>57600</v>
      </c>
      <c r="J378" s="72">
        <v>57600</v>
      </c>
      <c r="K378" s="73" t="s">
        <v>21</v>
      </c>
      <c r="L378" s="74" t="s">
        <v>43</v>
      </c>
      <c r="M378" s="74" t="str">
        <f>+VLOOKUP(E378,'[1]FACT ACUERDO DE PAGO FABILU'!$F:$O,9,0)</f>
        <v>Factura pendiente en programacion de pago</v>
      </c>
      <c r="N378" s="74" t="s">
        <v>45</v>
      </c>
      <c r="O378" s="74" t="s">
        <v>43</v>
      </c>
      <c r="P378" s="75">
        <v>56448</v>
      </c>
      <c r="Q378" s="70">
        <v>1911362688</v>
      </c>
      <c r="R378" s="70"/>
      <c r="S378" s="70"/>
      <c r="T378" s="70">
        <v>0</v>
      </c>
      <c r="U378" s="72">
        <v>0</v>
      </c>
      <c r="V378" s="76">
        <v>0</v>
      </c>
      <c r="W378" s="70"/>
      <c r="X378" s="71"/>
      <c r="Y378" s="72">
        <v>0</v>
      </c>
      <c r="Z378" s="70" t="s">
        <v>57</v>
      </c>
      <c r="AA378" s="71">
        <v>44216</v>
      </c>
      <c r="AB378" s="71">
        <v>44228</v>
      </c>
      <c r="AC378" s="71"/>
      <c r="AD378" s="72">
        <v>57600</v>
      </c>
      <c r="AE378" s="72">
        <v>0</v>
      </c>
      <c r="AF378" s="72">
        <v>0</v>
      </c>
      <c r="AG378" s="72">
        <v>0</v>
      </c>
      <c r="AH378" s="72">
        <v>0</v>
      </c>
      <c r="AI378" s="72">
        <v>57600</v>
      </c>
    </row>
    <row r="379" spans="1:36" s="77" customFormat="1" x14ac:dyDescent="0.15">
      <c r="A379" s="69">
        <v>900242742</v>
      </c>
      <c r="B379" s="69" t="s">
        <v>19</v>
      </c>
      <c r="C379" s="70" t="s">
        <v>14</v>
      </c>
      <c r="D379" s="70">
        <v>101360</v>
      </c>
      <c r="E379" s="70" t="str">
        <f t="shared" si="13"/>
        <v>FS101360</v>
      </c>
      <c r="F379" s="70" t="str">
        <f t="shared" si="14"/>
        <v>900242742_FS101360</v>
      </c>
      <c r="G379" s="71">
        <v>44371.595138888886</v>
      </c>
      <c r="H379" s="71">
        <v>44391</v>
      </c>
      <c r="I379" s="72">
        <v>57600</v>
      </c>
      <c r="J379" s="72">
        <v>57600</v>
      </c>
      <c r="K379" s="73" t="s">
        <v>21</v>
      </c>
      <c r="L379" s="74" t="s">
        <v>43</v>
      </c>
      <c r="M379" s="74" t="str">
        <f>+VLOOKUP(E379,'[1]FACT ACUERDO DE PAGO FABILU'!$F:$O,9,0)</f>
        <v>Factura pendiente en programacion de pago</v>
      </c>
      <c r="N379" s="74" t="s">
        <v>45</v>
      </c>
      <c r="O379" s="74" t="s">
        <v>43</v>
      </c>
      <c r="P379" s="75">
        <v>56448</v>
      </c>
      <c r="Q379" s="70">
        <v>1911362692</v>
      </c>
      <c r="R379" s="70"/>
      <c r="S379" s="70"/>
      <c r="T379" s="70">
        <v>0</v>
      </c>
      <c r="U379" s="72">
        <v>0</v>
      </c>
      <c r="V379" s="76">
        <v>0</v>
      </c>
      <c r="W379" s="70"/>
      <c r="X379" s="71"/>
      <c r="Y379" s="72">
        <v>0</v>
      </c>
      <c r="Z379" s="70" t="s">
        <v>57</v>
      </c>
      <c r="AA379" s="71">
        <v>44371</v>
      </c>
      <c r="AB379" s="71">
        <v>44391</v>
      </c>
      <c r="AC379" s="71"/>
      <c r="AD379" s="72">
        <v>57600</v>
      </c>
      <c r="AE379" s="72">
        <v>0</v>
      </c>
      <c r="AF379" s="72">
        <v>0</v>
      </c>
      <c r="AG379" s="72">
        <v>0</v>
      </c>
      <c r="AH379" s="72">
        <v>0</v>
      </c>
      <c r="AI379" s="72">
        <v>57600</v>
      </c>
    </row>
    <row r="380" spans="1:36" s="77" customFormat="1" x14ac:dyDescent="0.15">
      <c r="A380" s="69">
        <v>900242742</v>
      </c>
      <c r="B380" s="69" t="s">
        <v>19</v>
      </c>
      <c r="C380" s="70" t="s">
        <v>14</v>
      </c>
      <c r="D380" s="70">
        <v>41318</v>
      </c>
      <c r="E380" s="70" t="str">
        <f t="shared" si="13"/>
        <v>FS41318</v>
      </c>
      <c r="F380" s="70" t="str">
        <f t="shared" si="14"/>
        <v>900242742_FS41318</v>
      </c>
      <c r="G380" s="71">
        <v>44097.716666666667</v>
      </c>
      <c r="H380" s="71">
        <v>44120</v>
      </c>
      <c r="I380" s="72">
        <v>222600</v>
      </c>
      <c r="J380" s="72">
        <v>57600</v>
      </c>
      <c r="K380" s="73" t="s">
        <v>21</v>
      </c>
      <c r="L380" s="74" t="s">
        <v>43</v>
      </c>
      <c r="M380" s="74" t="str">
        <f>+VLOOKUP(E380,'[1]FACT ACUERDO DE PAGO FABILU'!$F:$O,9,0)</f>
        <v>Factura pendiente en programacion de pago</v>
      </c>
      <c r="N380" s="74" t="s">
        <v>45</v>
      </c>
      <c r="O380" s="74" t="s">
        <v>43</v>
      </c>
      <c r="P380" s="75">
        <v>56448</v>
      </c>
      <c r="Q380" s="70">
        <v>1911118153</v>
      </c>
      <c r="R380" s="70"/>
      <c r="S380" s="70"/>
      <c r="T380" s="70">
        <v>0</v>
      </c>
      <c r="U380" s="72">
        <v>0</v>
      </c>
      <c r="V380" s="76">
        <v>0</v>
      </c>
      <c r="W380" s="70"/>
      <c r="X380" s="71"/>
      <c r="Y380" s="72">
        <v>0</v>
      </c>
      <c r="Z380" s="70" t="s">
        <v>57</v>
      </c>
      <c r="AA380" s="71">
        <v>44097</v>
      </c>
      <c r="AB380" s="71">
        <v>44120</v>
      </c>
      <c r="AC380" s="71"/>
      <c r="AD380" s="72">
        <v>222600</v>
      </c>
      <c r="AE380" s="72">
        <v>0</v>
      </c>
      <c r="AF380" s="72">
        <v>0</v>
      </c>
      <c r="AG380" s="72">
        <v>0</v>
      </c>
      <c r="AH380" s="72">
        <v>0</v>
      </c>
      <c r="AI380" s="72">
        <v>222600</v>
      </c>
    </row>
    <row r="381" spans="1:36" s="77" customFormat="1" x14ac:dyDescent="0.15">
      <c r="A381" s="69">
        <v>900242742</v>
      </c>
      <c r="B381" s="69" t="s">
        <v>19</v>
      </c>
      <c r="C381" s="70" t="s">
        <v>14</v>
      </c>
      <c r="D381" s="70">
        <v>41875</v>
      </c>
      <c r="E381" s="70" t="str">
        <f t="shared" si="13"/>
        <v>FS41875</v>
      </c>
      <c r="F381" s="70" t="str">
        <f t="shared" si="14"/>
        <v>900242742_FS41875</v>
      </c>
      <c r="G381" s="71">
        <v>44102.597916666666</v>
      </c>
      <c r="H381" s="71">
        <v>44120</v>
      </c>
      <c r="I381" s="72">
        <v>222600</v>
      </c>
      <c r="J381" s="72">
        <v>57600</v>
      </c>
      <c r="K381" s="73" t="s">
        <v>21</v>
      </c>
      <c r="L381" s="74" t="s">
        <v>43</v>
      </c>
      <c r="M381" s="74" t="str">
        <f>+VLOOKUP(E381,'[1]FACT ACUERDO DE PAGO FABILU'!$F:$O,9,0)</f>
        <v>Factura pendiente en programacion de pago</v>
      </c>
      <c r="N381" s="74" t="s">
        <v>45</v>
      </c>
      <c r="O381" s="74" t="s">
        <v>43</v>
      </c>
      <c r="P381" s="75">
        <v>56448</v>
      </c>
      <c r="Q381" s="70">
        <v>1911118155</v>
      </c>
      <c r="R381" s="70"/>
      <c r="S381" s="70"/>
      <c r="T381" s="70">
        <v>0</v>
      </c>
      <c r="U381" s="72">
        <v>0</v>
      </c>
      <c r="V381" s="76">
        <v>0</v>
      </c>
      <c r="W381" s="70"/>
      <c r="X381" s="71"/>
      <c r="Y381" s="72">
        <v>0</v>
      </c>
      <c r="Z381" s="70" t="s">
        <v>57</v>
      </c>
      <c r="AA381" s="71">
        <v>44102</v>
      </c>
      <c r="AB381" s="71">
        <v>44120</v>
      </c>
      <c r="AC381" s="71"/>
      <c r="AD381" s="72">
        <v>222600</v>
      </c>
      <c r="AE381" s="72">
        <v>0</v>
      </c>
      <c r="AF381" s="72">
        <v>0</v>
      </c>
      <c r="AG381" s="72">
        <v>0</v>
      </c>
      <c r="AH381" s="72">
        <v>0</v>
      </c>
      <c r="AI381" s="72">
        <v>222600</v>
      </c>
    </row>
    <row r="382" spans="1:36" s="77" customFormat="1" x14ac:dyDescent="0.15">
      <c r="A382" s="69">
        <v>900242742</v>
      </c>
      <c r="B382" s="69" t="s">
        <v>19</v>
      </c>
      <c r="C382" s="70" t="s">
        <v>14</v>
      </c>
      <c r="D382" s="70">
        <v>41873</v>
      </c>
      <c r="E382" s="70" t="str">
        <f t="shared" si="13"/>
        <v>FS41873</v>
      </c>
      <c r="F382" s="70" t="str">
        <f t="shared" si="14"/>
        <v>900242742_FS41873</v>
      </c>
      <c r="G382" s="71">
        <v>44102.593055555553</v>
      </c>
      <c r="H382" s="71">
        <v>44120</v>
      </c>
      <c r="I382" s="72">
        <v>222600</v>
      </c>
      <c r="J382" s="72">
        <v>57600</v>
      </c>
      <c r="K382" s="73" t="s">
        <v>21</v>
      </c>
      <c r="L382" s="74" t="s">
        <v>43</v>
      </c>
      <c r="M382" s="74" t="str">
        <f>+VLOOKUP(E382,'[1]FACT ACUERDO DE PAGO FABILU'!$F:$O,9,0)</f>
        <v>Factura pendiente en programacion de pago</v>
      </c>
      <c r="N382" s="74" t="s">
        <v>45</v>
      </c>
      <c r="O382" s="74" t="s">
        <v>43</v>
      </c>
      <c r="P382" s="75">
        <v>56448</v>
      </c>
      <c r="Q382" s="70">
        <v>1911118154</v>
      </c>
      <c r="R382" s="70"/>
      <c r="S382" s="70"/>
      <c r="T382" s="70">
        <v>0</v>
      </c>
      <c r="U382" s="72">
        <v>0</v>
      </c>
      <c r="V382" s="76">
        <v>0</v>
      </c>
      <c r="W382" s="70"/>
      <c r="X382" s="71"/>
      <c r="Y382" s="72">
        <v>0</v>
      </c>
      <c r="Z382" s="70" t="s">
        <v>57</v>
      </c>
      <c r="AA382" s="71">
        <v>44102</v>
      </c>
      <c r="AB382" s="71">
        <v>44120</v>
      </c>
      <c r="AC382" s="71"/>
      <c r="AD382" s="72">
        <v>222600</v>
      </c>
      <c r="AE382" s="72">
        <v>0</v>
      </c>
      <c r="AF382" s="72">
        <v>0</v>
      </c>
      <c r="AG382" s="72">
        <v>0</v>
      </c>
      <c r="AH382" s="72">
        <v>0</v>
      </c>
      <c r="AI382" s="72">
        <v>222600</v>
      </c>
    </row>
    <row r="383" spans="1:36" s="77" customFormat="1" x14ac:dyDescent="0.15">
      <c r="A383" s="69">
        <v>900242742</v>
      </c>
      <c r="B383" s="69" t="s">
        <v>19</v>
      </c>
      <c r="C383" s="70" t="s">
        <v>14</v>
      </c>
      <c r="D383" s="70">
        <v>182835</v>
      </c>
      <c r="E383" s="70" t="str">
        <f t="shared" si="13"/>
        <v>FS182835</v>
      </c>
      <c r="F383" s="70" t="str">
        <f t="shared" si="14"/>
        <v>900242742_FS182835</v>
      </c>
      <c r="G383" s="71">
        <v>44714.422222222223</v>
      </c>
      <c r="H383" s="71">
        <v>44743</v>
      </c>
      <c r="I383" s="72">
        <v>54044</v>
      </c>
      <c r="J383" s="72">
        <v>54044</v>
      </c>
      <c r="K383" s="73" t="s">
        <v>21</v>
      </c>
      <c r="L383" s="74" t="s">
        <v>43</v>
      </c>
      <c r="M383" s="74" t="str">
        <f>+VLOOKUP(E383,'[1]FACT ACUERDO DE PAGO FABILU'!$F:$O,9,0)</f>
        <v>Factura pendiente en programacion de pago</v>
      </c>
      <c r="N383" s="74" t="s">
        <v>45</v>
      </c>
      <c r="O383" s="74" t="s">
        <v>43</v>
      </c>
      <c r="P383" s="75">
        <v>52963</v>
      </c>
      <c r="Q383" s="70">
        <v>1222287141</v>
      </c>
      <c r="R383" s="70"/>
      <c r="S383" s="70"/>
      <c r="T383" s="70">
        <v>0</v>
      </c>
      <c r="U383" s="72">
        <v>0</v>
      </c>
      <c r="V383" s="76">
        <v>0</v>
      </c>
      <c r="W383" s="70"/>
      <c r="X383" s="71"/>
      <c r="Y383" s="72">
        <v>0</v>
      </c>
      <c r="Z383" s="70" t="s">
        <v>57</v>
      </c>
      <c r="AA383" s="71">
        <v>44714</v>
      </c>
      <c r="AB383" s="71">
        <v>44743</v>
      </c>
      <c r="AC383" s="71"/>
      <c r="AD383" s="72">
        <v>54044</v>
      </c>
      <c r="AE383" s="72">
        <v>0</v>
      </c>
      <c r="AF383" s="72">
        <v>0</v>
      </c>
      <c r="AG383" s="72">
        <v>0</v>
      </c>
      <c r="AH383" s="72">
        <v>0</v>
      </c>
      <c r="AI383" s="72">
        <v>54044</v>
      </c>
    </row>
    <row r="384" spans="1:36" s="77" customFormat="1" x14ac:dyDescent="0.15">
      <c r="A384" s="69">
        <v>900242742</v>
      </c>
      <c r="B384" s="69" t="s">
        <v>19</v>
      </c>
      <c r="C384" s="70" t="s">
        <v>14</v>
      </c>
      <c r="D384" s="70">
        <v>96871</v>
      </c>
      <c r="E384" s="70" t="str">
        <f t="shared" si="13"/>
        <v>FS96871</v>
      </c>
      <c r="F384" s="70" t="str">
        <f t="shared" si="14"/>
        <v>900242742_FS96871</v>
      </c>
      <c r="G384" s="71">
        <v>44348.694444444445</v>
      </c>
      <c r="H384" s="71">
        <v>44378</v>
      </c>
      <c r="I384" s="72">
        <v>1474172</v>
      </c>
      <c r="J384" s="72">
        <v>49700</v>
      </c>
      <c r="K384" s="73" t="s">
        <v>21</v>
      </c>
      <c r="L384" s="74" t="s">
        <v>43</v>
      </c>
      <c r="M384" s="74" t="str">
        <f>+VLOOKUP(E384,'[1]FACT ACUERDO DE PAGO FABILU'!$F:$O,9,0)</f>
        <v>Factura pendiente en programacion de pago</v>
      </c>
      <c r="N384" s="74" t="s">
        <v>45</v>
      </c>
      <c r="O384" s="74" t="s">
        <v>43</v>
      </c>
      <c r="P384" s="75">
        <v>48706</v>
      </c>
      <c r="Q384" s="70">
        <v>1911362671</v>
      </c>
      <c r="R384" s="70"/>
      <c r="S384" s="70"/>
      <c r="T384" s="70">
        <v>1</v>
      </c>
      <c r="U384" s="72">
        <v>1395983</v>
      </c>
      <c r="V384" s="76">
        <v>0</v>
      </c>
      <c r="W384" s="70">
        <v>2201230542</v>
      </c>
      <c r="X384" s="71">
        <v>44705</v>
      </c>
      <c r="Y384" s="72">
        <v>120725067</v>
      </c>
      <c r="Z384" s="70" t="s">
        <v>57</v>
      </c>
      <c r="AA384" s="71">
        <v>44348</v>
      </c>
      <c r="AB384" s="71">
        <v>44378</v>
      </c>
      <c r="AC384" s="71"/>
      <c r="AD384" s="72">
        <v>1474172</v>
      </c>
      <c r="AE384" s="72">
        <v>0</v>
      </c>
      <c r="AF384" s="72">
        <v>0</v>
      </c>
      <c r="AG384" s="72">
        <v>49700</v>
      </c>
      <c r="AH384" s="72">
        <v>0</v>
      </c>
      <c r="AI384" s="72">
        <v>1474172</v>
      </c>
      <c r="AJ384" s="78"/>
    </row>
    <row r="385" spans="1:35" s="77" customFormat="1" x14ac:dyDescent="0.15">
      <c r="A385" s="69">
        <v>900242742</v>
      </c>
      <c r="B385" s="69" t="s">
        <v>19</v>
      </c>
      <c r="C385" s="70" t="s">
        <v>14</v>
      </c>
      <c r="D385" s="70">
        <v>52135</v>
      </c>
      <c r="E385" s="70" t="str">
        <f t="shared" si="13"/>
        <v>FS52135</v>
      </c>
      <c r="F385" s="70" t="str">
        <f t="shared" si="14"/>
        <v>900242742_FS52135</v>
      </c>
      <c r="G385" s="71">
        <v>44149.529861111114</v>
      </c>
      <c r="H385" s="71">
        <v>44166</v>
      </c>
      <c r="I385" s="72">
        <v>222600</v>
      </c>
      <c r="J385" s="72">
        <v>28800</v>
      </c>
      <c r="K385" s="73" t="s">
        <v>21</v>
      </c>
      <c r="L385" s="74" t="e">
        <v>#N/A</v>
      </c>
      <c r="M385" s="74" t="e">
        <f>+VLOOKUP(E385,'[1]FACT ACUERDO DE PAGO FABILU'!$F:$O,9,0)</f>
        <v>#N/A</v>
      </c>
      <c r="N385" s="74" t="e">
        <v>#N/A</v>
      </c>
      <c r="O385" s="74" t="s">
        <v>43</v>
      </c>
      <c r="P385" s="75">
        <v>28224</v>
      </c>
      <c r="Q385" s="70">
        <v>1911362664</v>
      </c>
      <c r="R385" s="70"/>
      <c r="S385" s="70"/>
      <c r="T385" s="70">
        <v>0</v>
      </c>
      <c r="U385" s="72">
        <v>0</v>
      </c>
      <c r="V385" s="76">
        <v>0</v>
      </c>
      <c r="W385" s="70"/>
      <c r="X385" s="71"/>
      <c r="Y385" s="72">
        <v>0</v>
      </c>
      <c r="Z385" s="70" t="s">
        <v>57</v>
      </c>
      <c r="AA385" s="71">
        <v>44149</v>
      </c>
      <c r="AB385" s="71">
        <v>44166</v>
      </c>
      <c r="AC385" s="71"/>
      <c r="AD385" s="72">
        <v>222600</v>
      </c>
      <c r="AE385" s="72">
        <v>0</v>
      </c>
      <c r="AF385" s="72">
        <v>0</v>
      </c>
      <c r="AG385" s="72">
        <v>0</v>
      </c>
      <c r="AH385" s="72">
        <v>0</v>
      </c>
      <c r="AI385" s="72">
        <v>222600</v>
      </c>
    </row>
    <row r="386" spans="1:35" s="77" customFormat="1" x14ac:dyDescent="0.15">
      <c r="A386" s="69">
        <v>900242742</v>
      </c>
      <c r="B386" s="69" t="s">
        <v>19</v>
      </c>
      <c r="C386" s="70" t="s">
        <v>14</v>
      </c>
      <c r="D386" s="70">
        <v>124451</v>
      </c>
      <c r="E386" s="70" t="str">
        <f t="shared" si="13"/>
        <v>FS124451</v>
      </c>
      <c r="F386" s="70" t="str">
        <f t="shared" si="14"/>
        <v>900242742_FS124451</v>
      </c>
      <c r="G386" s="71">
        <v>44469.469444444447</v>
      </c>
      <c r="H386" s="71">
        <v>44510</v>
      </c>
      <c r="I386" s="72">
        <v>13783581</v>
      </c>
      <c r="J386" s="72">
        <v>9400</v>
      </c>
      <c r="K386" s="73" t="s">
        <v>21</v>
      </c>
      <c r="L386" s="74" t="e">
        <v>#N/A</v>
      </c>
      <c r="M386" s="74" t="str">
        <f>+VLOOKUP(E386,'[1]FACT ACUERDO DE PAGO FABILU'!$F:$O,9,0)</f>
        <v>Factura no presentada en cartera</v>
      </c>
      <c r="N386" s="74" t="e">
        <v>#N/A</v>
      </c>
      <c r="O386" s="74" t="s">
        <v>43</v>
      </c>
      <c r="P386" s="75">
        <v>9212</v>
      </c>
      <c r="Q386" s="70">
        <v>1911362665</v>
      </c>
      <c r="R386" s="70"/>
      <c r="S386" s="70"/>
      <c r="T386" s="70">
        <v>1</v>
      </c>
      <c r="U386" s="72">
        <v>13498697</v>
      </c>
      <c r="V386" s="76">
        <v>271168</v>
      </c>
      <c r="W386" s="70">
        <v>2201378441</v>
      </c>
      <c r="X386" s="71">
        <v>45040</v>
      </c>
      <c r="Y386" s="72">
        <v>500169069.13999999</v>
      </c>
      <c r="Z386" s="70" t="s">
        <v>57</v>
      </c>
      <c r="AA386" s="71">
        <v>44469</v>
      </c>
      <c r="AB386" s="71">
        <v>44510</v>
      </c>
      <c r="AC386" s="71"/>
      <c r="AD386" s="72">
        <v>13783581</v>
      </c>
      <c r="AE386" s="72">
        <v>0</v>
      </c>
      <c r="AF386" s="72">
        <v>0</v>
      </c>
      <c r="AG386" s="72">
        <v>0</v>
      </c>
      <c r="AH386" s="72">
        <v>0</v>
      </c>
      <c r="AI386" s="72">
        <v>13783581</v>
      </c>
    </row>
    <row r="387" spans="1:35" s="77" customFormat="1" x14ac:dyDescent="0.15">
      <c r="A387" s="69">
        <v>900242742</v>
      </c>
      <c r="B387" s="69" t="s">
        <v>19</v>
      </c>
      <c r="C387" s="70" t="s">
        <v>14</v>
      </c>
      <c r="D387" s="70">
        <v>116115</v>
      </c>
      <c r="E387" s="70" t="str">
        <f t="shared" ref="E387:E450" si="15">+CONCATENATE(C387,D387)</f>
        <v>FS116115</v>
      </c>
      <c r="F387" s="70" t="str">
        <f t="shared" ref="F387:F450" si="16">+CONCATENATE(A387,"_",E387)</f>
        <v>900242742_FS116115</v>
      </c>
      <c r="G387" s="71">
        <v>44438.47152777778</v>
      </c>
      <c r="H387" s="71">
        <v>44440</v>
      </c>
      <c r="I387" s="72">
        <v>21947165</v>
      </c>
      <c r="J387" s="72">
        <v>602850</v>
      </c>
      <c r="K387" s="73" t="s">
        <v>21</v>
      </c>
      <c r="L387" s="74" t="s">
        <v>43</v>
      </c>
      <c r="M387" s="74" t="e">
        <f>+VLOOKUP(E387,'[1]FACT ACUERDO DE PAGO FABILU'!$F:$O,9,0)</f>
        <v>#N/A</v>
      </c>
      <c r="N387" s="74" t="s">
        <v>44</v>
      </c>
      <c r="O387" s="70" t="s">
        <v>43</v>
      </c>
      <c r="P387" s="75">
        <v>0</v>
      </c>
      <c r="Q387" s="70"/>
      <c r="R387" s="70"/>
      <c r="S387" s="70"/>
      <c r="T387" s="70">
        <v>0</v>
      </c>
      <c r="U387" s="72">
        <v>0</v>
      </c>
      <c r="V387" s="76">
        <v>0</v>
      </c>
      <c r="W387" s="70"/>
      <c r="X387" s="71"/>
      <c r="Y387" s="72">
        <v>0</v>
      </c>
      <c r="Z387" s="70" t="s">
        <v>57</v>
      </c>
      <c r="AA387" s="71">
        <v>44438</v>
      </c>
      <c r="AB387" s="71">
        <v>44440</v>
      </c>
      <c r="AC387" s="71"/>
      <c r="AD387" s="72">
        <v>21947165</v>
      </c>
      <c r="AE387" s="72">
        <v>0</v>
      </c>
      <c r="AF387" s="72">
        <v>0</v>
      </c>
      <c r="AG387" s="72">
        <v>0</v>
      </c>
      <c r="AH387" s="72">
        <v>0</v>
      </c>
      <c r="AI387" s="72">
        <v>21947165</v>
      </c>
    </row>
    <row r="388" spans="1:35" s="77" customFormat="1" x14ac:dyDescent="0.15">
      <c r="A388" s="69">
        <v>900242742</v>
      </c>
      <c r="B388" s="69" t="s">
        <v>19</v>
      </c>
      <c r="C388" s="70" t="s">
        <v>14</v>
      </c>
      <c r="D388" s="70">
        <v>155899</v>
      </c>
      <c r="E388" s="70" t="str">
        <f t="shared" si="15"/>
        <v>FS155899</v>
      </c>
      <c r="F388" s="70" t="str">
        <f t="shared" si="16"/>
        <v>900242742_FS155899</v>
      </c>
      <c r="G388" s="71">
        <v>44596.31527777778</v>
      </c>
      <c r="H388" s="71">
        <v>44613</v>
      </c>
      <c r="I388" s="72">
        <v>65700</v>
      </c>
      <c r="J388" s="72">
        <v>65700</v>
      </c>
      <c r="K388" s="73" t="s">
        <v>21</v>
      </c>
      <c r="L388" s="74" t="s">
        <v>46</v>
      </c>
      <c r="M388" s="74" t="e">
        <f>+VLOOKUP(E388,'[1]FACT ACUERDO DE PAGO FABILU'!$F:$O,9,0)</f>
        <v>#N/A</v>
      </c>
      <c r="N388" s="74" t="s">
        <v>47</v>
      </c>
      <c r="O388" s="70" t="s">
        <v>43</v>
      </c>
      <c r="P388" s="75">
        <v>0</v>
      </c>
      <c r="Q388" s="70"/>
      <c r="R388" s="70"/>
      <c r="S388" s="70"/>
      <c r="T388" s="70">
        <v>0</v>
      </c>
      <c r="U388" s="72">
        <v>0</v>
      </c>
      <c r="V388" s="76">
        <v>0</v>
      </c>
      <c r="W388" s="70"/>
      <c r="X388" s="71"/>
      <c r="Y388" s="72">
        <v>0</v>
      </c>
      <c r="Z388" s="70" t="s">
        <v>57</v>
      </c>
      <c r="AA388" s="71">
        <v>44596</v>
      </c>
      <c r="AB388" s="71">
        <v>45170</v>
      </c>
      <c r="AC388" s="71"/>
      <c r="AD388" s="72">
        <v>65700</v>
      </c>
      <c r="AE388" s="72">
        <v>0</v>
      </c>
      <c r="AF388" s="72">
        <v>0</v>
      </c>
      <c r="AG388" s="72">
        <v>0</v>
      </c>
      <c r="AH388" s="72">
        <v>0</v>
      </c>
      <c r="AI388" s="72">
        <v>65700</v>
      </c>
    </row>
    <row r="389" spans="1:35" s="77" customFormat="1" x14ac:dyDescent="0.15">
      <c r="A389" s="69">
        <v>900242742</v>
      </c>
      <c r="B389" s="69" t="s">
        <v>19</v>
      </c>
      <c r="C389" s="70" t="s">
        <v>14</v>
      </c>
      <c r="D389" s="70">
        <v>241258</v>
      </c>
      <c r="E389" s="70" t="str">
        <f t="shared" si="15"/>
        <v>FS241258</v>
      </c>
      <c r="F389" s="70" t="str">
        <f t="shared" si="16"/>
        <v>900242742_FS241258</v>
      </c>
      <c r="G389" s="71">
        <v>44967.561111111114</v>
      </c>
      <c r="H389" s="71">
        <v>44977</v>
      </c>
      <c r="I389" s="72">
        <v>324264</v>
      </c>
      <c r="J389" s="72">
        <v>324264</v>
      </c>
      <c r="K389" s="73" t="s">
        <v>21</v>
      </c>
      <c r="L389" s="74" t="s">
        <v>46</v>
      </c>
      <c r="M389" s="74" t="e">
        <f>+VLOOKUP(E389,'[1]FACT ACUERDO DE PAGO FABILU'!$F:$O,9,0)</f>
        <v>#N/A</v>
      </c>
      <c r="N389" s="74" t="s">
        <v>47</v>
      </c>
      <c r="O389" s="70" t="s">
        <v>43</v>
      </c>
      <c r="P389" s="75">
        <v>0</v>
      </c>
      <c r="Q389" s="70"/>
      <c r="R389" s="70"/>
      <c r="S389" s="70"/>
      <c r="T389" s="70">
        <v>0</v>
      </c>
      <c r="U389" s="72">
        <v>0</v>
      </c>
      <c r="V389" s="76">
        <v>0</v>
      </c>
      <c r="W389" s="70"/>
      <c r="X389" s="71"/>
      <c r="Y389" s="72">
        <v>0</v>
      </c>
      <c r="Z389" s="70" t="s">
        <v>57</v>
      </c>
      <c r="AA389" s="71">
        <v>44967</v>
      </c>
      <c r="AB389" s="71">
        <v>45174</v>
      </c>
      <c r="AC389" s="71"/>
      <c r="AD389" s="72">
        <v>324264</v>
      </c>
      <c r="AE389" s="72">
        <v>6485</v>
      </c>
      <c r="AF389" s="72">
        <v>0</v>
      </c>
      <c r="AG389" s="72">
        <v>0</v>
      </c>
      <c r="AH389" s="72">
        <v>0</v>
      </c>
      <c r="AI389" s="72">
        <v>324264</v>
      </c>
    </row>
    <row r="390" spans="1:35" s="77" customFormat="1" x14ac:dyDescent="0.15">
      <c r="A390" s="69">
        <v>900242742</v>
      </c>
      <c r="B390" s="69" t="s">
        <v>19</v>
      </c>
      <c r="C390" s="70" t="s">
        <v>14</v>
      </c>
      <c r="D390" s="70">
        <v>265112</v>
      </c>
      <c r="E390" s="70" t="str">
        <f t="shared" si="15"/>
        <v>FS265112</v>
      </c>
      <c r="F390" s="70" t="str">
        <f t="shared" si="16"/>
        <v>900242742_FS265112</v>
      </c>
      <c r="G390" s="71">
        <v>45117.698611111111</v>
      </c>
      <c r="H390" s="71">
        <v>45201</v>
      </c>
      <c r="I390" s="72">
        <v>1407079</v>
      </c>
      <c r="J390" s="72">
        <v>1407079</v>
      </c>
      <c r="K390" s="73" t="s">
        <v>21</v>
      </c>
      <c r="L390" s="74" t="s">
        <v>52</v>
      </c>
      <c r="M390" s="74" t="e">
        <f>+VLOOKUP(E390,'[1]FACT ACUERDO DE PAGO FABILU'!$F:$O,9,0)</f>
        <v>#N/A</v>
      </c>
      <c r="N390" s="74" t="s">
        <v>44</v>
      </c>
      <c r="O390" s="70" t="s">
        <v>43</v>
      </c>
      <c r="P390" s="75">
        <v>0</v>
      </c>
      <c r="Q390" s="70"/>
      <c r="R390" s="70"/>
      <c r="S390" s="70"/>
      <c r="T390" s="70">
        <v>0</v>
      </c>
      <c r="U390" s="72">
        <v>0</v>
      </c>
      <c r="V390" s="76">
        <v>0</v>
      </c>
      <c r="W390" s="70"/>
      <c r="X390" s="71"/>
      <c r="Y390" s="72">
        <v>0</v>
      </c>
      <c r="Z390" s="70" t="s">
        <v>57</v>
      </c>
      <c r="AA390" s="71">
        <v>45117</v>
      </c>
      <c r="AB390" s="71">
        <v>45201</v>
      </c>
      <c r="AC390" s="71"/>
      <c r="AD390" s="72">
        <v>1407079</v>
      </c>
      <c r="AE390" s="72">
        <v>28142</v>
      </c>
      <c r="AF390" s="72">
        <v>0</v>
      </c>
      <c r="AG390" s="72">
        <v>0</v>
      </c>
      <c r="AH390" s="72">
        <v>0</v>
      </c>
      <c r="AI390" s="72">
        <v>1407079</v>
      </c>
    </row>
    <row r="391" spans="1:35" s="77" customFormat="1" x14ac:dyDescent="0.15">
      <c r="A391" s="69">
        <v>900242742</v>
      </c>
      <c r="B391" s="69" t="s">
        <v>19</v>
      </c>
      <c r="C391" s="70" t="s">
        <v>14</v>
      </c>
      <c r="D391" s="70">
        <v>277265</v>
      </c>
      <c r="E391" s="70" t="str">
        <f t="shared" si="15"/>
        <v>FS277265</v>
      </c>
      <c r="F391" s="70" t="str">
        <f t="shared" si="16"/>
        <v>900242742_FS277265</v>
      </c>
      <c r="G391" s="71">
        <v>45189.722916666666</v>
      </c>
      <c r="H391" s="71">
        <v>45211</v>
      </c>
      <c r="I391" s="72">
        <v>144829</v>
      </c>
      <c r="J391" s="72">
        <v>144829</v>
      </c>
      <c r="K391" s="73" t="s">
        <v>21</v>
      </c>
      <c r="L391" s="74" t="s">
        <v>52</v>
      </c>
      <c r="M391" s="74" t="e">
        <f>+VLOOKUP(E391,'[1]FACT ACUERDO DE PAGO FABILU'!$F:$O,9,0)</f>
        <v>#N/A</v>
      </c>
      <c r="N391" s="74" t="s">
        <v>44</v>
      </c>
      <c r="O391" s="70" t="s">
        <v>43</v>
      </c>
      <c r="P391" s="75">
        <v>0</v>
      </c>
      <c r="Q391" s="70"/>
      <c r="R391" s="70"/>
      <c r="S391" s="70"/>
      <c r="T391" s="70">
        <v>0</v>
      </c>
      <c r="U391" s="72">
        <v>0</v>
      </c>
      <c r="V391" s="76">
        <v>0</v>
      </c>
      <c r="W391" s="70"/>
      <c r="X391" s="71"/>
      <c r="Y391" s="72">
        <v>0</v>
      </c>
      <c r="Z391" s="70" t="s">
        <v>57</v>
      </c>
      <c r="AA391" s="71">
        <v>45189</v>
      </c>
      <c r="AB391" s="71">
        <v>45211</v>
      </c>
      <c r="AC391" s="71"/>
      <c r="AD391" s="72">
        <v>144829</v>
      </c>
      <c r="AE391" s="72">
        <v>0</v>
      </c>
      <c r="AF391" s="72">
        <v>0</v>
      </c>
      <c r="AG391" s="72">
        <v>0</v>
      </c>
      <c r="AH391" s="72">
        <v>0</v>
      </c>
      <c r="AI391" s="72">
        <v>144829</v>
      </c>
    </row>
    <row r="392" spans="1:35" s="77" customFormat="1" x14ac:dyDescent="0.15">
      <c r="A392" s="69">
        <v>900242742</v>
      </c>
      <c r="B392" s="69" t="s">
        <v>19</v>
      </c>
      <c r="C392" s="70" t="s">
        <v>14</v>
      </c>
      <c r="D392" s="70">
        <v>8704</v>
      </c>
      <c r="E392" s="70" t="str">
        <f t="shared" si="15"/>
        <v>FS8704</v>
      </c>
      <c r="F392" s="70" t="str">
        <f t="shared" si="16"/>
        <v>900242742_FS8704</v>
      </c>
      <c r="G392" s="71">
        <v>43935.664583333331</v>
      </c>
      <c r="H392" s="71">
        <v>43955</v>
      </c>
      <c r="I392" s="72">
        <v>14795174</v>
      </c>
      <c r="J392" s="72">
        <v>1737795</v>
      </c>
      <c r="K392" s="73" t="s">
        <v>21</v>
      </c>
      <c r="L392" s="74" t="s">
        <v>43</v>
      </c>
      <c r="M392" s="74" t="str">
        <f>+VLOOKUP(E392,'[1]FACT ACUERDO DE PAGO FABILU'!$F:$O,9,0)</f>
        <v>Factura pendiente en programacion de pago</v>
      </c>
      <c r="N392" s="74" t="s">
        <v>44</v>
      </c>
      <c r="O392" s="70" t="s">
        <v>43</v>
      </c>
      <c r="P392" s="75">
        <v>0</v>
      </c>
      <c r="Q392" s="70"/>
      <c r="R392" s="70"/>
      <c r="S392" s="70"/>
      <c r="T392" s="70">
        <v>1</v>
      </c>
      <c r="U392" s="72">
        <v>12228552</v>
      </c>
      <c r="V392" s="76">
        <v>249562</v>
      </c>
      <c r="W392" s="70">
        <v>2201453703</v>
      </c>
      <c r="X392" s="71">
        <v>45257</v>
      </c>
      <c r="Y392" s="72">
        <v>112197245</v>
      </c>
      <c r="Z392" s="70" t="s">
        <v>57</v>
      </c>
      <c r="AA392" s="71">
        <v>43935</v>
      </c>
      <c r="AB392" s="71">
        <v>43955</v>
      </c>
      <c r="AC392" s="71"/>
      <c r="AD392" s="72">
        <v>14795174</v>
      </c>
      <c r="AE392" s="72">
        <v>0</v>
      </c>
      <c r="AF392" s="72">
        <v>0</v>
      </c>
      <c r="AG392" s="72">
        <v>0</v>
      </c>
      <c r="AH392" s="72">
        <v>0</v>
      </c>
      <c r="AI392" s="72">
        <v>14795174</v>
      </c>
    </row>
    <row r="393" spans="1:35" s="77" customFormat="1" x14ac:dyDescent="0.15">
      <c r="A393" s="69">
        <v>900242742</v>
      </c>
      <c r="B393" s="69" t="s">
        <v>19</v>
      </c>
      <c r="C393" s="70" t="s">
        <v>11</v>
      </c>
      <c r="D393" s="70">
        <v>238947</v>
      </c>
      <c r="E393" s="70" t="str">
        <f t="shared" si="15"/>
        <v>CC238947</v>
      </c>
      <c r="F393" s="70" t="str">
        <f t="shared" si="16"/>
        <v>900242742_CC238947</v>
      </c>
      <c r="G393" s="71">
        <v>42615.788194444445</v>
      </c>
      <c r="H393" s="71">
        <v>42692</v>
      </c>
      <c r="I393" s="72">
        <v>1705708</v>
      </c>
      <c r="J393" s="72">
        <v>38072</v>
      </c>
      <c r="K393" s="73" t="s">
        <v>21</v>
      </c>
      <c r="L393" s="74" t="s">
        <v>43</v>
      </c>
      <c r="M393" s="74" t="e">
        <f>+VLOOKUP(E393,'[1]FACT ACUERDO DE PAGO FABILU'!$F:$O,9,0)</f>
        <v>#N/A</v>
      </c>
      <c r="N393" s="74" t="s">
        <v>44</v>
      </c>
      <c r="O393" s="70" t="s">
        <v>43</v>
      </c>
      <c r="P393" s="75">
        <v>0</v>
      </c>
      <c r="Q393" s="70"/>
      <c r="R393" s="70"/>
      <c r="S393" s="70"/>
      <c r="T393" s="70">
        <v>1</v>
      </c>
      <c r="U393" s="72">
        <v>1629564</v>
      </c>
      <c r="V393" s="76">
        <v>0</v>
      </c>
      <c r="W393" s="70">
        <v>2200693548</v>
      </c>
      <c r="X393" s="71">
        <v>43679</v>
      </c>
      <c r="Y393" s="72">
        <v>182369289</v>
      </c>
      <c r="Z393" s="70" t="s">
        <v>57</v>
      </c>
      <c r="AA393" s="71">
        <v>42615</v>
      </c>
      <c r="AB393" s="71">
        <v>42692</v>
      </c>
      <c r="AC393" s="71"/>
      <c r="AD393" s="72">
        <v>1903582</v>
      </c>
      <c r="AE393" s="72">
        <v>0</v>
      </c>
      <c r="AF393" s="72">
        <v>0</v>
      </c>
      <c r="AG393" s="72">
        <v>0</v>
      </c>
      <c r="AH393" s="72">
        <v>0</v>
      </c>
      <c r="AI393" s="72">
        <v>1667636</v>
      </c>
    </row>
    <row r="394" spans="1:35" s="77" customFormat="1" x14ac:dyDescent="0.15">
      <c r="A394" s="69">
        <v>900242742</v>
      </c>
      <c r="B394" s="69" t="s">
        <v>19</v>
      </c>
      <c r="C394" s="70" t="s">
        <v>11</v>
      </c>
      <c r="D394" s="70">
        <v>238573</v>
      </c>
      <c r="E394" s="70" t="str">
        <f t="shared" si="15"/>
        <v>CC238573</v>
      </c>
      <c r="F394" s="70" t="str">
        <f t="shared" si="16"/>
        <v>900242742_CC238573</v>
      </c>
      <c r="G394" s="71">
        <v>42615.364583333336</v>
      </c>
      <c r="H394" s="71">
        <v>42620</v>
      </c>
      <c r="I394" s="72">
        <v>62638615</v>
      </c>
      <c r="J394" s="72">
        <v>1252772</v>
      </c>
      <c r="K394" s="73" t="s">
        <v>21</v>
      </c>
      <c r="L394" s="74" t="s">
        <v>43</v>
      </c>
      <c r="M394" s="74" t="e">
        <f>+VLOOKUP(E394,'[1]FACT ACUERDO DE PAGO FABILU'!$F:$O,9,0)</f>
        <v>#N/A</v>
      </c>
      <c r="N394" s="74" t="s">
        <v>44</v>
      </c>
      <c r="O394" s="70" t="s">
        <v>43</v>
      </c>
      <c r="P394" s="75">
        <v>0</v>
      </c>
      <c r="Q394" s="70"/>
      <c r="R394" s="70"/>
      <c r="S394" s="70"/>
      <c r="T394" s="70">
        <v>2</v>
      </c>
      <c r="U394" s="72">
        <v>57655740</v>
      </c>
      <c r="V394" s="76">
        <v>0</v>
      </c>
      <c r="W394" s="70">
        <v>2201215315</v>
      </c>
      <c r="X394" s="71">
        <v>44677</v>
      </c>
      <c r="Y394" s="72">
        <v>131147416</v>
      </c>
      <c r="Z394" s="70" t="s">
        <v>57</v>
      </c>
      <c r="AA394" s="71">
        <v>42615</v>
      </c>
      <c r="AB394" s="71">
        <v>42620</v>
      </c>
      <c r="AC394" s="71"/>
      <c r="AD394" s="72">
        <v>61385843</v>
      </c>
      <c r="AE394" s="72">
        <v>0</v>
      </c>
      <c r="AF394" s="72">
        <v>0</v>
      </c>
      <c r="AG394" s="72">
        <v>0</v>
      </c>
      <c r="AH394" s="72">
        <v>0</v>
      </c>
      <c r="AI394" s="72">
        <v>61385843</v>
      </c>
    </row>
    <row r="395" spans="1:35" s="77" customFormat="1" x14ac:dyDescent="0.15">
      <c r="A395" s="69">
        <v>900242742</v>
      </c>
      <c r="B395" s="69" t="s">
        <v>19</v>
      </c>
      <c r="C395" s="70" t="s">
        <v>11</v>
      </c>
      <c r="D395" s="70">
        <v>239304</v>
      </c>
      <c r="E395" s="70" t="str">
        <f t="shared" si="15"/>
        <v>CC239304</v>
      </c>
      <c r="F395" s="70" t="str">
        <f t="shared" si="16"/>
        <v>900242742_CC239304</v>
      </c>
      <c r="G395" s="71">
        <v>42617.59097222222</v>
      </c>
      <c r="H395" s="71">
        <v>42620</v>
      </c>
      <c r="I395" s="72">
        <v>10730988</v>
      </c>
      <c r="J395" s="72">
        <v>210327</v>
      </c>
      <c r="K395" s="73" t="s">
        <v>21</v>
      </c>
      <c r="L395" s="74" t="s">
        <v>43</v>
      </c>
      <c r="M395" s="74" t="e">
        <f>+VLOOKUP(E395,'[1]FACT ACUERDO DE PAGO FABILU'!$F:$O,9,0)</f>
        <v>#N/A</v>
      </c>
      <c r="N395" s="74" t="s">
        <v>44</v>
      </c>
      <c r="O395" s="70" t="s">
        <v>43</v>
      </c>
      <c r="P395" s="75">
        <v>0</v>
      </c>
      <c r="Q395" s="70"/>
      <c r="R395" s="70"/>
      <c r="S395" s="70"/>
      <c r="T395" s="70">
        <v>1</v>
      </c>
      <c r="U395" s="72">
        <v>10306041</v>
      </c>
      <c r="V395" s="76">
        <v>0</v>
      </c>
      <c r="W395" s="70">
        <v>2200775766</v>
      </c>
      <c r="X395" s="71">
        <v>43825</v>
      </c>
      <c r="Y395" s="72">
        <v>83006240</v>
      </c>
      <c r="Z395" s="70" t="s">
        <v>57</v>
      </c>
      <c r="AA395" s="71">
        <v>42617</v>
      </c>
      <c r="AB395" s="71">
        <v>42620</v>
      </c>
      <c r="AC395" s="71"/>
      <c r="AD395" s="72">
        <v>10516368</v>
      </c>
      <c r="AE395" s="72">
        <v>0</v>
      </c>
      <c r="AF395" s="72">
        <v>0</v>
      </c>
      <c r="AG395" s="72">
        <v>0</v>
      </c>
      <c r="AH395" s="72">
        <v>0</v>
      </c>
      <c r="AI395" s="72">
        <v>10516368</v>
      </c>
    </row>
    <row r="396" spans="1:35" s="77" customFormat="1" x14ac:dyDescent="0.15">
      <c r="A396" s="69">
        <v>900242742</v>
      </c>
      <c r="B396" s="69" t="s">
        <v>19</v>
      </c>
      <c r="C396" s="70" t="s">
        <v>11</v>
      </c>
      <c r="D396" s="70">
        <v>393040</v>
      </c>
      <c r="E396" s="70" t="str">
        <f t="shared" si="15"/>
        <v>CC393040</v>
      </c>
      <c r="F396" s="70" t="str">
        <f t="shared" si="16"/>
        <v>900242742_CC393040</v>
      </c>
      <c r="G396" s="71">
        <v>43298.416666666664</v>
      </c>
      <c r="H396" s="71">
        <v>43329</v>
      </c>
      <c r="I396" s="72">
        <v>12946072</v>
      </c>
      <c r="J396" s="72">
        <v>925268</v>
      </c>
      <c r="K396" s="73" t="s">
        <v>21</v>
      </c>
      <c r="L396" s="74" t="s">
        <v>43</v>
      </c>
      <c r="M396" s="74" t="e">
        <f>+VLOOKUP(E396,'[1]FACT ACUERDO DE PAGO FABILU'!$F:$O,9,0)</f>
        <v>#N/A</v>
      </c>
      <c r="N396" s="74" t="s">
        <v>44</v>
      </c>
      <c r="O396" s="70" t="s">
        <v>43</v>
      </c>
      <c r="P396" s="75">
        <v>0</v>
      </c>
      <c r="Q396" s="70"/>
      <c r="R396" s="70"/>
      <c r="S396" s="70"/>
      <c r="T396" s="70">
        <v>1</v>
      </c>
      <c r="U396" s="72">
        <v>11478133</v>
      </c>
      <c r="V396" s="76">
        <v>0</v>
      </c>
      <c r="W396" s="70">
        <v>2201065786</v>
      </c>
      <c r="X396" s="71">
        <v>44368</v>
      </c>
      <c r="Y396" s="72">
        <v>45162770</v>
      </c>
      <c r="Z396" s="70" t="s">
        <v>59</v>
      </c>
      <c r="AA396" s="71">
        <v>43298</v>
      </c>
      <c r="AB396" s="71"/>
      <c r="AC396" s="71"/>
      <c r="AD396" s="72">
        <v>12946072</v>
      </c>
      <c r="AE396" s="72">
        <v>0</v>
      </c>
      <c r="AF396" s="72">
        <v>0</v>
      </c>
      <c r="AG396" s="72">
        <v>0</v>
      </c>
      <c r="AH396" s="72">
        <v>0</v>
      </c>
      <c r="AI396" s="72">
        <v>0</v>
      </c>
    </row>
    <row r="397" spans="1:35" s="77" customFormat="1" x14ac:dyDescent="0.15">
      <c r="A397" s="69">
        <v>900242742</v>
      </c>
      <c r="B397" s="69" t="s">
        <v>19</v>
      </c>
      <c r="C397" s="70" t="s">
        <v>14</v>
      </c>
      <c r="D397" s="70">
        <v>205823</v>
      </c>
      <c r="E397" s="70" t="str">
        <f t="shared" si="15"/>
        <v>FS205823</v>
      </c>
      <c r="F397" s="70" t="str">
        <f t="shared" si="16"/>
        <v>900242742_FS205823</v>
      </c>
      <c r="G397" s="71">
        <v>44824.5</v>
      </c>
      <c r="H397" s="71">
        <v>44883</v>
      </c>
      <c r="I397" s="72">
        <v>9062476</v>
      </c>
      <c r="J397" s="72">
        <v>1242638</v>
      </c>
      <c r="K397" s="73" t="s">
        <v>21</v>
      </c>
      <c r="L397" s="74" t="s">
        <v>43</v>
      </c>
      <c r="M397" s="74" t="str">
        <f>+VLOOKUP(E397,'[1]FACT ACUERDO DE PAGO FABILU'!$F:$O,9,0)</f>
        <v>Factura pendiente en programacion de pago</v>
      </c>
      <c r="N397" s="74" t="s">
        <v>45</v>
      </c>
      <c r="O397" s="74" t="s">
        <v>90</v>
      </c>
      <c r="P397" s="75">
        <v>0</v>
      </c>
      <c r="Q397" s="70"/>
      <c r="R397" s="70"/>
      <c r="S397" s="70"/>
      <c r="T397" s="70">
        <v>1</v>
      </c>
      <c r="U397" s="72">
        <v>7663503</v>
      </c>
      <c r="V397" s="76">
        <v>0</v>
      </c>
      <c r="W397" s="70">
        <v>4800060850</v>
      </c>
      <c r="X397" s="71">
        <v>45155</v>
      </c>
      <c r="Y397" s="72">
        <v>7663503</v>
      </c>
      <c r="Z397" s="70" t="s">
        <v>58</v>
      </c>
      <c r="AA397" s="71">
        <v>44824</v>
      </c>
      <c r="AB397" s="71">
        <v>44883</v>
      </c>
      <c r="AC397" s="71"/>
      <c r="AD397" s="72">
        <v>9062476</v>
      </c>
      <c r="AE397" s="72">
        <v>0</v>
      </c>
      <c r="AF397" s="72">
        <v>0</v>
      </c>
      <c r="AG397" s="72">
        <v>1242575</v>
      </c>
      <c r="AH397" s="72">
        <v>0</v>
      </c>
      <c r="AI397" s="72">
        <v>7819901</v>
      </c>
    </row>
    <row r="398" spans="1:35" s="77" customFormat="1" x14ac:dyDescent="0.15">
      <c r="A398" s="69">
        <v>900242742</v>
      </c>
      <c r="B398" s="69" t="s">
        <v>19</v>
      </c>
      <c r="C398" s="70" t="s">
        <v>14</v>
      </c>
      <c r="D398" s="70">
        <v>212052</v>
      </c>
      <c r="E398" s="70" t="str">
        <f t="shared" si="15"/>
        <v>FS212052</v>
      </c>
      <c r="F398" s="70" t="str">
        <f t="shared" si="16"/>
        <v>900242742_FS212052</v>
      </c>
      <c r="G398" s="71">
        <v>44847.31527777778</v>
      </c>
      <c r="H398" s="71">
        <v>44883</v>
      </c>
      <c r="I398" s="72">
        <v>116102974</v>
      </c>
      <c r="J398" s="72">
        <v>116102974</v>
      </c>
      <c r="K398" s="73" t="s">
        <v>21</v>
      </c>
      <c r="L398" s="74" t="s">
        <v>49</v>
      </c>
      <c r="M398" s="74" t="str">
        <f>+VLOOKUP(E398,'[1]FACT ACUERDO DE PAGO FABILU'!$F:$O,9,0)</f>
        <v>Factura pendiente en programacion de pago - Glosa por responder IPS</v>
      </c>
      <c r="N398" s="74" t="s">
        <v>45</v>
      </c>
      <c r="O398" s="74" t="s">
        <v>49</v>
      </c>
      <c r="P398" s="75">
        <v>91313430</v>
      </c>
      <c r="Q398" s="70">
        <v>1911362754</v>
      </c>
      <c r="R398" s="70"/>
      <c r="S398" s="70"/>
      <c r="T398" s="70">
        <v>0</v>
      </c>
      <c r="U398" s="72">
        <v>0</v>
      </c>
      <c r="V398" s="76">
        <v>0</v>
      </c>
      <c r="W398" s="70"/>
      <c r="X398" s="71"/>
      <c r="Y398" s="72">
        <v>0</v>
      </c>
      <c r="Z398" s="70" t="s">
        <v>58</v>
      </c>
      <c r="AA398" s="71">
        <v>44847</v>
      </c>
      <c r="AB398" s="71">
        <v>44883</v>
      </c>
      <c r="AC398" s="71"/>
      <c r="AD398" s="72">
        <v>116102974</v>
      </c>
      <c r="AE398" s="72">
        <v>0</v>
      </c>
      <c r="AF398" s="72">
        <v>0</v>
      </c>
      <c r="AG398" s="72">
        <v>22926005</v>
      </c>
      <c r="AH398" s="72">
        <v>0</v>
      </c>
      <c r="AI398" s="72">
        <v>93176969</v>
      </c>
    </row>
    <row r="399" spans="1:35" s="77" customFormat="1" x14ac:dyDescent="0.15">
      <c r="A399" s="69">
        <v>900242742</v>
      </c>
      <c r="B399" s="69" t="s">
        <v>19</v>
      </c>
      <c r="C399" s="70" t="s">
        <v>14</v>
      </c>
      <c r="D399" s="70">
        <v>101397</v>
      </c>
      <c r="E399" s="70" t="str">
        <f t="shared" si="15"/>
        <v>FS101397</v>
      </c>
      <c r="F399" s="70" t="str">
        <f t="shared" si="16"/>
        <v>900242742_FS101397</v>
      </c>
      <c r="G399" s="71">
        <v>44371.63958333333</v>
      </c>
      <c r="H399" s="71">
        <v>44379</v>
      </c>
      <c r="I399" s="72">
        <v>31319046</v>
      </c>
      <c r="J399" s="72">
        <v>31319046</v>
      </c>
      <c r="K399" s="73" t="s">
        <v>21</v>
      </c>
      <c r="L399" s="74" t="s">
        <v>49</v>
      </c>
      <c r="M399" s="74" t="str">
        <f>+VLOOKUP(E399,'[1]FACT ACUERDO DE PAGO FABILU'!$F:$O,9,0)</f>
        <v>Factura pendiente en programacion de pago - Glosa por responder IPS</v>
      </c>
      <c r="N399" s="74" t="s">
        <v>45</v>
      </c>
      <c r="O399" s="74" t="s">
        <v>49</v>
      </c>
      <c r="P399" s="75">
        <v>25223749</v>
      </c>
      <c r="Q399" s="70">
        <v>1911362772</v>
      </c>
      <c r="R399" s="70"/>
      <c r="S399" s="70"/>
      <c r="T399" s="70">
        <v>0</v>
      </c>
      <c r="U399" s="72">
        <v>0</v>
      </c>
      <c r="V399" s="76">
        <v>0</v>
      </c>
      <c r="W399" s="70"/>
      <c r="X399" s="71"/>
      <c r="Y399" s="72">
        <v>0</v>
      </c>
      <c r="Z399" s="70" t="s">
        <v>58</v>
      </c>
      <c r="AA399" s="71">
        <v>44371</v>
      </c>
      <c r="AB399" s="71">
        <v>44379</v>
      </c>
      <c r="AC399" s="71"/>
      <c r="AD399" s="72">
        <v>31319046</v>
      </c>
      <c r="AE399" s="72">
        <v>0</v>
      </c>
      <c r="AF399" s="72">
        <v>0</v>
      </c>
      <c r="AG399" s="72">
        <v>5580527</v>
      </c>
      <c r="AH399" s="72">
        <v>0</v>
      </c>
      <c r="AI399" s="72">
        <v>25738519</v>
      </c>
    </row>
    <row r="400" spans="1:35" s="77" customFormat="1" x14ac:dyDescent="0.15">
      <c r="A400" s="69">
        <v>900242742</v>
      </c>
      <c r="B400" s="69" t="s">
        <v>19</v>
      </c>
      <c r="C400" s="70" t="s">
        <v>14</v>
      </c>
      <c r="D400" s="70">
        <v>209527</v>
      </c>
      <c r="E400" s="70" t="str">
        <f t="shared" si="15"/>
        <v>FS209527</v>
      </c>
      <c r="F400" s="70" t="str">
        <f t="shared" si="16"/>
        <v>900242742_FS209527</v>
      </c>
      <c r="G400" s="71">
        <v>44838.626388888886</v>
      </c>
      <c r="H400" s="71">
        <v>44853</v>
      </c>
      <c r="I400" s="72">
        <v>21931332</v>
      </c>
      <c r="J400" s="72">
        <v>21931332</v>
      </c>
      <c r="K400" s="73" t="s">
        <v>21</v>
      </c>
      <c r="L400" s="74" t="s">
        <v>49</v>
      </c>
      <c r="M400" s="74" t="str">
        <f>+VLOOKUP(E400,'[1]FACT ACUERDO DE PAGO FABILU'!$F:$O,9,0)</f>
        <v>Factura pendiente en programacion de pago - Glosa por responder IPS</v>
      </c>
      <c r="N400" s="74" t="s">
        <v>45</v>
      </c>
      <c r="O400" s="74" t="s">
        <v>49</v>
      </c>
      <c r="P400" s="75">
        <v>20829196</v>
      </c>
      <c r="Q400" s="70">
        <v>1911362753</v>
      </c>
      <c r="R400" s="70"/>
      <c r="S400" s="70"/>
      <c r="T400" s="70">
        <v>0</v>
      </c>
      <c r="U400" s="72">
        <v>0</v>
      </c>
      <c r="V400" s="76">
        <v>0</v>
      </c>
      <c r="W400" s="70"/>
      <c r="X400" s="71"/>
      <c r="Y400" s="72">
        <v>0</v>
      </c>
      <c r="Z400" s="70" t="s">
        <v>58</v>
      </c>
      <c r="AA400" s="71">
        <v>44838</v>
      </c>
      <c r="AB400" s="71">
        <v>44853</v>
      </c>
      <c r="AC400" s="71"/>
      <c r="AD400" s="72">
        <v>21931332</v>
      </c>
      <c r="AE400" s="72">
        <v>0</v>
      </c>
      <c r="AF400" s="72">
        <v>0</v>
      </c>
      <c r="AG400" s="72">
        <v>677050</v>
      </c>
      <c r="AH400" s="72">
        <v>0</v>
      </c>
      <c r="AI400" s="72">
        <v>21254282</v>
      </c>
    </row>
    <row r="401" spans="1:35" s="77" customFormat="1" x14ac:dyDescent="0.15">
      <c r="A401" s="69">
        <v>900242742</v>
      </c>
      <c r="B401" s="69" t="s">
        <v>19</v>
      </c>
      <c r="C401" s="70" t="s">
        <v>14</v>
      </c>
      <c r="D401" s="70">
        <v>216664</v>
      </c>
      <c r="E401" s="70" t="str">
        <f t="shared" si="15"/>
        <v>FS216664</v>
      </c>
      <c r="F401" s="70" t="str">
        <f t="shared" si="16"/>
        <v>900242742_FS216664</v>
      </c>
      <c r="G401" s="71">
        <v>44864.37777777778</v>
      </c>
      <c r="H401" s="71">
        <v>44883</v>
      </c>
      <c r="I401" s="72">
        <v>20695931</v>
      </c>
      <c r="J401" s="72">
        <v>20695931</v>
      </c>
      <c r="K401" s="73" t="s">
        <v>21</v>
      </c>
      <c r="L401" s="74" t="s">
        <v>49</v>
      </c>
      <c r="M401" s="74" t="str">
        <f>+VLOOKUP(E401,'[1]FACT ACUERDO DE PAGO FABILU'!$F:$O,9,0)</f>
        <v>Factura pendiente en programacion de pago - Glosa por responder IPS</v>
      </c>
      <c r="N401" s="74" t="s">
        <v>45</v>
      </c>
      <c r="O401" s="74" t="s">
        <v>49</v>
      </c>
      <c r="P401" s="75">
        <v>18604546</v>
      </c>
      <c r="Q401" s="70">
        <v>1911362759</v>
      </c>
      <c r="R401" s="70"/>
      <c r="S401" s="70"/>
      <c r="T401" s="70">
        <v>0</v>
      </c>
      <c r="U401" s="72">
        <v>0</v>
      </c>
      <c r="V401" s="76">
        <v>0</v>
      </c>
      <c r="W401" s="70"/>
      <c r="X401" s="71"/>
      <c r="Y401" s="72">
        <v>0</v>
      </c>
      <c r="Z401" s="70" t="s">
        <v>58</v>
      </c>
      <c r="AA401" s="71">
        <v>44864</v>
      </c>
      <c r="AB401" s="71">
        <v>44883</v>
      </c>
      <c r="AC401" s="71"/>
      <c r="AD401" s="72">
        <v>20695931</v>
      </c>
      <c r="AE401" s="72">
        <v>0</v>
      </c>
      <c r="AF401" s="72">
        <v>0</v>
      </c>
      <c r="AG401" s="72">
        <v>1711700</v>
      </c>
      <c r="AH401" s="72">
        <v>0</v>
      </c>
      <c r="AI401" s="72">
        <v>18984231</v>
      </c>
    </row>
    <row r="402" spans="1:35" s="77" customFormat="1" x14ac:dyDescent="0.15">
      <c r="A402" s="69">
        <v>900242742</v>
      </c>
      <c r="B402" s="69" t="s">
        <v>19</v>
      </c>
      <c r="C402" s="70" t="s">
        <v>14</v>
      </c>
      <c r="D402" s="70">
        <v>186318</v>
      </c>
      <c r="E402" s="70" t="str">
        <f t="shared" si="15"/>
        <v>FS186318</v>
      </c>
      <c r="F402" s="70" t="str">
        <f t="shared" si="16"/>
        <v>900242742_FS186318</v>
      </c>
      <c r="G402" s="71">
        <v>44733.480555555558</v>
      </c>
      <c r="H402" s="71">
        <v>44743</v>
      </c>
      <c r="I402" s="72">
        <v>69875648</v>
      </c>
      <c r="J402" s="72">
        <v>69875648</v>
      </c>
      <c r="K402" s="73" t="s">
        <v>21</v>
      </c>
      <c r="L402" s="74" t="s">
        <v>49</v>
      </c>
      <c r="M402" s="74" t="str">
        <f>+VLOOKUP(E402,'[1]FACT ACUERDO DE PAGO FABILU'!$F:$O,9,0)</f>
        <v>Factura pendiente en programacion de pago - Glosa por responder IPS</v>
      </c>
      <c r="N402" s="74" t="s">
        <v>45</v>
      </c>
      <c r="O402" s="74" t="s">
        <v>49</v>
      </c>
      <c r="P402" s="75">
        <v>15859489</v>
      </c>
      <c r="Q402" s="70">
        <v>1911362740</v>
      </c>
      <c r="R402" s="70"/>
      <c r="S402" s="70"/>
      <c r="T402" s="70">
        <v>0</v>
      </c>
      <c r="U402" s="72">
        <v>0</v>
      </c>
      <c r="V402" s="76">
        <v>0</v>
      </c>
      <c r="W402" s="70"/>
      <c r="X402" s="71"/>
      <c r="Y402" s="72">
        <v>0</v>
      </c>
      <c r="Z402" s="70" t="s">
        <v>58</v>
      </c>
      <c r="AA402" s="71">
        <v>44733</v>
      </c>
      <c r="AB402" s="71">
        <v>44743</v>
      </c>
      <c r="AC402" s="71"/>
      <c r="AD402" s="72">
        <v>69875648</v>
      </c>
      <c r="AE402" s="72">
        <v>0</v>
      </c>
      <c r="AF402" s="72">
        <v>0</v>
      </c>
      <c r="AG402" s="72">
        <v>53692496</v>
      </c>
      <c r="AH402" s="72">
        <v>0</v>
      </c>
      <c r="AI402" s="72">
        <v>16183152</v>
      </c>
    </row>
    <row r="403" spans="1:35" s="77" customFormat="1" x14ac:dyDescent="0.15">
      <c r="A403" s="69">
        <v>900242742</v>
      </c>
      <c r="B403" s="69" t="s">
        <v>19</v>
      </c>
      <c r="C403" s="70" t="s">
        <v>14</v>
      </c>
      <c r="D403" s="70">
        <v>214347</v>
      </c>
      <c r="E403" s="70" t="str">
        <f t="shared" si="15"/>
        <v>FS214347</v>
      </c>
      <c r="F403" s="70" t="str">
        <f t="shared" si="16"/>
        <v>900242742_FS214347</v>
      </c>
      <c r="G403" s="71">
        <v>44855.630555555559</v>
      </c>
      <c r="H403" s="71">
        <v>44914</v>
      </c>
      <c r="I403" s="72">
        <v>15908441</v>
      </c>
      <c r="J403" s="72">
        <v>15908441</v>
      </c>
      <c r="K403" s="73" t="s">
        <v>21</v>
      </c>
      <c r="L403" s="74" t="s">
        <v>49</v>
      </c>
      <c r="M403" s="74" t="str">
        <f>+VLOOKUP(E403,'[1]FACT ACUERDO DE PAGO FABILU'!$F:$O,9,0)</f>
        <v>Factura pendiente en programacion de pago - Glosa por responder IPS</v>
      </c>
      <c r="N403" s="74" t="s">
        <v>45</v>
      </c>
      <c r="O403" s="74" t="s">
        <v>49</v>
      </c>
      <c r="P403" s="75">
        <v>15323712</v>
      </c>
      <c r="Q403" s="70">
        <v>1911362756</v>
      </c>
      <c r="R403" s="70"/>
      <c r="S403" s="70"/>
      <c r="T403" s="70">
        <v>0</v>
      </c>
      <c r="U403" s="72">
        <v>0</v>
      </c>
      <c r="V403" s="76">
        <v>0</v>
      </c>
      <c r="W403" s="70"/>
      <c r="X403" s="71"/>
      <c r="Y403" s="72">
        <v>0</v>
      </c>
      <c r="Z403" s="70" t="s">
        <v>58</v>
      </c>
      <c r="AA403" s="71">
        <v>44855</v>
      </c>
      <c r="AB403" s="71">
        <v>44914</v>
      </c>
      <c r="AC403" s="71"/>
      <c r="AD403" s="72">
        <v>15908441</v>
      </c>
      <c r="AE403" s="72">
        <v>0</v>
      </c>
      <c r="AF403" s="72">
        <v>0</v>
      </c>
      <c r="AG403" s="72">
        <v>272000</v>
      </c>
      <c r="AH403" s="72">
        <v>0</v>
      </c>
      <c r="AI403" s="72">
        <v>15636441</v>
      </c>
    </row>
    <row r="404" spans="1:35" s="77" customFormat="1" x14ac:dyDescent="0.15">
      <c r="A404" s="69">
        <v>900242742</v>
      </c>
      <c r="B404" s="69" t="s">
        <v>19</v>
      </c>
      <c r="C404" s="70" t="s">
        <v>14</v>
      </c>
      <c r="D404" s="70">
        <v>216912</v>
      </c>
      <c r="E404" s="70" t="str">
        <f t="shared" si="15"/>
        <v>FS216912</v>
      </c>
      <c r="F404" s="70" t="str">
        <f t="shared" si="16"/>
        <v>900242742_FS216912</v>
      </c>
      <c r="G404" s="71">
        <v>44865.431250000001</v>
      </c>
      <c r="H404" s="71">
        <v>44883</v>
      </c>
      <c r="I404" s="72">
        <v>12004645</v>
      </c>
      <c r="J404" s="72">
        <v>12004645</v>
      </c>
      <c r="K404" s="73" t="s">
        <v>21</v>
      </c>
      <c r="L404" s="74" t="s">
        <v>49</v>
      </c>
      <c r="M404" s="74" t="str">
        <f>+VLOOKUP(E404,'[1]FACT ACUERDO DE PAGO FABILU'!$F:$O,9,0)</f>
        <v>Factura pendiente en programacion de pago - Glosa por responder IPS</v>
      </c>
      <c r="N404" s="74" t="s">
        <v>45</v>
      </c>
      <c r="O404" s="74" t="s">
        <v>49</v>
      </c>
      <c r="P404" s="75">
        <v>8212679</v>
      </c>
      <c r="Q404" s="70">
        <v>1911362760</v>
      </c>
      <c r="R404" s="70"/>
      <c r="S404" s="70"/>
      <c r="T404" s="70">
        <v>0</v>
      </c>
      <c r="U404" s="72">
        <v>0</v>
      </c>
      <c r="V404" s="76">
        <v>0</v>
      </c>
      <c r="W404" s="70"/>
      <c r="X404" s="71"/>
      <c r="Y404" s="72">
        <v>0</v>
      </c>
      <c r="Z404" s="70" t="s">
        <v>58</v>
      </c>
      <c r="AA404" s="71">
        <v>44865</v>
      </c>
      <c r="AB404" s="71">
        <v>44883</v>
      </c>
      <c r="AC404" s="71"/>
      <c r="AD404" s="72">
        <v>12004645</v>
      </c>
      <c r="AE404" s="72">
        <v>0</v>
      </c>
      <c r="AF404" s="72">
        <v>0</v>
      </c>
      <c r="AG404" s="72">
        <v>3624360</v>
      </c>
      <c r="AH404" s="72">
        <v>0</v>
      </c>
      <c r="AI404" s="72">
        <v>8380285</v>
      </c>
    </row>
    <row r="405" spans="1:35" s="77" customFormat="1" x14ac:dyDescent="0.15">
      <c r="A405" s="69">
        <v>900242742</v>
      </c>
      <c r="B405" s="69" t="s">
        <v>19</v>
      </c>
      <c r="C405" s="70" t="s">
        <v>14</v>
      </c>
      <c r="D405" s="70">
        <v>155576</v>
      </c>
      <c r="E405" s="70" t="str">
        <f t="shared" si="15"/>
        <v>FS155576</v>
      </c>
      <c r="F405" s="70" t="str">
        <f t="shared" si="16"/>
        <v>900242742_FS155576</v>
      </c>
      <c r="G405" s="71">
        <v>44595.401388888888</v>
      </c>
      <c r="H405" s="71">
        <v>44613</v>
      </c>
      <c r="I405" s="72">
        <v>105613879</v>
      </c>
      <c r="J405" s="72">
        <v>105613879</v>
      </c>
      <c r="K405" s="73" t="s">
        <v>21</v>
      </c>
      <c r="L405" s="74" t="s">
        <v>46</v>
      </c>
      <c r="M405" s="74" t="e">
        <f>+VLOOKUP(E405,'[1]FACT ACUERDO DE PAGO FABILU'!$F:$O,9,0)</f>
        <v>#N/A</v>
      </c>
      <c r="N405" s="74" t="s">
        <v>48</v>
      </c>
      <c r="O405" s="70" t="s">
        <v>49</v>
      </c>
      <c r="P405" s="75">
        <v>0</v>
      </c>
      <c r="Q405" s="70"/>
      <c r="R405" s="70"/>
      <c r="S405" s="70"/>
      <c r="T405" s="70">
        <v>0</v>
      </c>
      <c r="U405" s="72">
        <v>0</v>
      </c>
      <c r="V405" s="76">
        <v>0</v>
      </c>
      <c r="W405" s="70"/>
      <c r="X405" s="71"/>
      <c r="Y405" s="72">
        <v>0</v>
      </c>
      <c r="Z405" s="70" t="s">
        <v>58</v>
      </c>
      <c r="AA405" s="71">
        <v>44595</v>
      </c>
      <c r="AB405" s="71">
        <v>45170</v>
      </c>
      <c r="AC405" s="71"/>
      <c r="AD405" s="72">
        <v>105613879</v>
      </c>
      <c r="AE405" s="72">
        <v>483881</v>
      </c>
      <c r="AF405" s="72">
        <v>0</v>
      </c>
      <c r="AG405" s="72">
        <v>81419802</v>
      </c>
      <c r="AH405" s="72">
        <v>0</v>
      </c>
      <c r="AI405" s="72">
        <v>24194077</v>
      </c>
    </row>
    <row r="406" spans="1:35" s="77" customFormat="1" x14ac:dyDescent="0.15">
      <c r="A406" s="69">
        <v>900242742</v>
      </c>
      <c r="B406" s="69" t="s">
        <v>19</v>
      </c>
      <c r="C406" s="70" t="s">
        <v>14</v>
      </c>
      <c r="D406" s="70">
        <v>104145</v>
      </c>
      <c r="E406" s="70" t="str">
        <f t="shared" si="15"/>
        <v>FS104145</v>
      </c>
      <c r="F406" s="70" t="str">
        <f t="shared" si="16"/>
        <v>900242742_FS104145</v>
      </c>
      <c r="G406" s="71">
        <v>44385.675000000003</v>
      </c>
      <c r="H406" s="71">
        <v>44391</v>
      </c>
      <c r="I406" s="72">
        <v>178464087</v>
      </c>
      <c r="J406" s="72">
        <v>1290000</v>
      </c>
      <c r="K406" s="73" t="s">
        <v>21</v>
      </c>
      <c r="L406" s="74" t="e">
        <v>#N/A</v>
      </c>
      <c r="M406" s="74" t="e">
        <f>+VLOOKUP(E406,'[1]FACT ACUERDO DE PAGO FABILU'!$F:$O,9,0)</f>
        <v>#N/A</v>
      </c>
      <c r="N406" s="74" t="e">
        <v>#N/A</v>
      </c>
      <c r="O406" s="70" t="s">
        <v>90</v>
      </c>
      <c r="P406" s="75">
        <v>0</v>
      </c>
      <c r="Q406" s="70"/>
      <c r="R406" s="70"/>
      <c r="S406" s="70"/>
      <c r="T406" s="70">
        <v>1</v>
      </c>
      <c r="U406" s="72">
        <v>173209205</v>
      </c>
      <c r="V406" s="76">
        <v>0</v>
      </c>
      <c r="W406" s="70">
        <v>2201273969</v>
      </c>
      <c r="X406" s="71">
        <v>44774</v>
      </c>
      <c r="Y406" s="72">
        <v>189284340</v>
      </c>
      <c r="Z406" s="70" t="s">
        <v>58</v>
      </c>
      <c r="AA406" s="71">
        <v>44385</v>
      </c>
      <c r="AB406" s="71">
        <v>44391</v>
      </c>
      <c r="AC406" s="71">
        <v>44399</v>
      </c>
      <c r="AD406" s="72">
        <v>178464087</v>
      </c>
      <c r="AE406" s="72">
        <v>0</v>
      </c>
      <c r="AF406" s="72">
        <v>0</v>
      </c>
      <c r="AG406" s="72">
        <v>1720000</v>
      </c>
      <c r="AH406" s="72">
        <v>0</v>
      </c>
      <c r="AI406" s="72">
        <v>176744087</v>
      </c>
    </row>
    <row r="407" spans="1:35" x14ac:dyDescent="0.15">
      <c r="J407" s="15">
        <f>SUM(J3:J406)</f>
        <v>5562293732</v>
      </c>
    </row>
  </sheetData>
  <autoFilter ref="A2:AJ407"/>
  <dataValidations count="1">
    <dataValidation type="whole" operator="greaterThan" allowBlank="1" showInputMessage="1" showErrorMessage="1" errorTitle="DATO ERRADO" error="El valor debe ser diferente de cero" sqref="I1:J1048576 P1 U1 AD1:AI1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1:M42"/>
  <sheetViews>
    <sheetView showGridLines="0" tabSelected="1" topLeftCell="A16" zoomScaleNormal="100" workbookViewId="0">
      <selection activeCell="C40" sqref="C40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83" t="s">
        <v>65</v>
      </c>
      <c r="E2" s="84"/>
      <c r="F2" s="84"/>
      <c r="G2" s="84"/>
      <c r="H2" s="84"/>
      <c r="I2" s="85"/>
      <c r="J2" s="89" t="s">
        <v>66</v>
      </c>
    </row>
    <row r="3" spans="2:13" ht="15.75" customHeight="1" thickBot="1" x14ac:dyDescent="0.25">
      <c r="B3" s="29"/>
      <c r="C3" s="30"/>
      <c r="D3" s="86"/>
      <c r="E3" s="87"/>
      <c r="F3" s="87"/>
      <c r="G3" s="87"/>
      <c r="H3" s="87"/>
      <c r="I3" s="88"/>
      <c r="J3" s="90"/>
    </row>
    <row r="4" spans="2:13" x14ac:dyDescent="0.2">
      <c r="B4" s="29"/>
      <c r="C4" s="30"/>
      <c r="D4" s="31"/>
      <c r="E4" s="32"/>
      <c r="F4" s="32"/>
      <c r="G4" s="32"/>
      <c r="H4" s="32"/>
      <c r="I4" s="33"/>
      <c r="J4" s="34"/>
    </row>
    <row r="5" spans="2:13" x14ac:dyDescent="0.2">
      <c r="B5" s="29"/>
      <c r="C5" s="30"/>
      <c r="D5" s="35" t="s">
        <v>67</v>
      </c>
      <c r="E5" s="36"/>
      <c r="F5" s="36"/>
      <c r="G5" s="36"/>
      <c r="H5" s="36"/>
      <c r="I5" s="37"/>
      <c r="J5" s="37" t="s">
        <v>68</v>
      </c>
    </row>
    <row r="6" spans="2:13" ht="13.5" thickBot="1" x14ac:dyDescent="0.25">
      <c r="B6" s="38"/>
      <c r="C6" s="39"/>
      <c r="D6" s="40"/>
      <c r="E6" s="41"/>
      <c r="F6" s="41"/>
      <c r="G6" s="41"/>
      <c r="H6" s="41"/>
      <c r="I6" s="42"/>
      <c r="J6" s="43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87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99</v>
      </c>
      <c r="J12" s="45"/>
    </row>
    <row r="13" spans="2:13" x14ac:dyDescent="0.2">
      <c r="B13" s="44"/>
      <c r="C13" s="46" t="s">
        <v>100</v>
      </c>
      <c r="J13" s="45"/>
    </row>
    <row r="14" spans="2:13" x14ac:dyDescent="0.2">
      <c r="B14" s="44"/>
      <c r="J14" s="45"/>
    </row>
    <row r="15" spans="2:13" x14ac:dyDescent="0.2">
      <c r="B15" s="44"/>
      <c r="C15" s="26" t="s">
        <v>69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26" t="s">
        <v>96</v>
      </c>
      <c r="D17" s="47"/>
      <c r="H17" s="50"/>
      <c r="I17" s="51"/>
      <c r="J17" s="45"/>
    </row>
    <row r="18" spans="2:10" x14ac:dyDescent="0.2">
      <c r="B18" s="44"/>
      <c r="C18" s="46" t="s">
        <v>70</v>
      </c>
      <c r="D18" s="46"/>
      <c r="E18" s="46"/>
      <c r="F18" s="46"/>
      <c r="H18" s="50">
        <v>404</v>
      </c>
      <c r="I18" s="52">
        <v>5562293732</v>
      </c>
      <c r="J18" s="45"/>
    </row>
    <row r="19" spans="2:10" x14ac:dyDescent="0.2">
      <c r="B19" s="44"/>
      <c r="C19" s="26" t="s">
        <v>71</v>
      </c>
      <c r="H19" s="53">
        <v>8</v>
      </c>
      <c r="I19" s="54">
        <f>1290325+1126650</f>
        <v>2416975</v>
      </c>
      <c r="J19" s="45"/>
    </row>
    <row r="20" spans="2:10" x14ac:dyDescent="0.2">
      <c r="B20" s="44"/>
      <c r="C20" s="26" t="s">
        <v>72</v>
      </c>
      <c r="H20" s="53">
        <v>108</v>
      </c>
      <c r="I20" s="54">
        <v>1501411026</v>
      </c>
      <c r="J20" s="45"/>
    </row>
    <row r="21" spans="2:10" x14ac:dyDescent="0.2">
      <c r="B21" s="44"/>
      <c r="C21" s="26" t="s">
        <v>73</v>
      </c>
      <c r="H21" s="53">
        <v>5</v>
      </c>
      <c r="I21" s="55">
        <v>121216939</v>
      </c>
      <c r="J21" s="45"/>
    </row>
    <row r="22" spans="2:10" x14ac:dyDescent="0.2">
      <c r="B22" s="44"/>
      <c r="C22" s="26" t="s">
        <v>74</v>
      </c>
      <c r="H22" s="53">
        <v>1</v>
      </c>
      <c r="I22" s="54">
        <v>600205</v>
      </c>
      <c r="J22" s="45"/>
    </row>
    <row r="23" spans="2:10" x14ac:dyDescent="0.2">
      <c r="B23" s="44"/>
      <c r="C23" s="26" t="s">
        <v>97</v>
      </c>
      <c r="H23" s="53">
        <v>16</v>
      </c>
      <c r="I23" s="54">
        <v>186198972</v>
      </c>
      <c r="J23" s="45"/>
    </row>
    <row r="24" spans="2:10" ht="13.5" thickBot="1" x14ac:dyDescent="0.25">
      <c r="B24" s="44"/>
      <c r="C24" s="26" t="s">
        <v>75</v>
      </c>
      <c r="D24" s="46"/>
      <c r="E24" s="46"/>
      <c r="F24" s="46"/>
      <c r="H24" s="56">
        <v>13</v>
      </c>
      <c r="I24" s="57">
        <v>174860486</v>
      </c>
      <c r="J24" s="45"/>
    </row>
    <row r="25" spans="2:10" x14ac:dyDescent="0.2">
      <c r="B25" s="44"/>
      <c r="C25" s="46" t="s">
        <v>76</v>
      </c>
      <c r="H25" s="50">
        <f>H19+H20+H21+H22+H24+H23</f>
        <v>151</v>
      </c>
      <c r="I25" s="58">
        <f>I19+I20+I21+I22+I24+I23</f>
        <v>1986704603</v>
      </c>
      <c r="J25" s="45"/>
    </row>
    <row r="26" spans="2:10" x14ac:dyDescent="0.2">
      <c r="B26" s="44"/>
      <c r="C26" s="26" t="s">
        <v>77</v>
      </c>
      <c r="H26" s="53">
        <v>169</v>
      </c>
      <c r="I26" s="54">
        <v>1671083028</v>
      </c>
      <c r="J26" s="45"/>
    </row>
    <row r="27" spans="2:10" ht="13.5" thickBot="1" x14ac:dyDescent="0.25">
      <c r="B27" s="44"/>
      <c r="C27" s="26" t="s">
        <v>78</v>
      </c>
      <c r="D27" s="46"/>
      <c r="E27" s="46"/>
      <c r="F27" s="46"/>
      <c r="H27" s="56">
        <v>84</v>
      </c>
      <c r="I27" s="57">
        <v>1904506101</v>
      </c>
      <c r="J27" s="45"/>
    </row>
    <row r="28" spans="2:10" x14ac:dyDescent="0.2">
      <c r="B28" s="44"/>
      <c r="C28" s="46" t="s">
        <v>79</v>
      </c>
      <c r="D28" s="46"/>
      <c r="E28" s="46"/>
      <c r="F28" s="46"/>
      <c r="H28" s="50">
        <f>H26+H27</f>
        <v>253</v>
      </c>
      <c r="I28" s="58">
        <f>I26+I27</f>
        <v>3575589129</v>
      </c>
      <c r="J28" s="45"/>
    </row>
    <row r="29" spans="2:10" ht="13.5" thickBot="1" x14ac:dyDescent="0.25">
      <c r="B29" s="44"/>
      <c r="C29" s="26" t="s">
        <v>80</v>
      </c>
      <c r="D29" s="46"/>
      <c r="E29" s="46"/>
      <c r="F29" s="46"/>
      <c r="H29" s="56">
        <v>0</v>
      </c>
      <c r="I29" s="57">
        <v>0</v>
      </c>
      <c r="J29" s="45"/>
    </row>
    <row r="30" spans="2:10" x14ac:dyDescent="0.2">
      <c r="B30" s="44"/>
      <c r="C30" s="46" t="s">
        <v>81</v>
      </c>
      <c r="D30" s="46"/>
      <c r="E30" s="46"/>
      <c r="F30" s="46"/>
      <c r="H30" s="53">
        <f>H29</f>
        <v>0</v>
      </c>
      <c r="I30" s="54">
        <f>I29</f>
        <v>0</v>
      </c>
      <c r="J30" s="45"/>
    </row>
    <row r="31" spans="2:10" x14ac:dyDescent="0.2">
      <c r="B31" s="44"/>
      <c r="C31" s="46"/>
      <c r="D31" s="46"/>
      <c r="H31" s="59"/>
      <c r="I31" s="58"/>
      <c r="J31" s="45"/>
    </row>
    <row r="32" spans="2:10" ht="13.5" thickBot="1" x14ac:dyDescent="0.25">
      <c r="B32" s="44"/>
      <c r="C32" s="46" t="s">
        <v>82</v>
      </c>
      <c r="D32" s="46"/>
      <c r="H32" s="60">
        <f>H25+H28+H30</f>
        <v>404</v>
      </c>
      <c r="I32" s="61">
        <f>I25+I28+I30</f>
        <v>5562293732</v>
      </c>
      <c r="J32" s="45"/>
    </row>
    <row r="33" spans="2:10" ht="13.5" thickTop="1" x14ac:dyDescent="0.2">
      <c r="B33" s="44"/>
      <c r="G33" s="62"/>
      <c r="H33" s="62">
        <f>+H18-H32</f>
        <v>0</v>
      </c>
      <c r="I33" s="54">
        <f>+I18-I32</f>
        <v>0</v>
      </c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G35" s="62"/>
      <c r="H35" s="62"/>
      <c r="I35" s="62"/>
      <c r="J35" s="45"/>
    </row>
    <row r="36" spans="2:10" x14ac:dyDescent="0.2">
      <c r="B36" s="44"/>
      <c r="C36" s="46"/>
      <c r="G36" s="62"/>
      <c r="H36" s="62"/>
      <c r="I36" s="62"/>
      <c r="J36" s="45"/>
    </row>
    <row r="37" spans="2:10" ht="13.5" thickBot="1" x14ac:dyDescent="0.25">
      <c r="B37" s="44"/>
      <c r="C37" s="63" t="s">
        <v>101</v>
      </c>
      <c r="D37" s="64"/>
      <c r="H37" s="63" t="s">
        <v>83</v>
      </c>
      <c r="I37" s="64"/>
      <c r="J37" s="45"/>
    </row>
    <row r="38" spans="2:10" x14ac:dyDescent="0.2">
      <c r="B38" s="44"/>
      <c r="C38" s="46" t="s">
        <v>102</v>
      </c>
      <c r="D38" s="62"/>
      <c r="H38" s="65" t="s">
        <v>84</v>
      </c>
      <c r="I38" s="62"/>
      <c r="J38" s="45"/>
    </row>
    <row r="39" spans="2:10" x14ac:dyDescent="0.2">
      <c r="B39" s="44"/>
      <c r="C39" s="46" t="s">
        <v>104</v>
      </c>
      <c r="H39" s="46" t="s">
        <v>85</v>
      </c>
      <c r="I39" s="62"/>
      <c r="J39" s="45"/>
    </row>
    <row r="40" spans="2:10" x14ac:dyDescent="0.2">
      <c r="B40" s="44"/>
      <c r="G40" s="62"/>
      <c r="H40" s="62"/>
      <c r="I40" s="62"/>
      <c r="J40" s="45"/>
    </row>
    <row r="41" spans="2:10" ht="12.75" customHeight="1" x14ac:dyDescent="0.2">
      <c r="B41" s="44"/>
      <c r="C41" s="91" t="s">
        <v>86</v>
      </c>
      <c r="D41" s="91"/>
      <c r="E41" s="91"/>
      <c r="F41" s="91"/>
      <c r="G41" s="91"/>
      <c r="H41" s="91"/>
      <c r="I41" s="91"/>
      <c r="J41" s="45"/>
    </row>
    <row r="42" spans="2:10" ht="18.75" customHeight="1" thickBot="1" x14ac:dyDescent="0.25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2023-12-20T14:11:28Z</dcterms:modified>
</cp:coreProperties>
</file>