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352353_CLINICA SAGRADA FAMILIA S.A.S\"/>
    </mc:Choice>
  </mc:AlternateContent>
  <bookViews>
    <workbookView xWindow="0" yWindow="0" windowWidth="20490" windowHeight="7755" activeTab="2"/>
  </bookViews>
  <sheets>
    <sheet name="TD" sheetId="4" r:id="rId1"/>
    <sheet name="ESTADO DE CADA FACTURA" sheetId="2" r:id="rId2"/>
    <sheet name="FOR-CSA-018" sheetId="5" r:id="rId3"/>
  </sheets>
  <definedNames>
    <definedName name="_xlnm._FilterDatabase" localSheetId="1" hidden="1">'ESTADO DE CADA FACTURA'!$A$1:$AC$41</definedName>
  </definedNames>
  <calcPr calcId="152511"/>
  <pivotCaches>
    <pivotCache cacheId="140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5" l="1"/>
  <c r="I27" i="5" s="1"/>
  <c r="I29" i="5"/>
  <c r="H29" i="5"/>
  <c r="H27" i="5"/>
  <c r="I24" i="5"/>
  <c r="H24" i="5"/>
  <c r="H31" i="5" s="1"/>
  <c r="H32" i="5" s="1"/>
  <c r="I31" i="5" l="1"/>
  <c r="I32" i="5" s="1"/>
</calcChain>
</file>

<file path=xl/sharedStrings.xml><?xml version="1.0" encoding="utf-8"?>
<sst xmlns="http://schemas.openxmlformats.org/spreadsheetml/2006/main" count="231" uniqueCount="110">
  <si>
    <t>FACTURA</t>
  </si>
  <si>
    <t>TOTAL FACTURA</t>
  </si>
  <si>
    <t>F. REGISTRO</t>
  </si>
  <si>
    <t>SALDO</t>
  </si>
  <si>
    <t>Nº ENVIO</t>
  </si>
  <si>
    <t>F. RADICA</t>
  </si>
  <si>
    <t>FE210479</t>
  </si>
  <si>
    <t>FE311243</t>
  </si>
  <si>
    <t>FE311397</t>
  </si>
  <si>
    <t>FE311614</t>
  </si>
  <si>
    <t>FE326524</t>
  </si>
  <si>
    <t>FE327421</t>
  </si>
  <si>
    <t>FE328899</t>
  </si>
  <si>
    <t>FE334451</t>
  </si>
  <si>
    <t>FE338048</t>
  </si>
  <si>
    <t>FE340558</t>
  </si>
  <si>
    <t>FE346763</t>
  </si>
  <si>
    <t>FE348471</t>
  </si>
  <si>
    <t>FE349868</t>
  </si>
  <si>
    <t>FE350393</t>
  </si>
  <si>
    <t>FE350999</t>
  </si>
  <si>
    <t>FE353796</t>
  </si>
  <si>
    <t>FE354599</t>
  </si>
  <si>
    <t>FE355816</t>
  </si>
  <si>
    <t>FE357030</t>
  </si>
  <si>
    <t>FE362406</t>
  </si>
  <si>
    <t>FE364228</t>
  </si>
  <si>
    <t>FE365687</t>
  </si>
  <si>
    <t>FE366037</t>
  </si>
  <si>
    <t>FE367416</t>
  </si>
  <si>
    <t>FE367419</t>
  </si>
  <si>
    <t>FE367802</t>
  </si>
  <si>
    <t>FE369515</t>
  </si>
  <si>
    <t>FE370553</t>
  </si>
  <si>
    <t>FE371313</t>
  </si>
  <si>
    <t>FE373088</t>
  </si>
  <si>
    <t>FE373654</t>
  </si>
  <si>
    <t>FE374546</t>
  </si>
  <si>
    <t>FE376142</t>
  </si>
  <si>
    <t>FE376557</t>
  </si>
  <si>
    <t>FE380659</t>
  </si>
  <si>
    <t>FE381556</t>
  </si>
  <si>
    <t>FE384567</t>
  </si>
  <si>
    <t>FE385015</t>
  </si>
  <si>
    <t>FE386066</t>
  </si>
  <si>
    <t>FE388166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</si>
  <si>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</si>
  <si>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</si>
  <si>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</si>
  <si>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</si>
  <si>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</si>
  <si>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</si>
  <si>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</si>
  <si>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</si>
  <si>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</si>
  <si>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</si>
  <si>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</si>
  <si>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</si>
  <si>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</si>
  <si>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</si>
  <si>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ESTADO EPS 2023-12-26</t>
  </si>
  <si>
    <t>CLINICA SAGRADA FAMILIA S.A.S.</t>
  </si>
  <si>
    <t>NIT</t>
  </si>
  <si>
    <t>ENTIDAD</t>
  </si>
  <si>
    <t>Finalizada</t>
  </si>
  <si>
    <t>Devuelta</t>
  </si>
  <si>
    <t>Para respuesta prestador</t>
  </si>
  <si>
    <t>Para auditoria de pertinencia</t>
  </si>
  <si>
    <t>20.10.2022</t>
  </si>
  <si>
    <t>Factura devuelta</t>
  </si>
  <si>
    <t>Factura pendiente en programacion de pago - Glosa por contestar IPS</t>
  </si>
  <si>
    <t>Factura en proceso interno</t>
  </si>
  <si>
    <t>19.07.2023</t>
  </si>
  <si>
    <t>Factura cancelada</t>
  </si>
  <si>
    <t>Factura pendiente en programacion de pago</t>
  </si>
  <si>
    <t xml:space="preserve">Valor a Pagar </t>
  </si>
  <si>
    <t>Total general</t>
  </si>
  <si>
    <t>CANT</t>
  </si>
  <si>
    <t>SALDO IPS</t>
  </si>
  <si>
    <t>GLOSA PDTE</t>
  </si>
  <si>
    <t>DEVOLUCION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</si>
  <si>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</si>
  <si>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</si>
  <si>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</si>
  <si>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</si>
  <si>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</si>
  <si>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</si>
  <si>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</si>
  <si>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</si>
  <si>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</si>
  <si>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</si>
  <si>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</si>
  <si>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</si>
  <si>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</si>
  <si>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</si>
  <si>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</si>
  <si>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</si>
  <si>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</si>
  <si>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</si>
  <si>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</si>
  <si>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</si>
  <si>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</si>
  <si>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Santiago de Cali, diciembre 26 2023</t>
  </si>
  <si>
    <t>NIT: 901352353</t>
  </si>
  <si>
    <t>Juan Pablo Vanegas Carvajal</t>
  </si>
  <si>
    <t>Auxiliar de Cartera </t>
  </si>
  <si>
    <t>Clínica Sagrada Familia</t>
  </si>
  <si>
    <t>Señores : Clínica Sagrada Familia</t>
  </si>
  <si>
    <t>A continuacion me permito remitir nuestra respuesta al estado de cartera presentado en la fecha: 13/12/2023</t>
  </si>
  <si>
    <t>Con Corte al dia: 30/11/2023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</si>
</sst>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9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  <numFmt numFmtId="173" formatCode="&quot;$&quot;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Verdana"/>
      <family val="2"/>
    </font>
    <font>
      <b/>
      <sz val="8"/>
      <color theme="1"/>
      <name val="Verdan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164" fontId="1" fillId="0" borderId="0" applyFont="0" applyFill="0" applyBorder="0" applyAlignment="0" applyProtection="0"/>
    <xf numFmtId="0" fontId="21" fillId="0" borderId="0"/>
  </cellStyleXfs>
  <cellXfs count="73">
    <xf numFmtId="0" fontId="0" fillId="0" borderId="0" xfId="0"/>
    <xf numFmtId="0" fontId="18" fillId="0" borderId="0" xfId="0" applyFont="1"/>
    <xf numFmtId="0" fontId="20" fillId="34" borderId="10" xfId="0" applyFont="1" applyFill="1" applyBorder="1" applyAlignment="1">
      <alignment horizontal="center" vertical="center" wrapText="1"/>
    </xf>
    <xf numFmtId="1" fontId="20" fillId="34" borderId="10" xfId="0" applyNumberFormat="1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19" fillId="33" borderId="10" xfId="0" applyFont="1" applyFill="1" applyBorder="1" applyAlignment="1">
      <alignment horizontal="center" wrapText="1"/>
    </xf>
    <xf numFmtId="0" fontId="18" fillId="0" borderId="10" xfId="0" applyFont="1" applyBorder="1" applyAlignment="1">
      <alignment horizontal="left" wrapText="1"/>
    </xf>
    <xf numFmtId="14" fontId="18" fillId="0" borderId="10" xfId="0" applyNumberFormat="1" applyFont="1" applyBorder="1" applyAlignment="1">
      <alignment horizontal="center" wrapText="1"/>
    </xf>
    <xf numFmtId="3" fontId="18" fillId="0" borderId="10" xfId="0" applyNumberFormat="1" applyFont="1" applyBorder="1" applyAlignment="1">
      <alignment horizontal="right" wrapText="1"/>
    </xf>
    <xf numFmtId="0" fontId="18" fillId="0" borderId="10" xfId="0" applyFont="1" applyBorder="1"/>
    <xf numFmtId="14" fontId="18" fillId="0" borderId="10" xfId="0" applyNumberFormat="1" applyFont="1" applyBorder="1"/>
    <xf numFmtId="169" fontId="20" fillId="0" borderId="10" xfId="0" applyNumberFormat="1" applyFont="1" applyBorder="1" applyAlignment="1">
      <alignment horizontal="center" vertical="center" wrapText="1"/>
    </xf>
    <xf numFmtId="169" fontId="18" fillId="0" borderId="10" xfId="0" applyNumberFormat="1" applyFont="1" applyBorder="1"/>
    <xf numFmtId="169" fontId="0" fillId="0" borderId="0" xfId="0" applyNumberFormat="1"/>
    <xf numFmtId="169" fontId="20" fillId="34" borderId="10" xfId="42" applyNumberFormat="1" applyFont="1" applyFill="1" applyBorder="1" applyAlignment="1">
      <alignment horizontal="center" vertical="center" wrapText="1"/>
    </xf>
    <xf numFmtId="2" fontId="20" fillId="36" borderId="10" xfId="0" applyNumberFormat="1" applyFont="1" applyFill="1" applyBorder="1" applyAlignment="1">
      <alignment horizontal="center" vertical="center" wrapText="1"/>
    </xf>
    <xf numFmtId="169" fontId="20" fillId="36" borderId="10" xfId="0" applyNumberFormat="1" applyFont="1" applyFill="1" applyBorder="1" applyAlignment="1">
      <alignment horizontal="center" vertical="center" wrapText="1"/>
    </xf>
    <xf numFmtId="169" fontId="20" fillId="35" borderId="10" xfId="4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22" fillId="0" borderId="0" xfId="43" applyFont="1"/>
    <xf numFmtId="0" fontId="22" fillId="0" borderId="11" xfId="43" applyFont="1" applyBorder="1" applyAlignment="1">
      <alignment horizontal="centerContinuous"/>
    </xf>
    <xf numFmtId="0" fontId="22" fillId="0" borderId="12" xfId="43" applyFont="1" applyBorder="1" applyAlignment="1">
      <alignment horizontal="centerContinuous"/>
    </xf>
    <xf numFmtId="0" fontId="23" fillId="0" borderId="11" xfId="43" applyFont="1" applyBorder="1" applyAlignment="1">
      <alignment horizontal="center" vertical="center"/>
    </xf>
    <xf numFmtId="0" fontId="23" fillId="0" borderId="13" xfId="43" applyFont="1" applyBorder="1" applyAlignment="1">
      <alignment horizontal="center" vertical="center"/>
    </xf>
    <xf numFmtId="0" fontId="23" fillId="0" borderId="12" xfId="43" applyFont="1" applyBorder="1" applyAlignment="1">
      <alignment horizontal="center" vertical="center"/>
    </xf>
    <xf numFmtId="0" fontId="23" fillId="0" borderId="14" xfId="43" applyFont="1" applyBorder="1" applyAlignment="1">
      <alignment horizontal="center" vertical="center"/>
    </xf>
    <xf numFmtId="0" fontId="22" fillId="0" borderId="15" xfId="43" applyFont="1" applyBorder="1" applyAlignment="1">
      <alignment horizontal="centerContinuous"/>
    </xf>
    <xf numFmtId="0" fontId="22" fillId="0" borderId="16" xfId="43" applyFont="1" applyBorder="1" applyAlignment="1">
      <alignment horizontal="centerContinuous"/>
    </xf>
    <xf numFmtId="0" fontId="23" fillId="0" borderId="17" xfId="43" applyFont="1" applyBorder="1" applyAlignment="1">
      <alignment horizontal="center" vertical="center"/>
    </xf>
    <xf numFmtId="0" fontId="23" fillId="0" borderId="18" xfId="43" applyFont="1" applyBorder="1" applyAlignment="1">
      <alignment horizontal="center" vertical="center"/>
    </xf>
    <xf numFmtId="0" fontId="23" fillId="0" borderId="19" xfId="43" applyFont="1" applyBorder="1" applyAlignment="1">
      <alignment horizontal="center" vertical="center"/>
    </xf>
    <xf numFmtId="0" fontId="23" fillId="0" borderId="20" xfId="43" applyFont="1" applyBorder="1" applyAlignment="1">
      <alignment horizontal="center" vertical="center"/>
    </xf>
    <xf numFmtId="0" fontId="23" fillId="0" borderId="11" xfId="43" applyFont="1" applyBorder="1" applyAlignment="1">
      <alignment horizontal="centerContinuous" vertical="center"/>
    </xf>
    <xf numFmtId="0" fontId="23" fillId="0" borderId="13" xfId="43" applyFont="1" applyBorder="1" applyAlignment="1">
      <alignment horizontal="centerContinuous" vertical="center"/>
    </xf>
    <xf numFmtId="0" fontId="23" fillId="0" borderId="12" xfId="43" applyFont="1" applyBorder="1" applyAlignment="1">
      <alignment horizontal="centerContinuous" vertical="center"/>
    </xf>
    <xf numFmtId="0" fontId="23" fillId="0" borderId="14" xfId="43" applyFont="1" applyBorder="1" applyAlignment="1">
      <alignment horizontal="centerContinuous" vertical="center"/>
    </xf>
    <xf numFmtId="0" fontId="23" fillId="0" borderId="15" xfId="43" applyFont="1" applyBorder="1" applyAlignment="1">
      <alignment horizontal="centerContinuous" vertical="center"/>
    </xf>
    <xf numFmtId="0" fontId="23" fillId="0" borderId="0" xfId="43" applyFont="1" applyAlignment="1">
      <alignment horizontal="centerContinuous" vertical="center"/>
    </xf>
    <xf numFmtId="0" fontId="23" fillId="0" borderId="21" xfId="43" applyFont="1" applyBorder="1" applyAlignment="1">
      <alignment horizontal="centerContinuous" vertical="center"/>
    </xf>
    <xf numFmtId="0" fontId="22" fillId="0" borderId="17" xfId="43" applyFont="1" applyBorder="1" applyAlignment="1">
      <alignment horizontal="centerContinuous"/>
    </xf>
    <xf numFmtId="0" fontId="22" fillId="0" borderId="19" xfId="43" applyFont="1" applyBorder="1" applyAlignment="1">
      <alignment horizontal="centerContinuous"/>
    </xf>
    <xf numFmtId="0" fontId="23" fillId="0" borderId="17" xfId="43" applyFont="1" applyBorder="1" applyAlignment="1">
      <alignment horizontal="centerContinuous" vertical="center"/>
    </xf>
    <xf numFmtId="0" fontId="23" fillId="0" borderId="18" xfId="43" applyFont="1" applyBorder="1" applyAlignment="1">
      <alignment horizontal="centerContinuous" vertical="center"/>
    </xf>
    <xf numFmtId="0" fontId="23" fillId="0" borderId="19" xfId="43" applyFont="1" applyBorder="1" applyAlignment="1">
      <alignment horizontal="centerContinuous" vertical="center"/>
    </xf>
    <xf numFmtId="0" fontId="23" fillId="0" borderId="20" xfId="43" applyFont="1" applyBorder="1" applyAlignment="1">
      <alignment horizontal="centerContinuous" vertical="center"/>
    </xf>
    <xf numFmtId="0" fontId="22" fillId="0" borderId="15" xfId="43" applyFont="1" applyBorder="1"/>
    <xf numFmtId="0" fontId="22" fillId="0" borderId="16" xfId="43" applyFont="1" applyBorder="1"/>
    <xf numFmtId="0" fontId="23" fillId="0" borderId="0" xfId="43" applyFont="1"/>
    <xf numFmtId="14" fontId="22" fillId="0" borderId="0" xfId="43" applyNumberFormat="1" applyFont="1"/>
    <xf numFmtId="171" fontId="22" fillId="0" borderId="0" xfId="43" applyNumberFormat="1" applyFont="1"/>
    <xf numFmtId="14" fontId="22" fillId="0" borderId="0" xfId="43" applyNumberFormat="1" applyFont="1" applyAlignment="1">
      <alignment horizontal="left"/>
    </xf>
    <xf numFmtId="1" fontId="23" fillId="0" borderId="0" xfId="43" applyNumberFormat="1" applyFont="1" applyAlignment="1">
      <alignment horizontal="center"/>
    </xf>
    <xf numFmtId="172" fontId="23" fillId="0" borderId="0" xfId="43" applyNumberFormat="1" applyFont="1" applyAlignment="1">
      <alignment horizontal="center"/>
    </xf>
    <xf numFmtId="173" fontId="23" fillId="0" borderId="0" xfId="43" applyNumberFormat="1" applyFont="1" applyAlignment="1">
      <alignment horizontal="right"/>
    </xf>
    <xf numFmtId="1" fontId="22" fillId="0" borderId="0" xfId="43" applyNumberFormat="1" applyFont="1" applyAlignment="1">
      <alignment horizontal="center"/>
    </xf>
    <xf numFmtId="172" fontId="22" fillId="0" borderId="0" xfId="43" applyNumberFormat="1" applyFont="1" applyAlignment="1">
      <alignment horizontal="right"/>
    </xf>
    <xf numFmtId="173" fontId="22" fillId="0" borderId="0" xfId="43" applyNumberFormat="1" applyFont="1" applyAlignment="1">
      <alignment horizontal="right"/>
    </xf>
    <xf numFmtId="1" fontId="22" fillId="0" borderId="18" xfId="43" applyNumberFormat="1" applyFont="1" applyBorder="1" applyAlignment="1">
      <alignment horizontal="center"/>
    </xf>
    <xf numFmtId="172" fontId="22" fillId="0" borderId="18" xfId="43" applyNumberFormat="1" applyFont="1" applyBorder="1" applyAlignment="1">
      <alignment horizontal="right"/>
    </xf>
    <xf numFmtId="172" fontId="23" fillId="0" borderId="0" xfId="43" applyNumberFormat="1" applyFont="1" applyAlignment="1">
      <alignment horizontal="right"/>
    </xf>
    <xf numFmtId="0" fontId="22" fillId="0" borderId="0" xfId="43" applyFont="1" applyAlignment="1">
      <alignment horizontal="center"/>
    </xf>
    <xf numFmtId="1" fontId="23" fillId="0" borderId="22" xfId="43" applyNumberFormat="1" applyFont="1" applyBorder="1" applyAlignment="1">
      <alignment horizontal="center"/>
    </xf>
    <xf numFmtId="172" fontId="23" fillId="0" borderId="22" xfId="43" applyNumberFormat="1" applyFont="1" applyBorder="1" applyAlignment="1">
      <alignment horizontal="right"/>
    </xf>
    <xf numFmtId="172" fontId="22" fillId="0" borderId="0" xfId="43" applyNumberFormat="1" applyFont="1"/>
    <xf numFmtId="172" fontId="23" fillId="0" borderId="18" xfId="43" applyNumberFormat="1" applyFont="1" applyBorder="1"/>
    <xf numFmtId="172" fontId="22" fillId="0" borderId="18" xfId="43" applyNumberFormat="1" applyFont="1" applyBorder="1"/>
    <xf numFmtId="172" fontId="23" fillId="0" borderId="0" xfId="43" applyNumberFormat="1" applyFont="1"/>
    <xf numFmtId="0" fontId="24" fillId="0" borderId="0" xfId="43" applyFont="1" applyAlignment="1">
      <alignment horizontal="center" vertical="center" wrapText="1"/>
    </xf>
    <xf numFmtId="0" fontId="22" fillId="0" borderId="17" xfId="43" applyFont="1" applyBorder="1"/>
    <xf numFmtId="0" fontId="22" fillId="0" borderId="18" xfId="43" applyFont="1" applyBorder="1"/>
    <xf numFmtId="0" fontId="22" fillId="0" borderId="19" xfId="43" applyFont="1" applyBorder="1"/>
  </cellXfs>
  <cellStyles count="44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2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">
    <dxf>
      <numFmt numFmtId="169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6.820382523147" createdVersion="5" refreshedVersion="5" minRefreshableVersion="3" recordCount="40">
  <cacheSource type="worksheet">
    <worksheetSource ref="A1:AC41" sheet="ESTADO DE CADA FACTURA"/>
  </cacheSource>
  <cacheFields count="29">
    <cacheField name="NIT" numFmtId="0">
      <sharedItems containsSemiMixedTypes="0" containsString="0" containsNumber="1" containsInteger="1" minValue="901352353" maxValue="901352353"/>
    </cacheField>
    <cacheField name="ENTIDAD" numFmtId="0">
      <sharedItems/>
    </cacheField>
    <cacheField name="FACTURA" numFmtId="0">
      <sharedItems/>
    </cacheField>
    <cacheField name="F. REGISTRO" numFmtId="14">
      <sharedItems containsSemiMixedTypes="0" containsNonDate="0" containsDate="1" containsString="0" minDate="2022-04-19T00:00:00" maxDate="2023-11-10T00:00:00"/>
    </cacheField>
    <cacheField name="F. RADICA" numFmtId="14">
      <sharedItems containsSemiMixedTypes="0" containsNonDate="0" containsDate="1" containsString="0" minDate="2022-05-03T00:00:00" maxDate="2023-11-15T00:00:00"/>
    </cacheField>
    <cacheField name="TOTAL FACTURA" numFmtId="3">
      <sharedItems containsSemiMixedTypes="0" containsString="0" containsNumber="1" containsInteger="1" minValue="30000" maxValue="26787963"/>
    </cacheField>
    <cacheField name="SALDO" numFmtId="3">
      <sharedItems containsSemiMixedTypes="0" containsString="0" containsNumber="1" containsInteger="1" minValue="12700" maxValue="26787963"/>
    </cacheField>
    <cacheField name="Nº ENVIO" numFmtId="0">
      <sharedItems containsSemiMixedTypes="0" containsString="0" containsNumber="1" containsInteger="1" minValue="9284" maxValue="15238"/>
    </cacheField>
    <cacheField name="ESTADO EPS 2023-12-26" numFmtId="0">
      <sharedItems count="5">
        <s v="Factura pendiente en programacion de pago - Glosa por contestar IPS"/>
        <s v="Factura pendiente en programacion de pago"/>
        <s v="Factura devuelta"/>
        <s v="Factura cancelada"/>
        <s v="Factura en proceso interno"/>
      </sharedItems>
    </cacheField>
    <cacheField name="POR PAGAR SAP" numFmtId="169">
      <sharedItems containsSemiMixedTypes="0" containsString="0" containsNumber="1" containsInteger="1" minValue="0" maxValue="669454"/>
    </cacheField>
    <cacheField name="DOC CONTA" numFmtId="0">
      <sharedItems containsString="0" containsBlank="1" containsNumber="1" containsInteger="1" minValue="1222333027" maxValue="1222351281"/>
    </cacheField>
    <cacheField name="VALO CANCELADO SAP" numFmtId="169">
      <sharedItems containsSemiMixedTypes="0" containsString="0" containsNumber="1" containsInteger="1" minValue="0" maxValue="70952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0993" maxValue="2201410993"/>
    </cacheField>
    <cacheField name="FECHA COMPENSACION SAP" numFmtId="0">
      <sharedItems containsBlank="1"/>
    </cacheField>
    <cacheField name="VALOR TRANFERENCIA" numFmtId="169">
      <sharedItems containsSemiMixedTypes="0" containsString="0" containsNumber="1" containsInteger="1" minValue="0" maxValue="1805894"/>
    </cacheField>
    <cacheField name="VALO CANCELADO SAP2" numFmtId="169">
      <sharedItems containsSemiMixedTypes="0" containsString="0" containsNumber="1" containsInteger="1" minValue="0" maxValue="7749403"/>
    </cacheField>
    <cacheField name="RETENCION2" numFmtId="169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304600" maxValue="2201304600"/>
    </cacheField>
    <cacheField name="FECHA COMPENSACION SAP2" numFmtId="0">
      <sharedItems containsBlank="1"/>
    </cacheField>
    <cacheField name="VALOR TRANFERENCIA2" numFmtId="169">
      <sharedItems containsSemiMixedTypes="0" containsString="0" containsNumber="1" containsInteger="1" minValue="0" maxValue="1658991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4-19T00:00:00" maxDate="2023-11-10T00:00:00"/>
    </cacheField>
    <cacheField name="Fecha Radicacion" numFmtId="14">
      <sharedItems containsSemiMixedTypes="0" containsNonDate="0" containsDate="1" containsString="0" minDate="2022-05-03T00:00:00" maxDate="2023-11-15T00:00:00"/>
    </cacheField>
    <cacheField name="Fecha Devolucion" numFmtId="14">
      <sharedItems containsNonDate="0" containsDate="1" containsString="0" containsBlank="1" minDate="2023-10-24T00:00:00" maxDate="2023-12-13T00:00:00"/>
    </cacheField>
    <cacheField name="Valor Bruto" numFmtId="169">
      <sharedItems containsSemiMixedTypes="0" containsString="0" containsNumber="1" containsInteger="1" minValue="40000" maxValue="26787963"/>
    </cacheField>
    <cacheField name="Glosa Pendiente" numFmtId="169">
      <sharedItems containsSemiMixedTypes="0" containsString="0" containsNumber="1" containsInteger="1" minValue="0" maxValue="3974300"/>
    </cacheField>
    <cacheField name="Valor Devolucion" numFmtId="169">
      <sharedItems containsSemiMixedTypes="0" containsString="0" containsNumber="1" containsInteger="1" minValue="0" maxValue="24780688"/>
    </cacheField>
    <cacheField name="Valor a Pagar " numFmtId="169">
      <sharedItems containsSemiMixedTypes="0" containsString="0" containsNumber="1" containsInteger="1" minValue="0" maxValue="228136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">
  <r>
    <n v="901352353"/>
    <s v="CLINICA SAGRADA FAMILIA S.A.S."/>
    <s v="FE311397"/>
    <d v="2023-02-25T00:00:00"/>
    <d v="2023-07-17T00:00:00"/>
    <n v="26787963"/>
    <n v="26787963"/>
    <n v="13619"/>
    <x v="0"/>
    <n v="0"/>
    <m/>
    <n v="0"/>
    <n v="0"/>
    <m/>
    <m/>
    <n v="0"/>
    <n v="0"/>
    <n v="0"/>
    <m/>
    <m/>
    <n v="0"/>
    <s v="Para respuesta prestador"/>
    <d v="2023-02-25T00:00:00"/>
    <d v="2023-11-01T00:00:00"/>
    <m/>
    <n v="26787963"/>
    <n v="3974300"/>
    <n v="0"/>
    <n v="22813663"/>
  </r>
  <r>
    <n v="901352353"/>
    <s v="CLINICA SAGRADA FAMILIA S.A.S."/>
    <s v="FE366037"/>
    <d v="2023-08-26T00:00:00"/>
    <d v="2023-09-05T00:00:00"/>
    <n v="683200"/>
    <n v="683200"/>
    <n v="14315"/>
    <x v="1"/>
    <n v="669454"/>
    <n v="1222333621"/>
    <n v="0"/>
    <n v="0"/>
    <m/>
    <m/>
    <n v="0"/>
    <n v="0"/>
    <n v="0"/>
    <m/>
    <m/>
    <n v="0"/>
    <s v="Finalizada"/>
    <d v="2023-08-26T00:00:00"/>
    <d v="2023-09-05T00:00:00"/>
    <m/>
    <n v="687300"/>
    <n v="0"/>
    <n v="0"/>
    <n v="687300"/>
  </r>
  <r>
    <n v="901352353"/>
    <s v="CLINICA SAGRADA FAMILIA S.A.S."/>
    <s v="FE365687"/>
    <d v="2023-08-25T00:00:00"/>
    <d v="2023-09-01T00:00:00"/>
    <n v="409500"/>
    <n v="409500"/>
    <n v="14277"/>
    <x v="1"/>
    <n v="401228"/>
    <n v="1222333027"/>
    <n v="0"/>
    <n v="0"/>
    <m/>
    <m/>
    <n v="0"/>
    <n v="0"/>
    <n v="0"/>
    <m/>
    <m/>
    <n v="0"/>
    <s v="Finalizada"/>
    <d v="2023-08-25T00:00:00"/>
    <d v="2023-09-01T00:00:00"/>
    <m/>
    <n v="413600"/>
    <n v="0"/>
    <n v="0"/>
    <n v="413600"/>
  </r>
  <r>
    <n v="901352353"/>
    <s v="CLINICA SAGRADA FAMILIA S.A.S."/>
    <s v="FE373088"/>
    <d v="2023-09-21T00:00:00"/>
    <d v="2023-10-09T00:00:00"/>
    <n v="348467"/>
    <n v="348467"/>
    <n v="14762"/>
    <x v="1"/>
    <n v="341498"/>
    <n v="1222333797"/>
    <n v="0"/>
    <n v="0"/>
    <m/>
    <m/>
    <n v="0"/>
    <n v="0"/>
    <n v="0"/>
    <m/>
    <m/>
    <n v="0"/>
    <s v="Finalizada"/>
    <d v="2023-09-21T00:00:00"/>
    <d v="2023-10-09T00:00:00"/>
    <m/>
    <n v="348467"/>
    <n v="0"/>
    <n v="0"/>
    <n v="348467"/>
  </r>
  <r>
    <n v="901352353"/>
    <s v="CLINICA SAGRADA FAMILIA S.A.S."/>
    <s v="FE369515"/>
    <d v="2023-09-06T00:00:00"/>
    <d v="2023-09-15T00:00:00"/>
    <n v="160300"/>
    <n v="160300"/>
    <n v="14489"/>
    <x v="1"/>
    <n v="156702"/>
    <n v="1222333611"/>
    <n v="0"/>
    <n v="0"/>
    <m/>
    <m/>
    <n v="0"/>
    <n v="0"/>
    <n v="0"/>
    <m/>
    <m/>
    <n v="0"/>
    <s v="Finalizada"/>
    <d v="2023-09-06T00:00:00"/>
    <d v="2023-09-15T00:00:00"/>
    <m/>
    <n v="179900"/>
    <n v="0"/>
    <n v="0"/>
    <n v="179900"/>
  </r>
  <r>
    <n v="901352353"/>
    <s v="CLINICA SAGRADA FAMILIA S.A.S."/>
    <s v="FE354599"/>
    <d v="2023-07-19T00:00:00"/>
    <d v="2023-08-11T00:00:00"/>
    <n v="172147"/>
    <n v="172147"/>
    <n v="13995"/>
    <x v="1"/>
    <n v="168704"/>
    <n v="1222334822"/>
    <n v="0"/>
    <n v="0"/>
    <m/>
    <m/>
    <n v="0"/>
    <n v="0"/>
    <n v="0"/>
    <m/>
    <m/>
    <n v="0"/>
    <s v="Finalizada"/>
    <d v="2023-07-19T00:00:00"/>
    <d v="2023-08-11T00:00:00"/>
    <m/>
    <n v="172147"/>
    <n v="0"/>
    <n v="0"/>
    <n v="172147"/>
  </r>
  <r>
    <n v="901352353"/>
    <s v="CLINICA SAGRADA FAMILIA S.A.S."/>
    <s v="FE311243"/>
    <d v="2023-02-25T00:00:00"/>
    <d v="2023-03-13T00:00:00"/>
    <n v="4587816"/>
    <n v="4587816"/>
    <n v="12550"/>
    <x v="2"/>
    <n v="0"/>
    <m/>
    <n v="0"/>
    <n v="0"/>
    <m/>
    <m/>
    <n v="0"/>
    <n v="0"/>
    <n v="0"/>
    <m/>
    <m/>
    <n v="0"/>
    <s v="Devuelta"/>
    <d v="2023-02-25T00:00:00"/>
    <d v="2023-11-01T00:00:00"/>
    <d v="2023-11-29T00:00:00"/>
    <n v="4587816"/>
    <n v="0"/>
    <n v="4587816"/>
    <n v="0"/>
  </r>
  <r>
    <n v="901352353"/>
    <s v="CLINICA SAGRADA FAMILIA S.A.S."/>
    <s v="FE327421"/>
    <d v="2023-04-21T00:00:00"/>
    <d v="2023-05-12T00:00:00"/>
    <n v="24780688"/>
    <n v="24780688"/>
    <n v="13019"/>
    <x v="2"/>
    <n v="0"/>
    <m/>
    <n v="0"/>
    <n v="0"/>
    <m/>
    <m/>
    <n v="0"/>
    <n v="0"/>
    <n v="0"/>
    <m/>
    <m/>
    <n v="0"/>
    <s v="Devuelta"/>
    <d v="2023-04-21T00:00:00"/>
    <d v="2023-11-01T00:00:00"/>
    <d v="2023-11-29T00:00:00"/>
    <n v="24780688"/>
    <n v="0"/>
    <n v="24780688"/>
    <n v="0"/>
  </r>
  <r>
    <n v="901352353"/>
    <s v="CLINICA SAGRADA FAMILIA S.A.S."/>
    <s v="FE328899"/>
    <d v="2023-04-26T00:00:00"/>
    <d v="2023-05-12T00:00:00"/>
    <n v="9832387"/>
    <n v="9832387"/>
    <n v="13019"/>
    <x v="2"/>
    <n v="0"/>
    <m/>
    <n v="0"/>
    <n v="0"/>
    <m/>
    <m/>
    <n v="0"/>
    <n v="0"/>
    <n v="0"/>
    <m/>
    <m/>
    <n v="0"/>
    <s v="Devuelta"/>
    <d v="2023-04-26T00:00:00"/>
    <d v="2023-11-01T00:00:00"/>
    <d v="2023-11-29T00:00:00"/>
    <n v="9832387"/>
    <n v="0"/>
    <n v="9832387"/>
    <n v="0"/>
  </r>
  <r>
    <n v="901352353"/>
    <s v="CLINICA SAGRADA FAMILIA S.A.S."/>
    <s v="FE338048"/>
    <d v="2023-05-27T00:00:00"/>
    <d v="2023-06-23T00:00:00"/>
    <n v="14062489"/>
    <n v="14062489"/>
    <n v="13257"/>
    <x v="2"/>
    <n v="0"/>
    <m/>
    <n v="0"/>
    <n v="0"/>
    <m/>
    <m/>
    <n v="0"/>
    <n v="0"/>
    <n v="0"/>
    <m/>
    <m/>
    <n v="0"/>
    <s v="Devuelta"/>
    <d v="2023-05-27T00:00:00"/>
    <d v="2023-11-01T00:00:00"/>
    <d v="2023-12-12T00:00:00"/>
    <n v="14062489"/>
    <n v="0"/>
    <n v="14062489"/>
    <n v="0"/>
  </r>
  <r>
    <n v="901352353"/>
    <s v="CLINICA SAGRADA FAMILIA S.A.S."/>
    <s v="FE340558"/>
    <d v="2023-05-31T00:00:00"/>
    <d v="2023-07-17T00:00:00"/>
    <n v="11534574"/>
    <n v="11534574"/>
    <n v="13608"/>
    <x v="2"/>
    <n v="0"/>
    <m/>
    <n v="0"/>
    <n v="0"/>
    <m/>
    <m/>
    <n v="0"/>
    <n v="0"/>
    <n v="0"/>
    <m/>
    <m/>
    <n v="0"/>
    <s v="Devuelta"/>
    <d v="2023-05-31T00:00:00"/>
    <d v="2023-11-01T00:00:00"/>
    <d v="2023-12-12T00:00:00"/>
    <n v="11534574"/>
    <n v="0"/>
    <n v="11534574"/>
    <n v="0"/>
  </r>
  <r>
    <n v="901352353"/>
    <s v="CLINICA SAGRADA FAMILIA S.A.S."/>
    <s v="FE362406"/>
    <d v="2023-08-15T00:00:00"/>
    <d v="2023-09-01T00:00:00"/>
    <n v="66900"/>
    <n v="66900"/>
    <n v="14212"/>
    <x v="2"/>
    <n v="0"/>
    <m/>
    <n v="0"/>
    <n v="0"/>
    <m/>
    <m/>
    <n v="0"/>
    <n v="0"/>
    <n v="0"/>
    <m/>
    <m/>
    <n v="0"/>
    <s v="Devuelta"/>
    <d v="2023-08-15T00:00:00"/>
    <d v="2023-09-01T00:00:00"/>
    <d v="2023-10-24T00:00:00"/>
    <n v="66900"/>
    <n v="0"/>
    <n v="66900"/>
    <n v="0"/>
  </r>
  <r>
    <n v="901352353"/>
    <s v="CLINICA SAGRADA FAMILIA S.A.S."/>
    <s v="FE210479"/>
    <d v="2022-04-19T00:00:00"/>
    <d v="2022-05-03T00:00:00"/>
    <n v="8060054"/>
    <n v="12700"/>
    <n v="9284"/>
    <x v="3"/>
    <n v="0"/>
    <m/>
    <n v="70952"/>
    <n v="0"/>
    <n v="2201410993"/>
    <s v="19.07.2023"/>
    <n v="1805894"/>
    <n v="7749403"/>
    <n v="0"/>
    <n v="2201304600"/>
    <s v="20.10.2022"/>
    <n v="16589916"/>
    <s v="Finalizada"/>
    <d v="2022-04-19T00:00:00"/>
    <d v="2022-05-03T00:00:00"/>
    <m/>
    <n v="8060054"/>
    <n v="0"/>
    <n v="0"/>
    <n v="7907554"/>
  </r>
  <r>
    <n v="901352353"/>
    <s v="CLINICA SAGRADA FAMILIA S.A.S."/>
    <s v="FE346763"/>
    <d v="2023-06-26T00:00:00"/>
    <d v="2023-07-17T00:00:00"/>
    <n v="76200"/>
    <n v="76200"/>
    <n v="13694"/>
    <x v="1"/>
    <n v="0"/>
    <m/>
    <n v="0"/>
    <n v="0"/>
    <m/>
    <m/>
    <n v="0"/>
    <n v="0"/>
    <n v="0"/>
    <m/>
    <m/>
    <n v="0"/>
    <s v="Finalizada"/>
    <d v="2023-06-26T00:00:00"/>
    <d v="2023-07-17T00:00:00"/>
    <m/>
    <n v="76200"/>
    <n v="0"/>
    <n v="0"/>
    <n v="76200"/>
  </r>
  <r>
    <n v="901352353"/>
    <s v="CLINICA SAGRADA FAMILIA S.A.S."/>
    <s v="FE348471"/>
    <d v="2023-06-29T00:00:00"/>
    <d v="2023-07-17T00:00:00"/>
    <n v="42300"/>
    <n v="42300"/>
    <n v="13611"/>
    <x v="1"/>
    <n v="0"/>
    <m/>
    <n v="0"/>
    <n v="0"/>
    <m/>
    <m/>
    <n v="0"/>
    <n v="0"/>
    <n v="0"/>
    <m/>
    <m/>
    <n v="0"/>
    <s v="Finalizada"/>
    <d v="2023-06-29T00:00:00"/>
    <d v="2023-07-17T00:00:00"/>
    <m/>
    <n v="46400"/>
    <n v="0"/>
    <n v="0"/>
    <n v="46400"/>
  </r>
  <r>
    <n v="901352353"/>
    <s v="CLINICA SAGRADA FAMILIA S.A.S."/>
    <s v="FE349868"/>
    <d v="2023-07-01T00:00:00"/>
    <d v="2023-07-18T00:00:00"/>
    <n v="92800"/>
    <n v="92800"/>
    <n v="13757"/>
    <x v="1"/>
    <n v="0"/>
    <m/>
    <n v="0"/>
    <n v="0"/>
    <m/>
    <m/>
    <n v="0"/>
    <n v="0"/>
    <n v="0"/>
    <m/>
    <m/>
    <n v="0"/>
    <s v="Finalizada"/>
    <d v="2023-07-01T00:00:00"/>
    <d v="2023-07-18T00:00:00"/>
    <m/>
    <n v="92800"/>
    <n v="0"/>
    <n v="0"/>
    <n v="92800"/>
  </r>
  <r>
    <n v="901352353"/>
    <s v="CLINICA SAGRADA FAMILIA S.A.S."/>
    <s v="FE350393"/>
    <d v="2023-07-05T00:00:00"/>
    <d v="2023-07-18T00:00:00"/>
    <n v="77700"/>
    <n v="77700"/>
    <n v="13757"/>
    <x v="1"/>
    <n v="0"/>
    <m/>
    <n v="0"/>
    <n v="0"/>
    <m/>
    <m/>
    <n v="0"/>
    <n v="0"/>
    <n v="0"/>
    <m/>
    <m/>
    <n v="0"/>
    <s v="Finalizada"/>
    <d v="2023-07-05T00:00:00"/>
    <d v="2023-07-18T00:00:00"/>
    <m/>
    <n v="77700"/>
    <n v="0"/>
    <n v="0"/>
    <n v="77700"/>
  </r>
  <r>
    <n v="901352353"/>
    <s v="CLINICA SAGRADA FAMILIA S.A.S."/>
    <s v="FE355816"/>
    <d v="2023-07-25T00:00:00"/>
    <d v="2023-08-01T00:00:00"/>
    <n v="57700"/>
    <n v="57700"/>
    <n v="13850"/>
    <x v="1"/>
    <n v="0"/>
    <m/>
    <n v="0"/>
    <n v="0"/>
    <m/>
    <m/>
    <n v="0"/>
    <n v="0"/>
    <n v="0"/>
    <m/>
    <m/>
    <n v="0"/>
    <s v="Finalizada"/>
    <d v="2023-07-25T00:00:00"/>
    <d v="2023-08-01T00:00:00"/>
    <m/>
    <n v="57700"/>
    <n v="0"/>
    <n v="0"/>
    <n v="57700"/>
  </r>
  <r>
    <n v="901352353"/>
    <s v="CLINICA SAGRADA FAMILIA S.A.S."/>
    <s v="FE357030"/>
    <d v="2023-07-27T00:00:00"/>
    <d v="2023-08-09T00:00:00"/>
    <n v="52200"/>
    <n v="52200"/>
    <n v="13951"/>
    <x v="1"/>
    <n v="0"/>
    <m/>
    <n v="0"/>
    <n v="0"/>
    <m/>
    <m/>
    <n v="0"/>
    <n v="0"/>
    <n v="0"/>
    <m/>
    <m/>
    <n v="0"/>
    <s v="Finalizada"/>
    <d v="2023-07-27T00:00:00"/>
    <d v="2023-08-09T00:00:00"/>
    <m/>
    <n v="56300"/>
    <n v="0"/>
    <n v="0"/>
    <n v="56300"/>
  </r>
  <r>
    <n v="901352353"/>
    <s v="CLINICA SAGRADA FAMILIA S.A.S."/>
    <s v="FE350999"/>
    <d v="2023-07-06T00:00:00"/>
    <d v="2023-08-15T00:00:00"/>
    <n v="35914"/>
    <n v="35914"/>
    <n v="14073"/>
    <x v="1"/>
    <n v="0"/>
    <m/>
    <n v="0"/>
    <n v="0"/>
    <m/>
    <m/>
    <n v="0"/>
    <n v="0"/>
    <n v="0"/>
    <m/>
    <m/>
    <n v="0"/>
    <s v="Finalizada"/>
    <d v="2023-07-06T00:00:00"/>
    <d v="2023-08-15T00:00:00"/>
    <m/>
    <n v="40014"/>
    <n v="0"/>
    <n v="0"/>
    <n v="40014"/>
  </r>
  <r>
    <n v="901352353"/>
    <s v="CLINICA SAGRADA FAMILIA S.A.S."/>
    <s v="FE364228"/>
    <d v="2023-08-22T00:00:00"/>
    <d v="2023-09-01T00:00:00"/>
    <n v="46200"/>
    <n v="46200"/>
    <n v="14212"/>
    <x v="1"/>
    <n v="0"/>
    <m/>
    <n v="0"/>
    <n v="0"/>
    <m/>
    <m/>
    <n v="0"/>
    <n v="0"/>
    <n v="0"/>
    <m/>
    <m/>
    <n v="0"/>
    <s v="Finalizada"/>
    <d v="2023-08-22T00:00:00"/>
    <d v="2023-09-01T00:00:00"/>
    <m/>
    <n v="50300"/>
    <n v="0"/>
    <n v="0"/>
    <n v="50300"/>
  </r>
  <r>
    <n v="901352353"/>
    <s v="CLINICA SAGRADA FAMILIA S.A.S."/>
    <s v="FE367802"/>
    <d v="2023-08-30T00:00:00"/>
    <d v="2023-09-05T00:00:00"/>
    <n v="53600"/>
    <n v="53600"/>
    <n v="14315"/>
    <x v="1"/>
    <n v="0"/>
    <m/>
    <n v="0"/>
    <n v="0"/>
    <m/>
    <m/>
    <n v="0"/>
    <n v="0"/>
    <n v="0"/>
    <m/>
    <m/>
    <n v="0"/>
    <s v="Finalizada"/>
    <d v="2023-08-30T00:00:00"/>
    <d v="2023-09-05T00:00:00"/>
    <m/>
    <n v="57700"/>
    <n v="0"/>
    <n v="0"/>
    <n v="57700"/>
  </r>
  <r>
    <n v="901352353"/>
    <s v="CLINICA SAGRADA FAMILIA S.A.S."/>
    <s v="FE370553"/>
    <d v="2023-09-11T00:00:00"/>
    <d v="2023-10-02T00:00:00"/>
    <n v="35900"/>
    <n v="35900"/>
    <n v="14543"/>
    <x v="1"/>
    <n v="0"/>
    <m/>
    <n v="0"/>
    <n v="0"/>
    <m/>
    <m/>
    <n v="0"/>
    <n v="0"/>
    <n v="0"/>
    <m/>
    <m/>
    <n v="0"/>
    <s v="Finalizada"/>
    <d v="2023-09-11T00:00:00"/>
    <d v="2023-10-02T00:00:00"/>
    <m/>
    <n v="40000"/>
    <n v="0"/>
    <n v="0"/>
    <n v="40000"/>
  </r>
  <r>
    <n v="901352353"/>
    <s v="CLINICA SAGRADA FAMILIA S.A.S."/>
    <s v="FE374546"/>
    <d v="2023-09-25T00:00:00"/>
    <d v="2023-10-02T00:00:00"/>
    <n v="119100"/>
    <n v="119100"/>
    <n v="14635"/>
    <x v="1"/>
    <n v="0"/>
    <m/>
    <n v="0"/>
    <n v="0"/>
    <m/>
    <m/>
    <n v="0"/>
    <n v="0"/>
    <n v="0"/>
    <m/>
    <m/>
    <n v="0"/>
    <s v="Finalizada"/>
    <d v="2023-09-25T00:00:00"/>
    <d v="2023-10-02T00:00:00"/>
    <m/>
    <n v="123200"/>
    <n v="0"/>
    <n v="0"/>
    <n v="123200"/>
  </r>
  <r>
    <n v="901352353"/>
    <s v="CLINICA SAGRADA FAMILIA S.A.S."/>
    <s v="FE376557"/>
    <d v="2023-09-29T00:00:00"/>
    <d v="2023-10-02T00:00:00"/>
    <n v="143000"/>
    <n v="143000"/>
    <n v="14680"/>
    <x v="1"/>
    <n v="0"/>
    <m/>
    <n v="0"/>
    <n v="0"/>
    <m/>
    <m/>
    <n v="0"/>
    <n v="0"/>
    <n v="0"/>
    <m/>
    <m/>
    <n v="0"/>
    <s v="Finalizada"/>
    <d v="2023-09-29T00:00:00"/>
    <d v="2023-10-02T00:00:00"/>
    <m/>
    <n v="143000"/>
    <n v="0"/>
    <n v="0"/>
    <n v="143000"/>
  </r>
  <r>
    <n v="901352353"/>
    <s v="CLINICA SAGRADA FAMILIA S.A.S."/>
    <s v="FE376142"/>
    <d v="2023-09-28T00:00:00"/>
    <d v="2023-10-05T00:00:00"/>
    <n v="88700"/>
    <n v="88700"/>
    <n v="14719"/>
    <x v="1"/>
    <n v="0"/>
    <m/>
    <n v="0"/>
    <n v="0"/>
    <m/>
    <m/>
    <n v="0"/>
    <n v="0"/>
    <n v="0"/>
    <m/>
    <m/>
    <n v="0"/>
    <s v="Finalizada"/>
    <d v="2023-09-28T00:00:00"/>
    <d v="2023-10-05T00:00:00"/>
    <m/>
    <n v="92800"/>
    <n v="0"/>
    <n v="0"/>
    <n v="92800"/>
  </r>
  <r>
    <n v="901352353"/>
    <s v="CLINICA SAGRADA FAMILIA S.A.S."/>
    <s v="FE371313"/>
    <d v="2023-09-13T00:00:00"/>
    <d v="2023-10-02T00:00:00"/>
    <n v="40000"/>
    <n v="40000"/>
    <n v="14544"/>
    <x v="1"/>
    <n v="40000"/>
    <n v="1222351281"/>
    <n v="0"/>
    <n v="0"/>
    <m/>
    <m/>
    <n v="0"/>
    <n v="0"/>
    <n v="0"/>
    <m/>
    <m/>
    <n v="0"/>
    <s v="Finalizada"/>
    <d v="2023-09-13T00:00:00"/>
    <d v="2023-10-02T00:00:00"/>
    <m/>
    <n v="40000"/>
    <n v="0"/>
    <n v="0"/>
    <n v="40000"/>
  </r>
  <r>
    <n v="901352353"/>
    <s v="CLINICA SAGRADA FAMILIA S.A.S."/>
    <s v="FE334451"/>
    <d v="2023-05-16T00:00:00"/>
    <d v="2023-07-17T00:00:00"/>
    <n v="46400"/>
    <n v="46400"/>
    <n v="13258"/>
    <x v="1"/>
    <n v="46400"/>
    <n v="1222334753"/>
    <n v="0"/>
    <n v="0"/>
    <m/>
    <m/>
    <n v="0"/>
    <n v="0"/>
    <n v="0"/>
    <m/>
    <m/>
    <n v="0"/>
    <s v="Finalizada"/>
    <d v="2023-05-16T00:00:00"/>
    <d v="2023-07-17T00:00:00"/>
    <m/>
    <n v="46400"/>
    <n v="0"/>
    <n v="0"/>
    <n v="46400"/>
  </r>
  <r>
    <n v="901352353"/>
    <s v="CLINICA SAGRADA FAMILIA S.A.S."/>
    <s v="FE367416"/>
    <d v="2023-08-30T00:00:00"/>
    <d v="2023-09-07T00:00:00"/>
    <n v="52200"/>
    <n v="52200"/>
    <n v="14361"/>
    <x v="1"/>
    <n v="52200"/>
    <n v="1222333613"/>
    <n v="0"/>
    <n v="0"/>
    <m/>
    <m/>
    <n v="0"/>
    <n v="0"/>
    <n v="0"/>
    <m/>
    <m/>
    <n v="0"/>
    <s v="Finalizada"/>
    <d v="2023-08-30T00:00:00"/>
    <d v="2023-09-07T00:00:00"/>
    <m/>
    <n v="56300"/>
    <n v="0"/>
    <n v="0"/>
    <n v="56300"/>
  </r>
  <r>
    <n v="901352353"/>
    <s v="CLINICA SAGRADA FAMILIA S.A.S."/>
    <s v="FE353796"/>
    <d v="2023-07-17T00:00:00"/>
    <d v="2023-08-11T00:00:00"/>
    <n v="111000"/>
    <n v="111000"/>
    <n v="13995"/>
    <x v="1"/>
    <n v="111000"/>
    <n v="1222334906"/>
    <n v="0"/>
    <n v="0"/>
    <m/>
    <m/>
    <n v="0"/>
    <n v="0"/>
    <n v="0"/>
    <m/>
    <m/>
    <n v="0"/>
    <s v="Finalizada"/>
    <d v="2023-07-17T00:00:00"/>
    <d v="2023-08-11T00:00:00"/>
    <m/>
    <n v="111000"/>
    <n v="0"/>
    <n v="0"/>
    <n v="111000"/>
  </r>
  <r>
    <n v="901352353"/>
    <s v="CLINICA SAGRADA FAMILIA S.A.S."/>
    <s v="FE373654"/>
    <d v="2023-09-22T00:00:00"/>
    <d v="2023-10-09T00:00:00"/>
    <n v="114930"/>
    <n v="114930"/>
    <n v="14762"/>
    <x v="1"/>
    <n v="114930"/>
    <n v="1222333796"/>
    <n v="0"/>
    <n v="0"/>
    <m/>
    <m/>
    <n v="0"/>
    <n v="0"/>
    <n v="0"/>
    <m/>
    <m/>
    <n v="0"/>
    <s v="Finalizada"/>
    <d v="2023-09-22T00:00:00"/>
    <d v="2023-10-09T00:00:00"/>
    <m/>
    <n v="114930"/>
    <n v="0"/>
    <n v="0"/>
    <n v="114930"/>
  </r>
  <r>
    <n v="901352353"/>
    <s v="CLINICA SAGRADA FAMILIA S.A.S."/>
    <s v="FE367419"/>
    <d v="2023-08-30T00:00:00"/>
    <d v="2023-09-07T00:00:00"/>
    <n v="119100"/>
    <n v="119100"/>
    <n v="14361"/>
    <x v="1"/>
    <n v="119100"/>
    <n v="1222333615"/>
    <n v="0"/>
    <n v="0"/>
    <m/>
    <m/>
    <n v="0"/>
    <n v="0"/>
    <n v="0"/>
    <m/>
    <m/>
    <n v="0"/>
    <s v="Finalizada"/>
    <d v="2023-08-30T00:00:00"/>
    <d v="2023-09-07T00:00:00"/>
    <m/>
    <n v="123200"/>
    <n v="0"/>
    <n v="0"/>
    <n v="123200"/>
  </r>
  <r>
    <n v="901352353"/>
    <s v="CLINICA SAGRADA FAMILIA S.A.S."/>
    <s v="FE326524"/>
    <d v="2023-04-18T00:00:00"/>
    <d v="2023-05-12T00:00:00"/>
    <n v="138900"/>
    <n v="138900"/>
    <n v="13021"/>
    <x v="4"/>
    <n v="0"/>
    <m/>
    <n v="0"/>
    <n v="0"/>
    <m/>
    <m/>
    <n v="0"/>
    <n v="0"/>
    <n v="0"/>
    <m/>
    <m/>
    <n v="0"/>
    <s v="Para auditoria de pertinencia"/>
    <d v="2023-04-18T00:00:00"/>
    <d v="2023-11-01T00:00:00"/>
    <m/>
    <n v="143000"/>
    <n v="0"/>
    <n v="0"/>
    <n v="0"/>
  </r>
  <r>
    <n v="901352353"/>
    <s v="CLINICA SAGRADA FAMILIA S.A.S."/>
    <s v="FE311614"/>
    <d v="2023-02-26T00:00:00"/>
    <d v="2023-07-17T00:00:00"/>
    <n v="228596"/>
    <n v="228596"/>
    <n v="13620"/>
    <x v="4"/>
    <n v="0"/>
    <m/>
    <n v="0"/>
    <n v="0"/>
    <m/>
    <m/>
    <n v="0"/>
    <n v="0"/>
    <n v="0"/>
    <m/>
    <m/>
    <n v="0"/>
    <s v="Para auditoria de pertinencia"/>
    <d v="2023-02-26T00:00:00"/>
    <d v="2023-11-01T00:00:00"/>
    <m/>
    <n v="228596"/>
    <n v="0"/>
    <n v="0"/>
    <n v="0"/>
  </r>
  <r>
    <n v="901352353"/>
    <s v="CLINICA SAGRADA FAMILIA S.A.S."/>
    <s v="FE380659"/>
    <d v="2023-10-13T00:00:00"/>
    <d v="2023-11-01T00:00:00"/>
    <n v="52200"/>
    <n v="52200"/>
    <n v="15028"/>
    <x v="4"/>
    <n v="0"/>
    <m/>
    <n v="0"/>
    <n v="0"/>
    <m/>
    <m/>
    <n v="0"/>
    <n v="0"/>
    <n v="0"/>
    <m/>
    <m/>
    <n v="0"/>
    <s v="Para auditoria de pertinencia"/>
    <d v="2023-10-13T00:00:00"/>
    <d v="2023-11-01T00:00:00"/>
    <m/>
    <n v="56300"/>
    <n v="0"/>
    <n v="0"/>
    <n v="0"/>
  </r>
  <r>
    <n v="901352353"/>
    <s v="CLINICA SAGRADA FAMILIA S.A.S."/>
    <s v="FE381556"/>
    <d v="2023-10-19T00:00:00"/>
    <d v="2023-11-14T00:00:00"/>
    <n v="184056"/>
    <n v="184056"/>
    <n v="15238"/>
    <x v="4"/>
    <n v="0"/>
    <m/>
    <n v="0"/>
    <n v="0"/>
    <m/>
    <m/>
    <n v="0"/>
    <n v="0"/>
    <n v="0"/>
    <m/>
    <m/>
    <n v="0"/>
    <s v="Para auditoria de pertinencia"/>
    <d v="2023-10-19T00:00:00"/>
    <d v="2023-11-14T00:00:00"/>
    <m/>
    <n v="184056"/>
    <n v="0"/>
    <n v="0"/>
    <n v="0"/>
  </r>
  <r>
    <n v="901352353"/>
    <s v="CLINICA SAGRADA FAMILIA S.A.S."/>
    <s v="FE384567"/>
    <d v="2023-10-27T00:00:00"/>
    <d v="2023-11-14T00:00:00"/>
    <n v="57700"/>
    <n v="57700"/>
    <n v="15236"/>
    <x v="4"/>
    <n v="0"/>
    <m/>
    <n v="0"/>
    <n v="0"/>
    <m/>
    <m/>
    <n v="0"/>
    <n v="0"/>
    <n v="0"/>
    <m/>
    <m/>
    <n v="0"/>
    <s v="Para auditoria de pertinencia"/>
    <d v="2023-10-27T00:00:00"/>
    <d v="2023-11-14T00:00:00"/>
    <m/>
    <n v="57700"/>
    <n v="0"/>
    <n v="0"/>
    <n v="0"/>
  </r>
  <r>
    <n v="901352353"/>
    <s v="CLINICA SAGRADA FAMILIA S.A.S."/>
    <s v="FE385015"/>
    <d v="2023-10-28T00:00:00"/>
    <d v="2023-11-14T00:00:00"/>
    <n v="30000"/>
    <n v="30000"/>
    <n v="15236"/>
    <x v="4"/>
    <n v="0"/>
    <m/>
    <n v="0"/>
    <n v="0"/>
    <m/>
    <m/>
    <n v="0"/>
    <n v="0"/>
    <n v="0"/>
    <m/>
    <m/>
    <n v="0"/>
    <s v="Para auditoria de pertinencia"/>
    <d v="2023-10-28T00:00:00"/>
    <d v="2023-11-14T00:00:00"/>
    <m/>
    <n v="46400"/>
    <n v="0"/>
    <n v="0"/>
    <n v="0"/>
  </r>
  <r>
    <n v="901352353"/>
    <s v="CLINICA SAGRADA FAMILIA S.A.S."/>
    <s v="FE386066"/>
    <d v="2023-10-31T00:00:00"/>
    <d v="2023-11-14T00:00:00"/>
    <n v="46200"/>
    <n v="46200"/>
    <n v="15236"/>
    <x v="4"/>
    <n v="0"/>
    <m/>
    <n v="0"/>
    <n v="0"/>
    <m/>
    <m/>
    <n v="0"/>
    <n v="0"/>
    <n v="0"/>
    <m/>
    <m/>
    <n v="0"/>
    <s v="Para auditoria de pertinencia"/>
    <d v="2023-10-31T00:00:00"/>
    <d v="2023-11-14T00:00:00"/>
    <m/>
    <n v="50300"/>
    <n v="0"/>
    <n v="0"/>
    <n v="0"/>
  </r>
  <r>
    <n v="901352353"/>
    <s v="CLINICA SAGRADA FAMILIA S.A.S."/>
    <s v="FE388166"/>
    <d v="2023-11-09T00:00:00"/>
    <d v="2023-11-14T00:00:00"/>
    <n v="57700"/>
    <n v="57700"/>
    <n v="15236"/>
    <x v="4"/>
    <n v="0"/>
    <m/>
    <n v="0"/>
    <n v="0"/>
    <m/>
    <m/>
    <n v="0"/>
    <n v="0"/>
    <n v="0"/>
    <m/>
    <m/>
    <n v="0"/>
    <s v="Para auditoria de pertinencia"/>
    <d v="2023-11-09T00:00:00"/>
    <d v="2023-11-14T00:00:00"/>
    <m/>
    <n v="5770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8" cacheId="1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29"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3" outline="0" showAll="0"/>
    <pivotField dataField="1" compact="0" numFmtId="3" outline="0" showAll="0"/>
    <pivotField compact="0" outline="0" showAll="0"/>
    <pivotField axis="axisRow" compact="0" outline="0" showAll="0">
      <items count="6">
        <item x="3"/>
        <item x="2"/>
        <item x="4"/>
        <item x="1"/>
        <item x="0"/>
        <item t="default"/>
      </items>
    </pivotField>
    <pivotField compact="0" numFmtId="169" outline="0" showAll="0"/>
    <pivotField compact="0" outline="0" showAll="0"/>
    <pivotField compact="0" numFmtId="169" outline="0" showAll="0"/>
    <pivotField compact="0" numFmtId="169" outline="0" showAll="0"/>
    <pivotField compact="0" outline="0" showAll="0"/>
    <pivotField compact="0" outline="0" showAll="0"/>
    <pivotField compact="0" numFmtId="169" outline="0" showAll="0"/>
    <pivotField compact="0" numFmtId="169" outline="0" showAll="0"/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9" outline="0" showAll="0"/>
    <pivotField dataField="1" compact="0" numFmtId="169" outline="0" showAll="0"/>
    <pivotField dataField="1" compact="0" numFmtId="169" outline="0" showAll="0"/>
    <pivotField compact="0" numFmtId="169" outline="0" showAll="0"/>
  </pivotFields>
  <rowFields count="1">
    <field x="8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2" subtotal="count" baseField="0" baseItem="0"/>
    <dataField name="SALDO IPS" fld="6" baseField="0" baseItem="0" numFmtId="169"/>
    <dataField name="GLOSA PDTE" fld="26" baseField="0" baseItem="0" numFmtId="169"/>
    <dataField name="DEVOLUCION" fld="27" baseField="0" baseItem="0" numFmtId="169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A3" sqref="A3:E9"/>
    </sheetView>
  </sheetViews>
  <sheetFormatPr baseColWidth="10" defaultRowHeight="15" x14ac:dyDescent="0.25"/>
  <cols>
    <col min="1" max="1" width="63" bestFit="1" customWidth="1"/>
    <col min="2" max="2" width="5.85546875" bestFit="1" customWidth="1"/>
    <col min="3" max="3" width="13" bestFit="1" customWidth="1"/>
    <col min="4" max="4" width="12" bestFit="1" customWidth="1"/>
    <col min="5" max="5" width="13" bestFit="1" customWidth="1"/>
  </cols>
  <sheetData>
    <row r="3" spans="1:5" x14ac:dyDescent="0.25">
      <c r="A3" s="20" t="s">
        <v>60</v>
      </c>
      <c r="B3" t="s">
        <v>77</v>
      </c>
      <c r="C3" t="s">
        <v>78</v>
      </c>
      <c r="D3" t="s">
        <v>79</v>
      </c>
      <c r="E3" t="s">
        <v>80</v>
      </c>
    </row>
    <row r="4" spans="1:5" x14ac:dyDescent="0.25">
      <c r="A4" t="s">
        <v>73</v>
      </c>
      <c r="B4" s="19">
        <v>1</v>
      </c>
      <c r="C4" s="14">
        <v>12700</v>
      </c>
      <c r="D4" s="14">
        <v>0</v>
      </c>
      <c r="E4" s="14">
        <v>0</v>
      </c>
    </row>
    <row r="5" spans="1:5" x14ac:dyDescent="0.25">
      <c r="A5" t="s">
        <v>69</v>
      </c>
      <c r="B5" s="19">
        <v>6</v>
      </c>
      <c r="C5" s="14">
        <v>64864854</v>
      </c>
      <c r="D5" s="14">
        <v>0</v>
      </c>
      <c r="E5" s="14">
        <v>64864854</v>
      </c>
    </row>
    <row r="6" spans="1:5" x14ac:dyDescent="0.25">
      <c r="A6" t="s">
        <v>71</v>
      </c>
      <c r="B6" s="19">
        <v>8</v>
      </c>
      <c r="C6" s="14">
        <v>795352</v>
      </c>
      <c r="D6" s="14">
        <v>0</v>
      </c>
      <c r="E6" s="14">
        <v>0</v>
      </c>
    </row>
    <row r="7" spans="1:5" x14ac:dyDescent="0.25">
      <c r="A7" t="s">
        <v>74</v>
      </c>
      <c r="B7" s="19">
        <v>24</v>
      </c>
      <c r="C7" s="14">
        <v>3178558</v>
      </c>
      <c r="D7" s="14">
        <v>0</v>
      </c>
      <c r="E7" s="14">
        <v>0</v>
      </c>
    </row>
    <row r="8" spans="1:5" x14ac:dyDescent="0.25">
      <c r="A8" t="s">
        <v>70</v>
      </c>
      <c r="B8" s="19">
        <v>1</v>
      </c>
      <c r="C8" s="14">
        <v>26787963</v>
      </c>
      <c r="D8" s="14">
        <v>3974300</v>
      </c>
      <c r="E8" s="14">
        <v>0</v>
      </c>
    </row>
    <row r="9" spans="1:5" x14ac:dyDescent="0.25">
      <c r="A9" t="s">
        <v>76</v>
      </c>
      <c r="B9" s="19">
        <v>40</v>
      </c>
      <c r="C9" s="14">
        <v>95639427</v>
      </c>
      <c r="D9" s="14">
        <v>3974300</v>
      </c>
      <c r="E9" s="14">
        <v>64864854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1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3" max="3" width="24.5703125" customWidth="1"/>
    <col min="4" max="4" width="28.7109375" customWidth="1"/>
    <col min="5" max="5" width="13.42578125" customWidth="1"/>
    <col min="6" max="6" width="18.42578125" customWidth="1"/>
    <col min="7" max="8" width="14.28515625" customWidth="1"/>
    <col min="9" max="9" width="13.140625" bestFit="1" customWidth="1"/>
    <col min="10" max="10" width="15.28515625" style="14" bestFit="1" customWidth="1"/>
    <col min="12" max="12" width="12.140625" style="14" bestFit="1" customWidth="1"/>
    <col min="13" max="13" width="11.42578125" style="14"/>
    <col min="16" max="16" width="14.7109375" style="14" bestFit="1" customWidth="1"/>
    <col min="17" max="17" width="14.85546875" style="14" bestFit="1" customWidth="1"/>
    <col min="18" max="18" width="11.5703125" style="14" bestFit="1" customWidth="1"/>
    <col min="21" max="21" width="15.7109375" style="14" bestFit="1" customWidth="1"/>
    <col min="26" max="26" width="15.7109375" style="14" bestFit="1" customWidth="1"/>
    <col min="27" max="27" width="14.7109375" style="14" bestFit="1" customWidth="1"/>
    <col min="28" max="28" width="14.42578125" style="14" bestFit="1" customWidth="1"/>
    <col min="29" max="29" width="16.28515625" style="14" bestFit="1" customWidth="1"/>
  </cols>
  <sheetData>
    <row r="1" spans="1:29" s="1" customFormat="1" ht="21" customHeight="1" x14ac:dyDescent="0.15">
      <c r="A1" s="6" t="s">
        <v>62</v>
      </c>
      <c r="B1" s="6" t="s">
        <v>63</v>
      </c>
      <c r="C1" s="6" t="s">
        <v>0</v>
      </c>
      <c r="D1" s="6" t="s">
        <v>2</v>
      </c>
      <c r="E1" s="6" t="s">
        <v>5</v>
      </c>
      <c r="F1" s="6" t="s">
        <v>1</v>
      </c>
      <c r="G1" s="6" t="s">
        <v>3</v>
      </c>
      <c r="H1" s="6" t="s">
        <v>4</v>
      </c>
      <c r="I1" s="2" t="s">
        <v>60</v>
      </c>
      <c r="J1" s="15" t="s">
        <v>46</v>
      </c>
      <c r="K1" s="3" t="s">
        <v>47</v>
      </c>
      <c r="L1" s="17" t="s">
        <v>48</v>
      </c>
      <c r="M1" s="17" t="s">
        <v>49</v>
      </c>
      <c r="N1" s="16" t="s">
        <v>50</v>
      </c>
      <c r="O1" s="16" t="s">
        <v>51</v>
      </c>
      <c r="P1" s="17" t="s">
        <v>52</v>
      </c>
      <c r="Q1" s="18" t="s">
        <v>48</v>
      </c>
      <c r="R1" s="18" t="s">
        <v>49</v>
      </c>
      <c r="S1" s="4" t="s">
        <v>50</v>
      </c>
      <c r="T1" s="4" t="s">
        <v>51</v>
      </c>
      <c r="U1" s="18" t="s">
        <v>52</v>
      </c>
      <c r="V1" s="5" t="s">
        <v>53</v>
      </c>
      <c r="W1" s="5" t="s">
        <v>54</v>
      </c>
      <c r="X1" s="5" t="s">
        <v>55</v>
      </c>
      <c r="Y1" s="5" t="s">
        <v>56</v>
      </c>
      <c r="Z1" s="12" t="s">
        <v>57</v>
      </c>
      <c r="AA1" s="12" t="s">
        <v>58</v>
      </c>
      <c r="AB1" s="12" t="s">
        <v>59</v>
      </c>
      <c r="AC1" s="12" t="s">
        <v>75</v>
      </c>
    </row>
    <row r="2" spans="1:29" s="1" customFormat="1" ht="10.5" customHeight="1" x14ac:dyDescent="0.15">
      <c r="A2" s="7">
        <v>901352353</v>
      </c>
      <c r="B2" s="7" t="s">
        <v>61</v>
      </c>
      <c r="C2" s="7" t="s">
        <v>8</v>
      </c>
      <c r="D2" s="8">
        <v>44982</v>
      </c>
      <c r="E2" s="8">
        <v>45124</v>
      </c>
      <c r="F2" s="9">
        <v>26787963</v>
      </c>
      <c r="G2" s="9">
        <v>26787963</v>
      </c>
      <c r="H2" s="7">
        <v>13619</v>
      </c>
      <c r="I2" s="10" t="s">
        <v>70</v>
      </c>
      <c r="J2" s="13">
        <v>0</v>
      </c>
      <c r="K2" s="10"/>
      <c r="L2" s="13">
        <v>0</v>
      </c>
      <c r="M2" s="13">
        <v>0</v>
      </c>
      <c r="N2" s="10"/>
      <c r="O2" s="10"/>
      <c r="P2" s="13">
        <v>0</v>
      </c>
      <c r="Q2" s="13">
        <v>0</v>
      </c>
      <c r="R2" s="13">
        <v>0</v>
      </c>
      <c r="S2" s="10"/>
      <c r="T2" s="10"/>
      <c r="U2" s="13">
        <v>0</v>
      </c>
      <c r="V2" s="10" t="s">
        <v>66</v>
      </c>
      <c r="W2" s="11">
        <v>44982</v>
      </c>
      <c r="X2" s="11">
        <v>45231</v>
      </c>
      <c r="Y2" s="11"/>
      <c r="Z2" s="13">
        <v>26787963</v>
      </c>
      <c r="AA2" s="13">
        <v>3974300</v>
      </c>
      <c r="AB2" s="13">
        <v>0</v>
      </c>
      <c r="AC2" s="13">
        <v>22813663</v>
      </c>
    </row>
    <row r="3" spans="1:29" s="1" customFormat="1" ht="10.5" customHeight="1" x14ac:dyDescent="0.15">
      <c r="A3" s="7">
        <v>901352353</v>
      </c>
      <c r="B3" s="7" t="s">
        <v>61</v>
      </c>
      <c r="C3" s="7" t="s">
        <v>28</v>
      </c>
      <c r="D3" s="8">
        <v>45164</v>
      </c>
      <c r="E3" s="8">
        <v>45174</v>
      </c>
      <c r="F3" s="9">
        <v>683200</v>
      </c>
      <c r="G3" s="9">
        <v>683200</v>
      </c>
      <c r="H3" s="7">
        <v>14315</v>
      </c>
      <c r="I3" s="10" t="s">
        <v>74</v>
      </c>
      <c r="J3" s="13">
        <v>669454</v>
      </c>
      <c r="K3" s="10">
        <v>1222333621</v>
      </c>
      <c r="L3" s="13">
        <v>0</v>
      </c>
      <c r="M3" s="13">
        <v>0</v>
      </c>
      <c r="N3" s="10"/>
      <c r="O3" s="10"/>
      <c r="P3" s="13">
        <v>0</v>
      </c>
      <c r="Q3" s="13">
        <v>0</v>
      </c>
      <c r="R3" s="13">
        <v>0</v>
      </c>
      <c r="S3" s="10"/>
      <c r="T3" s="10"/>
      <c r="U3" s="13">
        <v>0</v>
      </c>
      <c r="V3" s="10" t="s">
        <v>64</v>
      </c>
      <c r="W3" s="11">
        <v>45164</v>
      </c>
      <c r="X3" s="11">
        <v>45174</v>
      </c>
      <c r="Y3" s="11"/>
      <c r="Z3" s="13">
        <v>687300</v>
      </c>
      <c r="AA3" s="13">
        <v>0</v>
      </c>
      <c r="AB3" s="13">
        <v>0</v>
      </c>
      <c r="AC3" s="13">
        <v>687300</v>
      </c>
    </row>
    <row r="4" spans="1:29" s="1" customFormat="1" ht="10.5" customHeight="1" x14ac:dyDescent="0.15">
      <c r="A4" s="7">
        <v>901352353</v>
      </c>
      <c r="B4" s="7" t="s">
        <v>61</v>
      </c>
      <c r="C4" s="7" t="s">
        <v>27</v>
      </c>
      <c r="D4" s="8">
        <v>45163</v>
      </c>
      <c r="E4" s="8">
        <v>45170</v>
      </c>
      <c r="F4" s="9">
        <v>409500</v>
      </c>
      <c r="G4" s="9">
        <v>409500</v>
      </c>
      <c r="H4" s="7">
        <v>14277</v>
      </c>
      <c r="I4" s="10" t="s">
        <v>74</v>
      </c>
      <c r="J4" s="13">
        <v>401228</v>
      </c>
      <c r="K4" s="10">
        <v>1222333027</v>
      </c>
      <c r="L4" s="13">
        <v>0</v>
      </c>
      <c r="M4" s="13">
        <v>0</v>
      </c>
      <c r="N4" s="10"/>
      <c r="O4" s="10"/>
      <c r="P4" s="13">
        <v>0</v>
      </c>
      <c r="Q4" s="13">
        <v>0</v>
      </c>
      <c r="R4" s="13">
        <v>0</v>
      </c>
      <c r="S4" s="10"/>
      <c r="T4" s="10"/>
      <c r="U4" s="13">
        <v>0</v>
      </c>
      <c r="V4" s="10" t="s">
        <v>64</v>
      </c>
      <c r="W4" s="11">
        <v>45163</v>
      </c>
      <c r="X4" s="11">
        <v>45170</v>
      </c>
      <c r="Y4" s="11"/>
      <c r="Z4" s="13">
        <v>413600</v>
      </c>
      <c r="AA4" s="13">
        <v>0</v>
      </c>
      <c r="AB4" s="13">
        <v>0</v>
      </c>
      <c r="AC4" s="13">
        <v>413600</v>
      </c>
    </row>
    <row r="5" spans="1:29" s="1" customFormat="1" ht="10.5" customHeight="1" x14ac:dyDescent="0.15">
      <c r="A5" s="7">
        <v>901352353</v>
      </c>
      <c r="B5" s="7" t="s">
        <v>61</v>
      </c>
      <c r="C5" s="7" t="s">
        <v>35</v>
      </c>
      <c r="D5" s="8">
        <v>45190</v>
      </c>
      <c r="E5" s="8">
        <v>45208</v>
      </c>
      <c r="F5" s="9">
        <v>348467</v>
      </c>
      <c r="G5" s="9">
        <v>348467</v>
      </c>
      <c r="H5" s="7">
        <v>14762</v>
      </c>
      <c r="I5" s="10" t="s">
        <v>74</v>
      </c>
      <c r="J5" s="13">
        <v>341498</v>
      </c>
      <c r="K5" s="10">
        <v>1222333797</v>
      </c>
      <c r="L5" s="13">
        <v>0</v>
      </c>
      <c r="M5" s="13">
        <v>0</v>
      </c>
      <c r="N5" s="10"/>
      <c r="O5" s="10"/>
      <c r="P5" s="13">
        <v>0</v>
      </c>
      <c r="Q5" s="13">
        <v>0</v>
      </c>
      <c r="R5" s="13">
        <v>0</v>
      </c>
      <c r="S5" s="10"/>
      <c r="T5" s="10"/>
      <c r="U5" s="13">
        <v>0</v>
      </c>
      <c r="V5" s="10" t="s">
        <v>64</v>
      </c>
      <c r="W5" s="11">
        <v>45190</v>
      </c>
      <c r="X5" s="11">
        <v>45208</v>
      </c>
      <c r="Y5" s="11"/>
      <c r="Z5" s="13">
        <v>348467</v>
      </c>
      <c r="AA5" s="13">
        <v>0</v>
      </c>
      <c r="AB5" s="13">
        <v>0</v>
      </c>
      <c r="AC5" s="13">
        <v>348467</v>
      </c>
    </row>
    <row r="6" spans="1:29" s="1" customFormat="1" ht="10.5" customHeight="1" x14ac:dyDescent="0.15">
      <c r="A6" s="7">
        <v>901352353</v>
      </c>
      <c r="B6" s="7" t="s">
        <v>61</v>
      </c>
      <c r="C6" s="7" t="s">
        <v>32</v>
      </c>
      <c r="D6" s="8">
        <v>45175</v>
      </c>
      <c r="E6" s="8">
        <v>45184</v>
      </c>
      <c r="F6" s="9">
        <v>160300</v>
      </c>
      <c r="G6" s="9">
        <v>160300</v>
      </c>
      <c r="H6" s="7">
        <v>14489</v>
      </c>
      <c r="I6" s="10" t="s">
        <v>74</v>
      </c>
      <c r="J6" s="13">
        <v>156702</v>
      </c>
      <c r="K6" s="10">
        <v>1222333611</v>
      </c>
      <c r="L6" s="13">
        <v>0</v>
      </c>
      <c r="M6" s="13">
        <v>0</v>
      </c>
      <c r="N6" s="10"/>
      <c r="O6" s="10"/>
      <c r="P6" s="13">
        <v>0</v>
      </c>
      <c r="Q6" s="13">
        <v>0</v>
      </c>
      <c r="R6" s="13">
        <v>0</v>
      </c>
      <c r="S6" s="10"/>
      <c r="T6" s="10"/>
      <c r="U6" s="13">
        <v>0</v>
      </c>
      <c r="V6" s="10" t="s">
        <v>64</v>
      </c>
      <c r="W6" s="11">
        <v>45175</v>
      </c>
      <c r="X6" s="11">
        <v>45184</v>
      </c>
      <c r="Y6" s="11"/>
      <c r="Z6" s="13">
        <v>179900</v>
      </c>
      <c r="AA6" s="13">
        <v>0</v>
      </c>
      <c r="AB6" s="13">
        <v>0</v>
      </c>
      <c r="AC6" s="13">
        <v>179900</v>
      </c>
    </row>
    <row r="7" spans="1:29" s="1" customFormat="1" ht="10.5" customHeight="1" x14ac:dyDescent="0.15">
      <c r="A7" s="7">
        <v>901352353</v>
      </c>
      <c r="B7" s="7" t="s">
        <v>61</v>
      </c>
      <c r="C7" s="7" t="s">
        <v>22</v>
      </c>
      <c r="D7" s="8">
        <v>45126</v>
      </c>
      <c r="E7" s="8">
        <v>45149</v>
      </c>
      <c r="F7" s="9">
        <v>172147</v>
      </c>
      <c r="G7" s="9">
        <v>172147</v>
      </c>
      <c r="H7" s="7">
        <v>13995</v>
      </c>
      <c r="I7" s="10" t="s">
        <v>74</v>
      </c>
      <c r="J7" s="13">
        <v>168704</v>
      </c>
      <c r="K7" s="10">
        <v>1222334822</v>
      </c>
      <c r="L7" s="13">
        <v>0</v>
      </c>
      <c r="M7" s="13">
        <v>0</v>
      </c>
      <c r="N7" s="10"/>
      <c r="O7" s="10"/>
      <c r="P7" s="13">
        <v>0</v>
      </c>
      <c r="Q7" s="13">
        <v>0</v>
      </c>
      <c r="R7" s="13">
        <v>0</v>
      </c>
      <c r="S7" s="10"/>
      <c r="T7" s="10"/>
      <c r="U7" s="13">
        <v>0</v>
      </c>
      <c r="V7" s="10" t="s">
        <v>64</v>
      </c>
      <c r="W7" s="11">
        <v>45126</v>
      </c>
      <c r="X7" s="11">
        <v>45149</v>
      </c>
      <c r="Y7" s="11"/>
      <c r="Z7" s="13">
        <v>172147</v>
      </c>
      <c r="AA7" s="13">
        <v>0</v>
      </c>
      <c r="AB7" s="13">
        <v>0</v>
      </c>
      <c r="AC7" s="13">
        <v>172147</v>
      </c>
    </row>
    <row r="8" spans="1:29" s="1" customFormat="1" ht="10.5" customHeight="1" x14ac:dyDescent="0.15">
      <c r="A8" s="7">
        <v>901352353</v>
      </c>
      <c r="B8" s="7" t="s">
        <v>61</v>
      </c>
      <c r="C8" s="7" t="s">
        <v>7</v>
      </c>
      <c r="D8" s="8">
        <v>44982</v>
      </c>
      <c r="E8" s="8">
        <v>44998</v>
      </c>
      <c r="F8" s="9">
        <v>4587816</v>
      </c>
      <c r="G8" s="9">
        <v>4587816</v>
      </c>
      <c r="H8" s="7">
        <v>12550</v>
      </c>
      <c r="I8" s="10" t="s">
        <v>69</v>
      </c>
      <c r="J8" s="13">
        <v>0</v>
      </c>
      <c r="K8" s="10"/>
      <c r="L8" s="13">
        <v>0</v>
      </c>
      <c r="M8" s="13">
        <v>0</v>
      </c>
      <c r="N8" s="10"/>
      <c r="O8" s="10"/>
      <c r="P8" s="13">
        <v>0</v>
      </c>
      <c r="Q8" s="13">
        <v>0</v>
      </c>
      <c r="R8" s="13">
        <v>0</v>
      </c>
      <c r="S8" s="10"/>
      <c r="T8" s="10"/>
      <c r="U8" s="13">
        <v>0</v>
      </c>
      <c r="V8" s="10" t="s">
        <v>65</v>
      </c>
      <c r="W8" s="11">
        <v>44982</v>
      </c>
      <c r="X8" s="11">
        <v>45231</v>
      </c>
      <c r="Y8" s="11">
        <v>45259</v>
      </c>
      <c r="Z8" s="13">
        <v>4587816</v>
      </c>
      <c r="AA8" s="13">
        <v>0</v>
      </c>
      <c r="AB8" s="13">
        <v>4587816</v>
      </c>
      <c r="AC8" s="13">
        <v>0</v>
      </c>
    </row>
    <row r="9" spans="1:29" s="1" customFormat="1" ht="10.5" customHeight="1" x14ac:dyDescent="0.15">
      <c r="A9" s="7">
        <v>901352353</v>
      </c>
      <c r="B9" s="7" t="s">
        <v>61</v>
      </c>
      <c r="C9" s="7" t="s">
        <v>11</v>
      </c>
      <c r="D9" s="8">
        <v>45037</v>
      </c>
      <c r="E9" s="8">
        <v>45058</v>
      </c>
      <c r="F9" s="9">
        <v>24780688</v>
      </c>
      <c r="G9" s="9">
        <v>24780688</v>
      </c>
      <c r="H9" s="7">
        <v>13019</v>
      </c>
      <c r="I9" s="10" t="s">
        <v>69</v>
      </c>
      <c r="J9" s="13">
        <v>0</v>
      </c>
      <c r="K9" s="10"/>
      <c r="L9" s="13">
        <v>0</v>
      </c>
      <c r="M9" s="13">
        <v>0</v>
      </c>
      <c r="N9" s="10"/>
      <c r="O9" s="10"/>
      <c r="P9" s="13">
        <v>0</v>
      </c>
      <c r="Q9" s="13">
        <v>0</v>
      </c>
      <c r="R9" s="13">
        <v>0</v>
      </c>
      <c r="S9" s="10"/>
      <c r="T9" s="10"/>
      <c r="U9" s="13">
        <v>0</v>
      </c>
      <c r="V9" s="10" t="s">
        <v>65</v>
      </c>
      <c r="W9" s="11">
        <v>45037</v>
      </c>
      <c r="X9" s="11">
        <v>45231</v>
      </c>
      <c r="Y9" s="11">
        <v>45259</v>
      </c>
      <c r="Z9" s="13">
        <v>24780688</v>
      </c>
      <c r="AA9" s="13">
        <v>0</v>
      </c>
      <c r="AB9" s="13">
        <v>24780688</v>
      </c>
      <c r="AC9" s="13">
        <v>0</v>
      </c>
    </row>
    <row r="10" spans="1:29" s="1" customFormat="1" ht="10.5" customHeight="1" x14ac:dyDescent="0.15">
      <c r="A10" s="7">
        <v>901352353</v>
      </c>
      <c r="B10" s="7" t="s">
        <v>61</v>
      </c>
      <c r="C10" s="7" t="s">
        <v>12</v>
      </c>
      <c r="D10" s="8">
        <v>45042</v>
      </c>
      <c r="E10" s="8">
        <v>45058</v>
      </c>
      <c r="F10" s="9">
        <v>9832387</v>
      </c>
      <c r="G10" s="9">
        <v>9832387</v>
      </c>
      <c r="H10" s="7">
        <v>13019</v>
      </c>
      <c r="I10" s="10" t="s">
        <v>69</v>
      </c>
      <c r="J10" s="13">
        <v>0</v>
      </c>
      <c r="K10" s="10"/>
      <c r="L10" s="13">
        <v>0</v>
      </c>
      <c r="M10" s="13">
        <v>0</v>
      </c>
      <c r="N10" s="10"/>
      <c r="O10" s="10"/>
      <c r="P10" s="13">
        <v>0</v>
      </c>
      <c r="Q10" s="13">
        <v>0</v>
      </c>
      <c r="R10" s="13">
        <v>0</v>
      </c>
      <c r="S10" s="10"/>
      <c r="T10" s="10"/>
      <c r="U10" s="13">
        <v>0</v>
      </c>
      <c r="V10" s="10" t="s">
        <v>65</v>
      </c>
      <c r="W10" s="11">
        <v>45042</v>
      </c>
      <c r="X10" s="11">
        <v>45231</v>
      </c>
      <c r="Y10" s="11">
        <v>45259</v>
      </c>
      <c r="Z10" s="13">
        <v>9832387</v>
      </c>
      <c r="AA10" s="13">
        <v>0</v>
      </c>
      <c r="AB10" s="13">
        <v>9832387</v>
      </c>
      <c r="AC10" s="13">
        <v>0</v>
      </c>
    </row>
    <row r="11" spans="1:29" s="1" customFormat="1" ht="10.5" customHeight="1" x14ac:dyDescent="0.15">
      <c r="A11" s="7">
        <v>901352353</v>
      </c>
      <c r="B11" s="7" t="s">
        <v>61</v>
      </c>
      <c r="C11" s="7" t="s">
        <v>14</v>
      </c>
      <c r="D11" s="8">
        <v>45073</v>
      </c>
      <c r="E11" s="8">
        <v>45100</v>
      </c>
      <c r="F11" s="9">
        <v>14062489</v>
      </c>
      <c r="G11" s="9">
        <v>14062489</v>
      </c>
      <c r="H11" s="7">
        <v>13257</v>
      </c>
      <c r="I11" s="10" t="s">
        <v>69</v>
      </c>
      <c r="J11" s="13">
        <v>0</v>
      </c>
      <c r="K11" s="10"/>
      <c r="L11" s="13">
        <v>0</v>
      </c>
      <c r="M11" s="13">
        <v>0</v>
      </c>
      <c r="N11" s="10"/>
      <c r="O11" s="10"/>
      <c r="P11" s="13">
        <v>0</v>
      </c>
      <c r="Q11" s="13">
        <v>0</v>
      </c>
      <c r="R11" s="13">
        <v>0</v>
      </c>
      <c r="S11" s="10"/>
      <c r="T11" s="10"/>
      <c r="U11" s="13">
        <v>0</v>
      </c>
      <c r="V11" s="10" t="s">
        <v>65</v>
      </c>
      <c r="W11" s="11">
        <v>45073</v>
      </c>
      <c r="X11" s="11">
        <v>45231</v>
      </c>
      <c r="Y11" s="11">
        <v>45272</v>
      </c>
      <c r="Z11" s="13">
        <v>14062489</v>
      </c>
      <c r="AA11" s="13">
        <v>0</v>
      </c>
      <c r="AB11" s="13">
        <v>14062489</v>
      </c>
      <c r="AC11" s="13">
        <v>0</v>
      </c>
    </row>
    <row r="12" spans="1:29" s="1" customFormat="1" ht="10.5" customHeight="1" x14ac:dyDescent="0.15">
      <c r="A12" s="7">
        <v>901352353</v>
      </c>
      <c r="B12" s="7" t="s">
        <v>61</v>
      </c>
      <c r="C12" s="7" t="s">
        <v>15</v>
      </c>
      <c r="D12" s="8">
        <v>45077</v>
      </c>
      <c r="E12" s="8">
        <v>45124</v>
      </c>
      <c r="F12" s="9">
        <v>11534574</v>
      </c>
      <c r="G12" s="9">
        <v>11534574</v>
      </c>
      <c r="H12" s="7">
        <v>13608</v>
      </c>
      <c r="I12" s="10" t="s">
        <v>69</v>
      </c>
      <c r="J12" s="13">
        <v>0</v>
      </c>
      <c r="K12" s="10"/>
      <c r="L12" s="13">
        <v>0</v>
      </c>
      <c r="M12" s="13">
        <v>0</v>
      </c>
      <c r="N12" s="10"/>
      <c r="O12" s="10"/>
      <c r="P12" s="13">
        <v>0</v>
      </c>
      <c r="Q12" s="13">
        <v>0</v>
      </c>
      <c r="R12" s="13">
        <v>0</v>
      </c>
      <c r="S12" s="10"/>
      <c r="T12" s="10"/>
      <c r="U12" s="13">
        <v>0</v>
      </c>
      <c r="V12" s="10" t="s">
        <v>65</v>
      </c>
      <c r="W12" s="11">
        <v>45077</v>
      </c>
      <c r="X12" s="11">
        <v>45231</v>
      </c>
      <c r="Y12" s="11">
        <v>45272</v>
      </c>
      <c r="Z12" s="13">
        <v>11534574</v>
      </c>
      <c r="AA12" s="13">
        <v>0</v>
      </c>
      <c r="AB12" s="13">
        <v>11534574</v>
      </c>
      <c r="AC12" s="13">
        <v>0</v>
      </c>
    </row>
    <row r="13" spans="1:29" s="1" customFormat="1" ht="10.5" customHeight="1" x14ac:dyDescent="0.15">
      <c r="A13" s="7">
        <v>901352353</v>
      </c>
      <c r="B13" s="7" t="s">
        <v>61</v>
      </c>
      <c r="C13" s="7" t="s">
        <v>25</v>
      </c>
      <c r="D13" s="8">
        <v>45153</v>
      </c>
      <c r="E13" s="8">
        <v>45170</v>
      </c>
      <c r="F13" s="9">
        <v>66900</v>
      </c>
      <c r="G13" s="9">
        <v>66900</v>
      </c>
      <c r="H13" s="7">
        <v>14212</v>
      </c>
      <c r="I13" s="10" t="s">
        <v>69</v>
      </c>
      <c r="J13" s="13">
        <v>0</v>
      </c>
      <c r="K13" s="10"/>
      <c r="L13" s="13">
        <v>0</v>
      </c>
      <c r="M13" s="13">
        <v>0</v>
      </c>
      <c r="N13" s="10"/>
      <c r="O13" s="10"/>
      <c r="P13" s="13">
        <v>0</v>
      </c>
      <c r="Q13" s="13">
        <v>0</v>
      </c>
      <c r="R13" s="13">
        <v>0</v>
      </c>
      <c r="S13" s="10"/>
      <c r="T13" s="10"/>
      <c r="U13" s="13">
        <v>0</v>
      </c>
      <c r="V13" s="10" t="s">
        <v>65</v>
      </c>
      <c r="W13" s="11">
        <v>45153</v>
      </c>
      <c r="X13" s="11">
        <v>45170</v>
      </c>
      <c r="Y13" s="11">
        <v>45223</v>
      </c>
      <c r="Z13" s="13">
        <v>66900</v>
      </c>
      <c r="AA13" s="13">
        <v>0</v>
      </c>
      <c r="AB13" s="13">
        <v>66900</v>
      </c>
      <c r="AC13" s="13">
        <v>0</v>
      </c>
    </row>
    <row r="14" spans="1:29" s="1" customFormat="1" ht="10.5" customHeight="1" x14ac:dyDescent="0.15">
      <c r="A14" s="7">
        <v>901352353</v>
      </c>
      <c r="B14" s="7" t="s">
        <v>61</v>
      </c>
      <c r="C14" s="7" t="s">
        <v>6</v>
      </c>
      <c r="D14" s="8">
        <v>44670</v>
      </c>
      <c r="E14" s="8">
        <v>44684</v>
      </c>
      <c r="F14" s="9">
        <v>8060054</v>
      </c>
      <c r="G14" s="9">
        <v>12700</v>
      </c>
      <c r="H14" s="7">
        <v>9284</v>
      </c>
      <c r="I14" s="10" t="s">
        <v>73</v>
      </c>
      <c r="J14" s="13">
        <v>0</v>
      </c>
      <c r="K14" s="10"/>
      <c r="L14" s="13">
        <v>70952</v>
      </c>
      <c r="M14" s="13">
        <v>0</v>
      </c>
      <c r="N14" s="10">
        <v>2201410993</v>
      </c>
      <c r="O14" s="10" t="s">
        <v>72</v>
      </c>
      <c r="P14" s="13">
        <v>1805894</v>
      </c>
      <c r="Q14" s="13">
        <v>7749403</v>
      </c>
      <c r="R14" s="13">
        <v>0</v>
      </c>
      <c r="S14" s="10">
        <v>2201304600</v>
      </c>
      <c r="T14" s="10" t="s">
        <v>68</v>
      </c>
      <c r="U14" s="13">
        <v>16589916</v>
      </c>
      <c r="V14" s="10" t="s">
        <v>64</v>
      </c>
      <c r="W14" s="11">
        <v>44670</v>
      </c>
      <c r="X14" s="11">
        <v>44684</v>
      </c>
      <c r="Y14" s="11"/>
      <c r="Z14" s="13">
        <v>8060054</v>
      </c>
      <c r="AA14" s="13">
        <v>0</v>
      </c>
      <c r="AB14" s="13">
        <v>0</v>
      </c>
      <c r="AC14" s="13">
        <v>7907554</v>
      </c>
    </row>
    <row r="15" spans="1:29" s="1" customFormat="1" ht="10.5" customHeight="1" x14ac:dyDescent="0.15">
      <c r="A15" s="7">
        <v>901352353</v>
      </c>
      <c r="B15" s="7" t="s">
        <v>61</v>
      </c>
      <c r="C15" s="7" t="s">
        <v>16</v>
      </c>
      <c r="D15" s="8">
        <v>45103</v>
      </c>
      <c r="E15" s="8">
        <v>45124</v>
      </c>
      <c r="F15" s="9">
        <v>76200</v>
      </c>
      <c r="G15" s="9">
        <v>76200</v>
      </c>
      <c r="H15" s="7">
        <v>13694</v>
      </c>
      <c r="I15" s="10" t="s">
        <v>74</v>
      </c>
      <c r="J15" s="13">
        <v>0</v>
      </c>
      <c r="K15" s="10"/>
      <c r="L15" s="13">
        <v>0</v>
      </c>
      <c r="M15" s="13">
        <v>0</v>
      </c>
      <c r="N15" s="10"/>
      <c r="O15" s="10"/>
      <c r="P15" s="13">
        <v>0</v>
      </c>
      <c r="Q15" s="13">
        <v>0</v>
      </c>
      <c r="R15" s="13">
        <v>0</v>
      </c>
      <c r="S15" s="10"/>
      <c r="T15" s="10"/>
      <c r="U15" s="13">
        <v>0</v>
      </c>
      <c r="V15" s="10" t="s">
        <v>64</v>
      </c>
      <c r="W15" s="11">
        <v>45103</v>
      </c>
      <c r="X15" s="11">
        <v>45124</v>
      </c>
      <c r="Y15" s="11"/>
      <c r="Z15" s="13">
        <v>76200</v>
      </c>
      <c r="AA15" s="13">
        <v>0</v>
      </c>
      <c r="AB15" s="13">
        <v>0</v>
      </c>
      <c r="AC15" s="13">
        <v>76200</v>
      </c>
    </row>
    <row r="16" spans="1:29" s="1" customFormat="1" ht="10.5" customHeight="1" x14ac:dyDescent="0.15">
      <c r="A16" s="7">
        <v>901352353</v>
      </c>
      <c r="B16" s="7" t="s">
        <v>61</v>
      </c>
      <c r="C16" s="7" t="s">
        <v>17</v>
      </c>
      <c r="D16" s="8">
        <v>45106</v>
      </c>
      <c r="E16" s="8">
        <v>45124</v>
      </c>
      <c r="F16" s="9">
        <v>42300</v>
      </c>
      <c r="G16" s="9">
        <v>42300</v>
      </c>
      <c r="H16" s="7">
        <v>13611</v>
      </c>
      <c r="I16" s="10" t="s">
        <v>74</v>
      </c>
      <c r="J16" s="13">
        <v>0</v>
      </c>
      <c r="K16" s="10"/>
      <c r="L16" s="13">
        <v>0</v>
      </c>
      <c r="M16" s="13">
        <v>0</v>
      </c>
      <c r="N16" s="10"/>
      <c r="O16" s="10"/>
      <c r="P16" s="13">
        <v>0</v>
      </c>
      <c r="Q16" s="13">
        <v>0</v>
      </c>
      <c r="R16" s="13">
        <v>0</v>
      </c>
      <c r="S16" s="10"/>
      <c r="T16" s="10"/>
      <c r="U16" s="13">
        <v>0</v>
      </c>
      <c r="V16" s="10" t="s">
        <v>64</v>
      </c>
      <c r="W16" s="11">
        <v>45106</v>
      </c>
      <c r="X16" s="11">
        <v>45124</v>
      </c>
      <c r="Y16" s="11"/>
      <c r="Z16" s="13">
        <v>46400</v>
      </c>
      <c r="AA16" s="13">
        <v>0</v>
      </c>
      <c r="AB16" s="13">
        <v>0</v>
      </c>
      <c r="AC16" s="13">
        <v>46400</v>
      </c>
    </row>
    <row r="17" spans="1:29" s="1" customFormat="1" ht="10.5" customHeight="1" x14ac:dyDescent="0.15">
      <c r="A17" s="7">
        <v>901352353</v>
      </c>
      <c r="B17" s="7" t="s">
        <v>61</v>
      </c>
      <c r="C17" s="7" t="s">
        <v>18</v>
      </c>
      <c r="D17" s="8">
        <v>45108</v>
      </c>
      <c r="E17" s="8">
        <v>45125</v>
      </c>
      <c r="F17" s="9">
        <v>92800</v>
      </c>
      <c r="G17" s="9">
        <v>92800</v>
      </c>
      <c r="H17" s="7">
        <v>13757</v>
      </c>
      <c r="I17" s="10" t="s">
        <v>74</v>
      </c>
      <c r="J17" s="13">
        <v>0</v>
      </c>
      <c r="K17" s="10"/>
      <c r="L17" s="13">
        <v>0</v>
      </c>
      <c r="M17" s="13">
        <v>0</v>
      </c>
      <c r="N17" s="10"/>
      <c r="O17" s="10"/>
      <c r="P17" s="13">
        <v>0</v>
      </c>
      <c r="Q17" s="13">
        <v>0</v>
      </c>
      <c r="R17" s="13">
        <v>0</v>
      </c>
      <c r="S17" s="10"/>
      <c r="T17" s="10"/>
      <c r="U17" s="13">
        <v>0</v>
      </c>
      <c r="V17" s="10" t="s">
        <v>64</v>
      </c>
      <c r="W17" s="11">
        <v>45108</v>
      </c>
      <c r="X17" s="11">
        <v>45125</v>
      </c>
      <c r="Y17" s="11"/>
      <c r="Z17" s="13">
        <v>92800</v>
      </c>
      <c r="AA17" s="13">
        <v>0</v>
      </c>
      <c r="AB17" s="13">
        <v>0</v>
      </c>
      <c r="AC17" s="13">
        <v>92800</v>
      </c>
    </row>
    <row r="18" spans="1:29" s="1" customFormat="1" ht="10.5" customHeight="1" x14ac:dyDescent="0.15">
      <c r="A18" s="7">
        <v>901352353</v>
      </c>
      <c r="B18" s="7" t="s">
        <v>61</v>
      </c>
      <c r="C18" s="7" t="s">
        <v>19</v>
      </c>
      <c r="D18" s="8">
        <v>45112</v>
      </c>
      <c r="E18" s="8">
        <v>45125</v>
      </c>
      <c r="F18" s="9">
        <v>77700</v>
      </c>
      <c r="G18" s="9">
        <v>77700</v>
      </c>
      <c r="H18" s="7">
        <v>13757</v>
      </c>
      <c r="I18" s="10" t="s">
        <v>74</v>
      </c>
      <c r="J18" s="13">
        <v>0</v>
      </c>
      <c r="K18" s="10"/>
      <c r="L18" s="13">
        <v>0</v>
      </c>
      <c r="M18" s="13">
        <v>0</v>
      </c>
      <c r="N18" s="10"/>
      <c r="O18" s="10"/>
      <c r="P18" s="13">
        <v>0</v>
      </c>
      <c r="Q18" s="13">
        <v>0</v>
      </c>
      <c r="R18" s="13">
        <v>0</v>
      </c>
      <c r="S18" s="10"/>
      <c r="T18" s="10"/>
      <c r="U18" s="13">
        <v>0</v>
      </c>
      <c r="V18" s="10" t="s">
        <v>64</v>
      </c>
      <c r="W18" s="11">
        <v>45112</v>
      </c>
      <c r="X18" s="11">
        <v>45125</v>
      </c>
      <c r="Y18" s="11"/>
      <c r="Z18" s="13">
        <v>77700</v>
      </c>
      <c r="AA18" s="13">
        <v>0</v>
      </c>
      <c r="AB18" s="13">
        <v>0</v>
      </c>
      <c r="AC18" s="13">
        <v>77700</v>
      </c>
    </row>
    <row r="19" spans="1:29" s="1" customFormat="1" ht="10.5" customHeight="1" x14ac:dyDescent="0.15">
      <c r="A19" s="7">
        <v>901352353</v>
      </c>
      <c r="B19" s="7" t="s">
        <v>61</v>
      </c>
      <c r="C19" s="7" t="s">
        <v>23</v>
      </c>
      <c r="D19" s="8">
        <v>45132</v>
      </c>
      <c r="E19" s="8">
        <v>45139</v>
      </c>
      <c r="F19" s="9">
        <v>57700</v>
      </c>
      <c r="G19" s="9">
        <v>57700</v>
      </c>
      <c r="H19" s="7">
        <v>13850</v>
      </c>
      <c r="I19" s="10" t="s">
        <v>74</v>
      </c>
      <c r="J19" s="13">
        <v>0</v>
      </c>
      <c r="K19" s="10"/>
      <c r="L19" s="13">
        <v>0</v>
      </c>
      <c r="M19" s="13">
        <v>0</v>
      </c>
      <c r="N19" s="10"/>
      <c r="O19" s="10"/>
      <c r="P19" s="13">
        <v>0</v>
      </c>
      <c r="Q19" s="13">
        <v>0</v>
      </c>
      <c r="R19" s="13">
        <v>0</v>
      </c>
      <c r="S19" s="10"/>
      <c r="T19" s="10"/>
      <c r="U19" s="13">
        <v>0</v>
      </c>
      <c r="V19" s="10" t="s">
        <v>64</v>
      </c>
      <c r="W19" s="11">
        <v>45132</v>
      </c>
      <c r="X19" s="11">
        <v>45139</v>
      </c>
      <c r="Y19" s="11"/>
      <c r="Z19" s="13">
        <v>57700</v>
      </c>
      <c r="AA19" s="13">
        <v>0</v>
      </c>
      <c r="AB19" s="13">
        <v>0</v>
      </c>
      <c r="AC19" s="13">
        <v>57700</v>
      </c>
    </row>
    <row r="20" spans="1:29" s="1" customFormat="1" ht="10.5" customHeight="1" x14ac:dyDescent="0.15">
      <c r="A20" s="7">
        <v>901352353</v>
      </c>
      <c r="B20" s="7" t="s">
        <v>61</v>
      </c>
      <c r="C20" s="7" t="s">
        <v>24</v>
      </c>
      <c r="D20" s="8">
        <v>45134</v>
      </c>
      <c r="E20" s="8">
        <v>45147</v>
      </c>
      <c r="F20" s="9">
        <v>52200</v>
      </c>
      <c r="G20" s="9">
        <v>52200</v>
      </c>
      <c r="H20" s="7">
        <v>13951</v>
      </c>
      <c r="I20" s="10" t="s">
        <v>74</v>
      </c>
      <c r="J20" s="13">
        <v>0</v>
      </c>
      <c r="K20" s="10"/>
      <c r="L20" s="13">
        <v>0</v>
      </c>
      <c r="M20" s="13">
        <v>0</v>
      </c>
      <c r="N20" s="10"/>
      <c r="O20" s="10"/>
      <c r="P20" s="13">
        <v>0</v>
      </c>
      <c r="Q20" s="13">
        <v>0</v>
      </c>
      <c r="R20" s="13">
        <v>0</v>
      </c>
      <c r="S20" s="10"/>
      <c r="T20" s="10"/>
      <c r="U20" s="13">
        <v>0</v>
      </c>
      <c r="V20" s="10" t="s">
        <v>64</v>
      </c>
      <c r="W20" s="11">
        <v>45134</v>
      </c>
      <c r="X20" s="11">
        <v>45147</v>
      </c>
      <c r="Y20" s="11"/>
      <c r="Z20" s="13">
        <v>56300</v>
      </c>
      <c r="AA20" s="13">
        <v>0</v>
      </c>
      <c r="AB20" s="13">
        <v>0</v>
      </c>
      <c r="AC20" s="13">
        <v>56300</v>
      </c>
    </row>
    <row r="21" spans="1:29" s="1" customFormat="1" ht="10.5" customHeight="1" x14ac:dyDescent="0.15">
      <c r="A21" s="7">
        <v>901352353</v>
      </c>
      <c r="B21" s="7" t="s">
        <v>61</v>
      </c>
      <c r="C21" s="7" t="s">
        <v>20</v>
      </c>
      <c r="D21" s="8">
        <v>45113</v>
      </c>
      <c r="E21" s="8">
        <v>45153</v>
      </c>
      <c r="F21" s="9">
        <v>35914</v>
      </c>
      <c r="G21" s="9">
        <v>35914</v>
      </c>
      <c r="H21" s="7">
        <v>14073</v>
      </c>
      <c r="I21" s="10" t="s">
        <v>74</v>
      </c>
      <c r="J21" s="13">
        <v>0</v>
      </c>
      <c r="K21" s="10"/>
      <c r="L21" s="13">
        <v>0</v>
      </c>
      <c r="M21" s="13">
        <v>0</v>
      </c>
      <c r="N21" s="10"/>
      <c r="O21" s="10"/>
      <c r="P21" s="13">
        <v>0</v>
      </c>
      <c r="Q21" s="13">
        <v>0</v>
      </c>
      <c r="R21" s="13">
        <v>0</v>
      </c>
      <c r="S21" s="10"/>
      <c r="T21" s="10"/>
      <c r="U21" s="13">
        <v>0</v>
      </c>
      <c r="V21" s="10" t="s">
        <v>64</v>
      </c>
      <c r="W21" s="11">
        <v>45113</v>
      </c>
      <c r="X21" s="11">
        <v>45153</v>
      </c>
      <c r="Y21" s="11"/>
      <c r="Z21" s="13">
        <v>40014</v>
      </c>
      <c r="AA21" s="13">
        <v>0</v>
      </c>
      <c r="AB21" s="13">
        <v>0</v>
      </c>
      <c r="AC21" s="13">
        <v>40014</v>
      </c>
    </row>
    <row r="22" spans="1:29" s="1" customFormat="1" ht="10.5" customHeight="1" x14ac:dyDescent="0.15">
      <c r="A22" s="7">
        <v>901352353</v>
      </c>
      <c r="B22" s="7" t="s">
        <v>61</v>
      </c>
      <c r="C22" s="7" t="s">
        <v>26</v>
      </c>
      <c r="D22" s="8">
        <v>45160</v>
      </c>
      <c r="E22" s="8">
        <v>45170</v>
      </c>
      <c r="F22" s="9">
        <v>46200</v>
      </c>
      <c r="G22" s="9">
        <v>46200</v>
      </c>
      <c r="H22" s="7">
        <v>14212</v>
      </c>
      <c r="I22" s="10" t="s">
        <v>74</v>
      </c>
      <c r="J22" s="13">
        <v>0</v>
      </c>
      <c r="K22" s="10"/>
      <c r="L22" s="13">
        <v>0</v>
      </c>
      <c r="M22" s="13">
        <v>0</v>
      </c>
      <c r="N22" s="10"/>
      <c r="O22" s="10"/>
      <c r="P22" s="13">
        <v>0</v>
      </c>
      <c r="Q22" s="13">
        <v>0</v>
      </c>
      <c r="R22" s="13">
        <v>0</v>
      </c>
      <c r="S22" s="10"/>
      <c r="T22" s="10"/>
      <c r="U22" s="13">
        <v>0</v>
      </c>
      <c r="V22" s="10" t="s">
        <v>64</v>
      </c>
      <c r="W22" s="11">
        <v>45160</v>
      </c>
      <c r="X22" s="11">
        <v>45170</v>
      </c>
      <c r="Y22" s="11"/>
      <c r="Z22" s="13">
        <v>50300</v>
      </c>
      <c r="AA22" s="13">
        <v>0</v>
      </c>
      <c r="AB22" s="13">
        <v>0</v>
      </c>
      <c r="AC22" s="13">
        <v>50300</v>
      </c>
    </row>
    <row r="23" spans="1:29" s="1" customFormat="1" ht="10.5" customHeight="1" x14ac:dyDescent="0.15">
      <c r="A23" s="7">
        <v>901352353</v>
      </c>
      <c r="B23" s="7" t="s">
        <v>61</v>
      </c>
      <c r="C23" s="7" t="s">
        <v>31</v>
      </c>
      <c r="D23" s="8">
        <v>45168</v>
      </c>
      <c r="E23" s="8">
        <v>45174</v>
      </c>
      <c r="F23" s="9">
        <v>53600</v>
      </c>
      <c r="G23" s="9">
        <v>53600</v>
      </c>
      <c r="H23" s="7">
        <v>14315</v>
      </c>
      <c r="I23" s="10" t="s">
        <v>74</v>
      </c>
      <c r="J23" s="13">
        <v>0</v>
      </c>
      <c r="K23" s="10"/>
      <c r="L23" s="13">
        <v>0</v>
      </c>
      <c r="M23" s="13">
        <v>0</v>
      </c>
      <c r="N23" s="10"/>
      <c r="O23" s="10"/>
      <c r="P23" s="13">
        <v>0</v>
      </c>
      <c r="Q23" s="13">
        <v>0</v>
      </c>
      <c r="R23" s="13">
        <v>0</v>
      </c>
      <c r="S23" s="10"/>
      <c r="T23" s="10"/>
      <c r="U23" s="13">
        <v>0</v>
      </c>
      <c r="V23" s="10" t="s">
        <v>64</v>
      </c>
      <c r="W23" s="11">
        <v>45168</v>
      </c>
      <c r="X23" s="11">
        <v>45174</v>
      </c>
      <c r="Y23" s="11"/>
      <c r="Z23" s="13">
        <v>57700</v>
      </c>
      <c r="AA23" s="13">
        <v>0</v>
      </c>
      <c r="AB23" s="13">
        <v>0</v>
      </c>
      <c r="AC23" s="13">
        <v>57700</v>
      </c>
    </row>
    <row r="24" spans="1:29" s="1" customFormat="1" ht="10.5" customHeight="1" x14ac:dyDescent="0.15">
      <c r="A24" s="7">
        <v>901352353</v>
      </c>
      <c r="B24" s="7" t="s">
        <v>61</v>
      </c>
      <c r="C24" s="7" t="s">
        <v>33</v>
      </c>
      <c r="D24" s="8">
        <v>45180</v>
      </c>
      <c r="E24" s="8">
        <v>45201</v>
      </c>
      <c r="F24" s="9">
        <v>35900</v>
      </c>
      <c r="G24" s="9">
        <v>35900</v>
      </c>
      <c r="H24" s="7">
        <v>14543</v>
      </c>
      <c r="I24" s="10" t="s">
        <v>74</v>
      </c>
      <c r="J24" s="13">
        <v>0</v>
      </c>
      <c r="K24" s="10"/>
      <c r="L24" s="13">
        <v>0</v>
      </c>
      <c r="M24" s="13">
        <v>0</v>
      </c>
      <c r="N24" s="10"/>
      <c r="O24" s="10"/>
      <c r="P24" s="13">
        <v>0</v>
      </c>
      <c r="Q24" s="13">
        <v>0</v>
      </c>
      <c r="R24" s="13">
        <v>0</v>
      </c>
      <c r="S24" s="10"/>
      <c r="T24" s="10"/>
      <c r="U24" s="13">
        <v>0</v>
      </c>
      <c r="V24" s="10" t="s">
        <v>64</v>
      </c>
      <c r="W24" s="11">
        <v>45180</v>
      </c>
      <c r="X24" s="11">
        <v>45201</v>
      </c>
      <c r="Y24" s="11"/>
      <c r="Z24" s="13">
        <v>40000</v>
      </c>
      <c r="AA24" s="13">
        <v>0</v>
      </c>
      <c r="AB24" s="13">
        <v>0</v>
      </c>
      <c r="AC24" s="13">
        <v>40000</v>
      </c>
    </row>
    <row r="25" spans="1:29" s="1" customFormat="1" ht="10.5" customHeight="1" x14ac:dyDescent="0.15">
      <c r="A25" s="7">
        <v>901352353</v>
      </c>
      <c r="B25" s="7" t="s">
        <v>61</v>
      </c>
      <c r="C25" s="7" t="s">
        <v>37</v>
      </c>
      <c r="D25" s="8">
        <v>45194</v>
      </c>
      <c r="E25" s="8">
        <v>45201</v>
      </c>
      <c r="F25" s="9">
        <v>119100</v>
      </c>
      <c r="G25" s="9">
        <v>119100</v>
      </c>
      <c r="H25" s="7">
        <v>14635</v>
      </c>
      <c r="I25" s="10" t="s">
        <v>74</v>
      </c>
      <c r="J25" s="13">
        <v>0</v>
      </c>
      <c r="K25" s="10"/>
      <c r="L25" s="13">
        <v>0</v>
      </c>
      <c r="M25" s="13">
        <v>0</v>
      </c>
      <c r="N25" s="10"/>
      <c r="O25" s="10"/>
      <c r="P25" s="13">
        <v>0</v>
      </c>
      <c r="Q25" s="13">
        <v>0</v>
      </c>
      <c r="R25" s="13">
        <v>0</v>
      </c>
      <c r="S25" s="10"/>
      <c r="T25" s="10"/>
      <c r="U25" s="13">
        <v>0</v>
      </c>
      <c r="V25" s="10" t="s">
        <v>64</v>
      </c>
      <c r="W25" s="11">
        <v>45194</v>
      </c>
      <c r="X25" s="11">
        <v>45201</v>
      </c>
      <c r="Y25" s="11"/>
      <c r="Z25" s="13">
        <v>123200</v>
      </c>
      <c r="AA25" s="13">
        <v>0</v>
      </c>
      <c r="AB25" s="13">
        <v>0</v>
      </c>
      <c r="AC25" s="13">
        <v>123200</v>
      </c>
    </row>
    <row r="26" spans="1:29" s="1" customFormat="1" ht="10.5" customHeight="1" x14ac:dyDescent="0.15">
      <c r="A26" s="7">
        <v>901352353</v>
      </c>
      <c r="B26" s="7" t="s">
        <v>61</v>
      </c>
      <c r="C26" s="7" t="s">
        <v>39</v>
      </c>
      <c r="D26" s="8">
        <v>45198</v>
      </c>
      <c r="E26" s="8">
        <v>45201</v>
      </c>
      <c r="F26" s="9">
        <v>143000</v>
      </c>
      <c r="G26" s="9">
        <v>143000</v>
      </c>
      <c r="H26" s="7">
        <v>14680</v>
      </c>
      <c r="I26" s="10" t="s">
        <v>74</v>
      </c>
      <c r="J26" s="13">
        <v>0</v>
      </c>
      <c r="K26" s="10"/>
      <c r="L26" s="13">
        <v>0</v>
      </c>
      <c r="M26" s="13">
        <v>0</v>
      </c>
      <c r="N26" s="10"/>
      <c r="O26" s="10"/>
      <c r="P26" s="13">
        <v>0</v>
      </c>
      <c r="Q26" s="13">
        <v>0</v>
      </c>
      <c r="R26" s="13">
        <v>0</v>
      </c>
      <c r="S26" s="10"/>
      <c r="T26" s="10"/>
      <c r="U26" s="13">
        <v>0</v>
      </c>
      <c r="V26" s="10" t="s">
        <v>64</v>
      </c>
      <c r="W26" s="11">
        <v>45198</v>
      </c>
      <c r="X26" s="11">
        <v>45201</v>
      </c>
      <c r="Y26" s="11"/>
      <c r="Z26" s="13">
        <v>143000</v>
      </c>
      <c r="AA26" s="13">
        <v>0</v>
      </c>
      <c r="AB26" s="13">
        <v>0</v>
      </c>
      <c r="AC26" s="13">
        <v>143000</v>
      </c>
    </row>
    <row r="27" spans="1:29" s="1" customFormat="1" ht="10.5" customHeight="1" x14ac:dyDescent="0.15">
      <c r="A27" s="7">
        <v>901352353</v>
      </c>
      <c r="B27" s="7" t="s">
        <v>61</v>
      </c>
      <c r="C27" s="7" t="s">
        <v>38</v>
      </c>
      <c r="D27" s="8">
        <v>45197</v>
      </c>
      <c r="E27" s="8">
        <v>45204</v>
      </c>
      <c r="F27" s="9">
        <v>88700</v>
      </c>
      <c r="G27" s="9">
        <v>88700</v>
      </c>
      <c r="H27" s="7">
        <v>14719</v>
      </c>
      <c r="I27" s="10" t="s">
        <v>74</v>
      </c>
      <c r="J27" s="13">
        <v>0</v>
      </c>
      <c r="K27" s="10"/>
      <c r="L27" s="13">
        <v>0</v>
      </c>
      <c r="M27" s="13">
        <v>0</v>
      </c>
      <c r="N27" s="10"/>
      <c r="O27" s="10"/>
      <c r="P27" s="13">
        <v>0</v>
      </c>
      <c r="Q27" s="13">
        <v>0</v>
      </c>
      <c r="R27" s="13">
        <v>0</v>
      </c>
      <c r="S27" s="10"/>
      <c r="T27" s="10"/>
      <c r="U27" s="13">
        <v>0</v>
      </c>
      <c r="V27" s="10" t="s">
        <v>64</v>
      </c>
      <c r="W27" s="11">
        <v>45197</v>
      </c>
      <c r="X27" s="11">
        <v>45204</v>
      </c>
      <c r="Y27" s="11"/>
      <c r="Z27" s="13">
        <v>92800</v>
      </c>
      <c r="AA27" s="13">
        <v>0</v>
      </c>
      <c r="AB27" s="13">
        <v>0</v>
      </c>
      <c r="AC27" s="13">
        <v>92800</v>
      </c>
    </row>
    <row r="28" spans="1:29" s="1" customFormat="1" ht="10.5" customHeight="1" x14ac:dyDescent="0.15">
      <c r="A28" s="7">
        <v>901352353</v>
      </c>
      <c r="B28" s="7" t="s">
        <v>61</v>
      </c>
      <c r="C28" s="7" t="s">
        <v>34</v>
      </c>
      <c r="D28" s="8">
        <v>45182</v>
      </c>
      <c r="E28" s="8">
        <v>45201</v>
      </c>
      <c r="F28" s="9">
        <v>40000</v>
      </c>
      <c r="G28" s="9">
        <v>40000</v>
      </c>
      <c r="H28" s="7">
        <v>14544</v>
      </c>
      <c r="I28" s="10" t="s">
        <v>74</v>
      </c>
      <c r="J28" s="13">
        <v>40000</v>
      </c>
      <c r="K28" s="10">
        <v>1222351281</v>
      </c>
      <c r="L28" s="13">
        <v>0</v>
      </c>
      <c r="M28" s="13">
        <v>0</v>
      </c>
      <c r="N28" s="10"/>
      <c r="O28" s="10"/>
      <c r="P28" s="13">
        <v>0</v>
      </c>
      <c r="Q28" s="13">
        <v>0</v>
      </c>
      <c r="R28" s="13">
        <v>0</v>
      </c>
      <c r="S28" s="10"/>
      <c r="T28" s="10"/>
      <c r="U28" s="13">
        <v>0</v>
      </c>
      <c r="V28" s="10" t="s">
        <v>64</v>
      </c>
      <c r="W28" s="11">
        <v>45182</v>
      </c>
      <c r="X28" s="11">
        <v>45201</v>
      </c>
      <c r="Y28" s="11"/>
      <c r="Z28" s="13">
        <v>40000</v>
      </c>
      <c r="AA28" s="13">
        <v>0</v>
      </c>
      <c r="AB28" s="13">
        <v>0</v>
      </c>
      <c r="AC28" s="13">
        <v>40000</v>
      </c>
    </row>
    <row r="29" spans="1:29" s="1" customFormat="1" ht="10.5" customHeight="1" x14ac:dyDescent="0.15">
      <c r="A29" s="7">
        <v>901352353</v>
      </c>
      <c r="B29" s="7" t="s">
        <v>61</v>
      </c>
      <c r="C29" s="7" t="s">
        <v>13</v>
      </c>
      <c r="D29" s="8">
        <v>45062</v>
      </c>
      <c r="E29" s="8">
        <v>45124</v>
      </c>
      <c r="F29" s="9">
        <v>46400</v>
      </c>
      <c r="G29" s="9">
        <v>46400</v>
      </c>
      <c r="H29" s="7">
        <v>13258</v>
      </c>
      <c r="I29" s="10" t="s">
        <v>74</v>
      </c>
      <c r="J29" s="13">
        <v>46400</v>
      </c>
      <c r="K29" s="10">
        <v>1222334753</v>
      </c>
      <c r="L29" s="13">
        <v>0</v>
      </c>
      <c r="M29" s="13">
        <v>0</v>
      </c>
      <c r="N29" s="10"/>
      <c r="O29" s="10"/>
      <c r="P29" s="13">
        <v>0</v>
      </c>
      <c r="Q29" s="13">
        <v>0</v>
      </c>
      <c r="R29" s="13">
        <v>0</v>
      </c>
      <c r="S29" s="10"/>
      <c r="T29" s="10"/>
      <c r="U29" s="13">
        <v>0</v>
      </c>
      <c r="V29" s="10" t="s">
        <v>64</v>
      </c>
      <c r="W29" s="11">
        <v>45062</v>
      </c>
      <c r="X29" s="11">
        <v>45124</v>
      </c>
      <c r="Y29" s="11"/>
      <c r="Z29" s="13">
        <v>46400</v>
      </c>
      <c r="AA29" s="13">
        <v>0</v>
      </c>
      <c r="AB29" s="13">
        <v>0</v>
      </c>
      <c r="AC29" s="13">
        <v>46400</v>
      </c>
    </row>
    <row r="30" spans="1:29" s="1" customFormat="1" ht="10.5" customHeight="1" x14ac:dyDescent="0.15">
      <c r="A30" s="7">
        <v>901352353</v>
      </c>
      <c r="B30" s="7" t="s">
        <v>61</v>
      </c>
      <c r="C30" s="7" t="s">
        <v>29</v>
      </c>
      <c r="D30" s="8">
        <v>45168</v>
      </c>
      <c r="E30" s="8">
        <v>45176</v>
      </c>
      <c r="F30" s="9">
        <v>52200</v>
      </c>
      <c r="G30" s="9">
        <v>52200</v>
      </c>
      <c r="H30" s="7">
        <v>14361</v>
      </c>
      <c r="I30" s="10" t="s">
        <v>74</v>
      </c>
      <c r="J30" s="13">
        <v>52200</v>
      </c>
      <c r="K30" s="10">
        <v>1222333613</v>
      </c>
      <c r="L30" s="13">
        <v>0</v>
      </c>
      <c r="M30" s="13">
        <v>0</v>
      </c>
      <c r="N30" s="10"/>
      <c r="O30" s="10"/>
      <c r="P30" s="13">
        <v>0</v>
      </c>
      <c r="Q30" s="13">
        <v>0</v>
      </c>
      <c r="R30" s="13">
        <v>0</v>
      </c>
      <c r="S30" s="10"/>
      <c r="T30" s="10"/>
      <c r="U30" s="13">
        <v>0</v>
      </c>
      <c r="V30" s="10" t="s">
        <v>64</v>
      </c>
      <c r="W30" s="11">
        <v>45168</v>
      </c>
      <c r="X30" s="11">
        <v>45176</v>
      </c>
      <c r="Y30" s="11"/>
      <c r="Z30" s="13">
        <v>56300</v>
      </c>
      <c r="AA30" s="13">
        <v>0</v>
      </c>
      <c r="AB30" s="13">
        <v>0</v>
      </c>
      <c r="AC30" s="13">
        <v>56300</v>
      </c>
    </row>
    <row r="31" spans="1:29" s="1" customFormat="1" ht="10.5" customHeight="1" x14ac:dyDescent="0.15">
      <c r="A31" s="7">
        <v>901352353</v>
      </c>
      <c r="B31" s="7" t="s">
        <v>61</v>
      </c>
      <c r="C31" s="7" t="s">
        <v>21</v>
      </c>
      <c r="D31" s="8">
        <v>45124</v>
      </c>
      <c r="E31" s="8">
        <v>45149</v>
      </c>
      <c r="F31" s="9">
        <v>111000</v>
      </c>
      <c r="G31" s="9">
        <v>111000</v>
      </c>
      <c r="H31" s="7">
        <v>13995</v>
      </c>
      <c r="I31" s="10" t="s">
        <v>74</v>
      </c>
      <c r="J31" s="13">
        <v>111000</v>
      </c>
      <c r="K31" s="10">
        <v>1222334906</v>
      </c>
      <c r="L31" s="13">
        <v>0</v>
      </c>
      <c r="M31" s="13">
        <v>0</v>
      </c>
      <c r="N31" s="10"/>
      <c r="O31" s="10"/>
      <c r="P31" s="13">
        <v>0</v>
      </c>
      <c r="Q31" s="13">
        <v>0</v>
      </c>
      <c r="R31" s="13">
        <v>0</v>
      </c>
      <c r="S31" s="10"/>
      <c r="T31" s="10"/>
      <c r="U31" s="13">
        <v>0</v>
      </c>
      <c r="V31" s="10" t="s">
        <v>64</v>
      </c>
      <c r="W31" s="11">
        <v>45124</v>
      </c>
      <c r="X31" s="11">
        <v>45149</v>
      </c>
      <c r="Y31" s="11"/>
      <c r="Z31" s="13">
        <v>111000</v>
      </c>
      <c r="AA31" s="13">
        <v>0</v>
      </c>
      <c r="AB31" s="13">
        <v>0</v>
      </c>
      <c r="AC31" s="13">
        <v>111000</v>
      </c>
    </row>
    <row r="32" spans="1:29" s="1" customFormat="1" ht="10.5" customHeight="1" x14ac:dyDescent="0.15">
      <c r="A32" s="7">
        <v>901352353</v>
      </c>
      <c r="B32" s="7" t="s">
        <v>61</v>
      </c>
      <c r="C32" s="7" t="s">
        <v>36</v>
      </c>
      <c r="D32" s="8">
        <v>45191</v>
      </c>
      <c r="E32" s="8">
        <v>45208</v>
      </c>
      <c r="F32" s="9">
        <v>114930</v>
      </c>
      <c r="G32" s="9">
        <v>114930</v>
      </c>
      <c r="H32" s="7">
        <v>14762</v>
      </c>
      <c r="I32" s="10" t="s">
        <v>74</v>
      </c>
      <c r="J32" s="13">
        <v>114930</v>
      </c>
      <c r="K32" s="10">
        <v>1222333796</v>
      </c>
      <c r="L32" s="13">
        <v>0</v>
      </c>
      <c r="M32" s="13">
        <v>0</v>
      </c>
      <c r="N32" s="10"/>
      <c r="O32" s="10"/>
      <c r="P32" s="13">
        <v>0</v>
      </c>
      <c r="Q32" s="13">
        <v>0</v>
      </c>
      <c r="R32" s="13">
        <v>0</v>
      </c>
      <c r="S32" s="10"/>
      <c r="T32" s="10"/>
      <c r="U32" s="13">
        <v>0</v>
      </c>
      <c r="V32" s="10" t="s">
        <v>64</v>
      </c>
      <c r="W32" s="11">
        <v>45191</v>
      </c>
      <c r="X32" s="11">
        <v>45208</v>
      </c>
      <c r="Y32" s="11"/>
      <c r="Z32" s="13">
        <v>114930</v>
      </c>
      <c r="AA32" s="13">
        <v>0</v>
      </c>
      <c r="AB32" s="13">
        <v>0</v>
      </c>
      <c r="AC32" s="13">
        <v>114930</v>
      </c>
    </row>
    <row r="33" spans="1:29" s="1" customFormat="1" ht="10.5" customHeight="1" x14ac:dyDescent="0.15">
      <c r="A33" s="7">
        <v>901352353</v>
      </c>
      <c r="B33" s="7" t="s">
        <v>61</v>
      </c>
      <c r="C33" s="7" t="s">
        <v>30</v>
      </c>
      <c r="D33" s="8">
        <v>45168</v>
      </c>
      <c r="E33" s="8">
        <v>45176</v>
      </c>
      <c r="F33" s="9">
        <v>119100</v>
      </c>
      <c r="G33" s="9">
        <v>119100</v>
      </c>
      <c r="H33" s="7">
        <v>14361</v>
      </c>
      <c r="I33" s="10" t="s">
        <v>74</v>
      </c>
      <c r="J33" s="13">
        <v>119100</v>
      </c>
      <c r="K33" s="10">
        <v>1222333615</v>
      </c>
      <c r="L33" s="13">
        <v>0</v>
      </c>
      <c r="M33" s="13">
        <v>0</v>
      </c>
      <c r="N33" s="10"/>
      <c r="O33" s="10"/>
      <c r="P33" s="13">
        <v>0</v>
      </c>
      <c r="Q33" s="13">
        <v>0</v>
      </c>
      <c r="R33" s="13">
        <v>0</v>
      </c>
      <c r="S33" s="10"/>
      <c r="T33" s="10"/>
      <c r="U33" s="13">
        <v>0</v>
      </c>
      <c r="V33" s="10" t="s">
        <v>64</v>
      </c>
      <c r="W33" s="11">
        <v>45168</v>
      </c>
      <c r="X33" s="11">
        <v>45176</v>
      </c>
      <c r="Y33" s="11"/>
      <c r="Z33" s="13">
        <v>123200</v>
      </c>
      <c r="AA33" s="13">
        <v>0</v>
      </c>
      <c r="AB33" s="13">
        <v>0</v>
      </c>
      <c r="AC33" s="13">
        <v>123200</v>
      </c>
    </row>
    <row r="34" spans="1:29" s="1" customFormat="1" ht="10.5" customHeight="1" x14ac:dyDescent="0.15">
      <c r="A34" s="7">
        <v>901352353</v>
      </c>
      <c r="B34" s="7" t="s">
        <v>61</v>
      </c>
      <c r="C34" s="7" t="s">
        <v>10</v>
      </c>
      <c r="D34" s="8">
        <v>45034</v>
      </c>
      <c r="E34" s="8">
        <v>45058</v>
      </c>
      <c r="F34" s="9">
        <v>138900</v>
      </c>
      <c r="G34" s="9">
        <v>138900</v>
      </c>
      <c r="H34" s="7">
        <v>13021</v>
      </c>
      <c r="I34" s="10" t="s">
        <v>71</v>
      </c>
      <c r="J34" s="13">
        <v>0</v>
      </c>
      <c r="K34" s="10"/>
      <c r="L34" s="13">
        <v>0</v>
      </c>
      <c r="M34" s="13">
        <v>0</v>
      </c>
      <c r="N34" s="10"/>
      <c r="O34" s="10"/>
      <c r="P34" s="13">
        <v>0</v>
      </c>
      <c r="Q34" s="13">
        <v>0</v>
      </c>
      <c r="R34" s="13">
        <v>0</v>
      </c>
      <c r="S34" s="10"/>
      <c r="T34" s="10"/>
      <c r="U34" s="13">
        <v>0</v>
      </c>
      <c r="V34" s="10" t="s">
        <v>67</v>
      </c>
      <c r="W34" s="11">
        <v>45034</v>
      </c>
      <c r="X34" s="11">
        <v>45231</v>
      </c>
      <c r="Y34" s="11"/>
      <c r="Z34" s="13">
        <v>143000</v>
      </c>
      <c r="AA34" s="13">
        <v>0</v>
      </c>
      <c r="AB34" s="13">
        <v>0</v>
      </c>
      <c r="AC34" s="13">
        <v>0</v>
      </c>
    </row>
    <row r="35" spans="1:29" s="1" customFormat="1" ht="10.5" customHeight="1" x14ac:dyDescent="0.15">
      <c r="A35" s="7">
        <v>901352353</v>
      </c>
      <c r="B35" s="7" t="s">
        <v>61</v>
      </c>
      <c r="C35" s="7" t="s">
        <v>9</v>
      </c>
      <c r="D35" s="8">
        <v>44983</v>
      </c>
      <c r="E35" s="8">
        <v>45124</v>
      </c>
      <c r="F35" s="9">
        <v>228596</v>
      </c>
      <c r="G35" s="9">
        <v>228596</v>
      </c>
      <c r="H35" s="7">
        <v>13620</v>
      </c>
      <c r="I35" s="10" t="s">
        <v>71</v>
      </c>
      <c r="J35" s="13">
        <v>0</v>
      </c>
      <c r="K35" s="10"/>
      <c r="L35" s="13">
        <v>0</v>
      </c>
      <c r="M35" s="13">
        <v>0</v>
      </c>
      <c r="N35" s="10"/>
      <c r="O35" s="10"/>
      <c r="P35" s="13">
        <v>0</v>
      </c>
      <c r="Q35" s="13">
        <v>0</v>
      </c>
      <c r="R35" s="13">
        <v>0</v>
      </c>
      <c r="S35" s="10"/>
      <c r="T35" s="10"/>
      <c r="U35" s="13">
        <v>0</v>
      </c>
      <c r="V35" s="10" t="s">
        <v>67</v>
      </c>
      <c r="W35" s="11">
        <v>44983</v>
      </c>
      <c r="X35" s="11">
        <v>45231</v>
      </c>
      <c r="Y35" s="11"/>
      <c r="Z35" s="13">
        <v>228596</v>
      </c>
      <c r="AA35" s="13">
        <v>0</v>
      </c>
      <c r="AB35" s="13">
        <v>0</v>
      </c>
      <c r="AC35" s="13">
        <v>0</v>
      </c>
    </row>
    <row r="36" spans="1:29" s="1" customFormat="1" ht="10.5" customHeight="1" x14ac:dyDescent="0.15">
      <c r="A36" s="7">
        <v>901352353</v>
      </c>
      <c r="B36" s="7" t="s">
        <v>61</v>
      </c>
      <c r="C36" s="7" t="s">
        <v>40</v>
      </c>
      <c r="D36" s="8">
        <v>45212</v>
      </c>
      <c r="E36" s="8">
        <v>45231</v>
      </c>
      <c r="F36" s="9">
        <v>52200</v>
      </c>
      <c r="G36" s="9">
        <v>52200</v>
      </c>
      <c r="H36" s="7">
        <v>15028</v>
      </c>
      <c r="I36" s="10" t="s">
        <v>71</v>
      </c>
      <c r="J36" s="13">
        <v>0</v>
      </c>
      <c r="K36" s="10"/>
      <c r="L36" s="13">
        <v>0</v>
      </c>
      <c r="M36" s="13">
        <v>0</v>
      </c>
      <c r="N36" s="10"/>
      <c r="O36" s="10"/>
      <c r="P36" s="13">
        <v>0</v>
      </c>
      <c r="Q36" s="13">
        <v>0</v>
      </c>
      <c r="R36" s="13">
        <v>0</v>
      </c>
      <c r="S36" s="10"/>
      <c r="T36" s="10"/>
      <c r="U36" s="13">
        <v>0</v>
      </c>
      <c r="V36" s="10" t="s">
        <v>67</v>
      </c>
      <c r="W36" s="11">
        <v>45212</v>
      </c>
      <c r="X36" s="11">
        <v>45231</v>
      </c>
      <c r="Y36" s="11"/>
      <c r="Z36" s="13">
        <v>56300</v>
      </c>
      <c r="AA36" s="13">
        <v>0</v>
      </c>
      <c r="AB36" s="13">
        <v>0</v>
      </c>
      <c r="AC36" s="13">
        <v>0</v>
      </c>
    </row>
    <row r="37" spans="1:29" s="1" customFormat="1" ht="10.5" customHeight="1" x14ac:dyDescent="0.15">
      <c r="A37" s="7">
        <v>901352353</v>
      </c>
      <c r="B37" s="7" t="s">
        <v>61</v>
      </c>
      <c r="C37" s="7" t="s">
        <v>41</v>
      </c>
      <c r="D37" s="8">
        <v>45218</v>
      </c>
      <c r="E37" s="8">
        <v>45244</v>
      </c>
      <c r="F37" s="9">
        <v>184056</v>
      </c>
      <c r="G37" s="9">
        <v>184056</v>
      </c>
      <c r="H37" s="7">
        <v>15238</v>
      </c>
      <c r="I37" s="10" t="s">
        <v>71</v>
      </c>
      <c r="J37" s="13">
        <v>0</v>
      </c>
      <c r="K37" s="10"/>
      <c r="L37" s="13">
        <v>0</v>
      </c>
      <c r="M37" s="13">
        <v>0</v>
      </c>
      <c r="N37" s="10"/>
      <c r="O37" s="10"/>
      <c r="P37" s="13">
        <v>0</v>
      </c>
      <c r="Q37" s="13">
        <v>0</v>
      </c>
      <c r="R37" s="13">
        <v>0</v>
      </c>
      <c r="S37" s="10"/>
      <c r="T37" s="10"/>
      <c r="U37" s="13">
        <v>0</v>
      </c>
      <c r="V37" s="10" t="s">
        <v>67</v>
      </c>
      <c r="W37" s="11">
        <v>45218</v>
      </c>
      <c r="X37" s="11">
        <v>45244</v>
      </c>
      <c r="Y37" s="11"/>
      <c r="Z37" s="13">
        <v>184056</v>
      </c>
      <c r="AA37" s="13">
        <v>0</v>
      </c>
      <c r="AB37" s="13">
        <v>0</v>
      </c>
      <c r="AC37" s="13">
        <v>0</v>
      </c>
    </row>
    <row r="38" spans="1:29" s="1" customFormat="1" ht="10.5" customHeight="1" x14ac:dyDescent="0.15">
      <c r="A38" s="7">
        <v>901352353</v>
      </c>
      <c r="B38" s="7" t="s">
        <v>61</v>
      </c>
      <c r="C38" s="7" t="s">
        <v>42</v>
      </c>
      <c r="D38" s="8">
        <v>45226</v>
      </c>
      <c r="E38" s="8">
        <v>45244</v>
      </c>
      <c r="F38" s="9">
        <v>57700</v>
      </c>
      <c r="G38" s="9">
        <v>57700</v>
      </c>
      <c r="H38" s="7">
        <v>15236</v>
      </c>
      <c r="I38" s="10" t="s">
        <v>71</v>
      </c>
      <c r="J38" s="13">
        <v>0</v>
      </c>
      <c r="K38" s="10"/>
      <c r="L38" s="13">
        <v>0</v>
      </c>
      <c r="M38" s="13">
        <v>0</v>
      </c>
      <c r="N38" s="10"/>
      <c r="O38" s="10"/>
      <c r="P38" s="13">
        <v>0</v>
      </c>
      <c r="Q38" s="13">
        <v>0</v>
      </c>
      <c r="R38" s="13">
        <v>0</v>
      </c>
      <c r="S38" s="10"/>
      <c r="T38" s="10"/>
      <c r="U38" s="13">
        <v>0</v>
      </c>
      <c r="V38" s="10" t="s">
        <v>67</v>
      </c>
      <c r="W38" s="11">
        <v>45226</v>
      </c>
      <c r="X38" s="11">
        <v>45244</v>
      </c>
      <c r="Y38" s="11"/>
      <c r="Z38" s="13">
        <v>57700</v>
      </c>
      <c r="AA38" s="13">
        <v>0</v>
      </c>
      <c r="AB38" s="13">
        <v>0</v>
      </c>
      <c r="AC38" s="13">
        <v>0</v>
      </c>
    </row>
    <row r="39" spans="1:29" s="1" customFormat="1" ht="10.5" customHeight="1" x14ac:dyDescent="0.15">
      <c r="A39" s="7">
        <v>901352353</v>
      </c>
      <c r="B39" s="7" t="s">
        <v>61</v>
      </c>
      <c r="C39" s="7" t="s">
        <v>43</v>
      </c>
      <c r="D39" s="8">
        <v>45227</v>
      </c>
      <c r="E39" s="8">
        <v>45244</v>
      </c>
      <c r="F39" s="9">
        <v>30000</v>
      </c>
      <c r="G39" s="9">
        <v>30000</v>
      </c>
      <c r="H39" s="7">
        <v>15236</v>
      </c>
      <c r="I39" s="10" t="s">
        <v>71</v>
      </c>
      <c r="J39" s="13">
        <v>0</v>
      </c>
      <c r="K39" s="10"/>
      <c r="L39" s="13">
        <v>0</v>
      </c>
      <c r="M39" s="13">
        <v>0</v>
      </c>
      <c r="N39" s="10"/>
      <c r="O39" s="10"/>
      <c r="P39" s="13">
        <v>0</v>
      </c>
      <c r="Q39" s="13">
        <v>0</v>
      </c>
      <c r="R39" s="13">
        <v>0</v>
      </c>
      <c r="S39" s="10"/>
      <c r="T39" s="10"/>
      <c r="U39" s="13">
        <v>0</v>
      </c>
      <c r="V39" s="10" t="s">
        <v>67</v>
      </c>
      <c r="W39" s="11">
        <v>45227</v>
      </c>
      <c r="X39" s="11">
        <v>45244</v>
      </c>
      <c r="Y39" s="11"/>
      <c r="Z39" s="13">
        <v>46400</v>
      </c>
      <c r="AA39" s="13">
        <v>0</v>
      </c>
      <c r="AB39" s="13">
        <v>0</v>
      </c>
      <c r="AC39" s="13">
        <v>0</v>
      </c>
    </row>
    <row r="40" spans="1:29" s="1" customFormat="1" ht="10.5" customHeight="1" x14ac:dyDescent="0.15">
      <c r="A40" s="7">
        <v>901352353</v>
      </c>
      <c r="B40" s="7" t="s">
        <v>61</v>
      </c>
      <c r="C40" s="7" t="s">
        <v>44</v>
      </c>
      <c r="D40" s="8">
        <v>45230</v>
      </c>
      <c r="E40" s="8">
        <v>45244</v>
      </c>
      <c r="F40" s="9">
        <v>46200</v>
      </c>
      <c r="G40" s="9">
        <v>46200</v>
      </c>
      <c r="H40" s="7">
        <v>15236</v>
      </c>
      <c r="I40" s="10" t="s">
        <v>71</v>
      </c>
      <c r="J40" s="13">
        <v>0</v>
      </c>
      <c r="K40" s="10"/>
      <c r="L40" s="13">
        <v>0</v>
      </c>
      <c r="M40" s="13">
        <v>0</v>
      </c>
      <c r="N40" s="10"/>
      <c r="O40" s="10"/>
      <c r="P40" s="13">
        <v>0</v>
      </c>
      <c r="Q40" s="13">
        <v>0</v>
      </c>
      <c r="R40" s="13">
        <v>0</v>
      </c>
      <c r="S40" s="10"/>
      <c r="T40" s="10"/>
      <c r="U40" s="13">
        <v>0</v>
      </c>
      <c r="V40" s="10" t="s">
        <v>67</v>
      </c>
      <c r="W40" s="11">
        <v>45230</v>
      </c>
      <c r="X40" s="11">
        <v>45244</v>
      </c>
      <c r="Y40" s="11"/>
      <c r="Z40" s="13">
        <v>50300</v>
      </c>
      <c r="AA40" s="13">
        <v>0</v>
      </c>
      <c r="AB40" s="13">
        <v>0</v>
      </c>
      <c r="AC40" s="13">
        <v>0</v>
      </c>
    </row>
    <row r="41" spans="1:29" s="1" customFormat="1" ht="10.5" customHeight="1" x14ac:dyDescent="0.15">
      <c r="A41" s="7">
        <v>901352353</v>
      </c>
      <c r="B41" s="7" t="s">
        <v>61</v>
      </c>
      <c r="C41" s="7" t="s">
        <v>45</v>
      </c>
      <c r="D41" s="8">
        <v>45239</v>
      </c>
      <c r="E41" s="8">
        <v>45244</v>
      </c>
      <c r="F41" s="9">
        <v>57700</v>
      </c>
      <c r="G41" s="9">
        <v>57700</v>
      </c>
      <c r="H41" s="7">
        <v>15236</v>
      </c>
      <c r="I41" s="10" t="s">
        <v>71</v>
      </c>
      <c r="J41" s="13">
        <v>0</v>
      </c>
      <c r="K41" s="10"/>
      <c r="L41" s="13">
        <v>0</v>
      </c>
      <c r="M41" s="13">
        <v>0</v>
      </c>
      <c r="N41" s="10"/>
      <c r="O41" s="10"/>
      <c r="P41" s="13">
        <v>0</v>
      </c>
      <c r="Q41" s="13">
        <v>0</v>
      </c>
      <c r="R41" s="13">
        <v>0</v>
      </c>
      <c r="S41" s="10"/>
      <c r="T41" s="10"/>
      <c r="U41" s="13">
        <v>0</v>
      </c>
      <c r="V41" s="10" t="s">
        <v>67</v>
      </c>
      <c r="W41" s="11">
        <v>45239</v>
      </c>
      <c r="X41" s="11">
        <v>45244</v>
      </c>
      <c r="Y41" s="11"/>
      <c r="Z41" s="13">
        <v>57700</v>
      </c>
      <c r="AA41" s="13">
        <v>0</v>
      </c>
      <c r="AB41" s="13">
        <v>0</v>
      </c>
      <c r="AC41" s="13">
        <v>0</v>
      </c>
    </row>
  </sheetData>
  <autoFilter ref="A1:AC41"/>
  <sortState ref="C5:I44">
    <sortCondition ref="E5:E44"/>
  </sortState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E11" sqref="E11"/>
    </sheetView>
  </sheetViews>
  <sheetFormatPr baseColWidth="10" defaultRowHeight="12.75" x14ac:dyDescent="0.2"/>
  <cols>
    <col min="1" max="1" width="1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5.85546875" style="21" bestFit="1" customWidth="1"/>
    <col min="14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3" ht="6" customHeight="1" thickBot="1" x14ac:dyDescent="0.25"/>
    <row r="2" spans="2:13" ht="19.5" customHeight="1" x14ac:dyDescent="0.2">
      <c r="B2" s="22"/>
      <c r="C2" s="23"/>
      <c r="D2" s="24" t="s">
        <v>81</v>
      </c>
      <c r="E2" s="25"/>
      <c r="F2" s="25"/>
      <c r="G2" s="25"/>
      <c r="H2" s="25"/>
      <c r="I2" s="26"/>
      <c r="J2" s="27" t="s">
        <v>82</v>
      </c>
    </row>
    <row r="3" spans="2:13" ht="15.75" customHeight="1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3" x14ac:dyDescent="0.2">
      <c r="B4" s="28"/>
      <c r="C4" s="29"/>
      <c r="D4" s="34"/>
      <c r="E4" s="35"/>
      <c r="F4" s="35"/>
      <c r="G4" s="35"/>
      <c r="H4" s="35"/>
      <c r="I4" s="36"/>
      <c r="J4" s="37"/>
    </row>
    <row r="5" spans="2:13" x14ac:dyDescent="0.2">
      <c r="B5" s="28"/>
      <c r="C5" s="29"/>
      <c r="D5" s="38" t="s">
        <v>83</v>
      </c>
      <c r="E5" s="39"/>
      <c r="F5" s="39"/>
      <c r="G5" s="39"/>
      <c r="H5" s="39"/>
      <c r="I5" s="40"/>
      <c r="J5" s="40" t="s">
        <v>84</v>
      </c>
    </row>
    <row r="6" spans="2:13" ht="13.5" thickBot="1" x14ac:dyDescent="0.25">
      <c r="B6" s="41"/>
      <c r="C6" s="42"/>
      <c r="D6" s="43"/>
      <c r="E6" s="44"/>
      <c r="F6" s="44"/>
      <c r="G6" s="44"/>
      <c r="H6" s="44"/>
      <c r="I6" s="45"/>
      <c r="J6" s="46"/>
    </row>
    <row r="7" spans="2:13" x14ac:dyDescent="0.2">
      <c r="B7" s="47"/>
      <c r="J7" s="48"/>
    </row>
    <row r="8" spans="2:13" x14ac:dyDescent="0.2">
      <c r="B8" s="47"/>
      <c r="J8" s="48"/>
    </row>
    <row r="9" spans="2:13" x14ac:dyDescent="0.2">
      <c r="B9" s="47"/>
      <c r="J9" s="48"/>
    </row>
    <row r="10" spans="2:13" x14ac:dyDescent="0.2">
      <c r="B10" s="47"/>
      <c r="C10" s="49" t="s">
        <v>102</v>
      </c>
      <c r="E10" s="50"/>
      <c r="H10" s="51"/>
      <c r="J10" s="48"/>
      <c r="M10" s="51"/>
    </row>
    <row r="11" spans="2:13" x14ac:dyDescent="0.2">
      <c r="B11" s="47"/>
      <c r="J11" s="48"/>
    </row>
    <row r="12" spans="2:13" x14ac:dyDescent="0.2">
      <c r="B12" s="47"/>
      <c r="C12" s="49" t="s">
        <v>107</v>
      </c>
      <c r="J12" s="48"/>
    </row>
    <row r="13" spans="2:13" x14ac:dyDescent="0.2">
      <c r="B13" s="47"/>
      <c r="C13" s="49" t="s">
        <v>103</v>
      </c>
      <c r="J13" s="48"/>
    </row>
    <row r="14" spans="2:13" x14ac:dyDescent="0.2">
      <c r="B14" s="47"/>
      <c r="J14" s="48"/>
    </row>
    <row r="15" spans="2:13" x14ac:dyDescent="0.2">
      <c r="B15" s="47"/>
      <c r="C15" s="21" t="s">
        <v>108</v>
      </c>
      <c r="J15" s="48"/>
    </row>
    <row r="16" spans="2:13" x14ac:dyDescent="0.2">
      <c r="B16" s="47"/>
      <c r="C16" s="52"/>
      <c r="J16" s="48"/>
    </row>
    <row r="17" spans="2:10" x14ac:dyDescent="0.2">
      <c r="B17" s="47"/>
      <c r="C17" s="21" t="s">
        <v>109</v>
      </c>
      <c r="D17" s="50"/>
      <c r="H17" s="53"/>
      <c r="I17" s="54"/>
      <c r="J17" s="48"/>
    </row>
    <row r="18" spans="2:10" x14ac:dyDescent="0.2">
      <c r="B18" s="47"/>
      <c r="C18" s="49" t="s">
        <v>85</v>
      </c>
      <c r="D18" s="49"/>
      <c r="E18" s="49"/>
      <c r="F18" s="49"/>
      <c r="H18" s="53">
        <v>40</v>
      </c>
      <c r="I18" s="55">
        <v>95639427</v>
      </c>
      <c r="J18" s="48"/>
    </row>
    <row r="19" spans="2:10" x14ac:dyDescent="0.2">
      <c r="B19" s="47"/>
      <c r="C19" s="21" t="s">
        <v>86</v>
      </c>
      <c r="H19" s="56">
        <v>1</v>
      </c>
      <c r="I19" s="57">
        <v>12700</v>
      </c>
      <c r="J19" s="48"/>
    </row>
    <row r="20" spans="2:10" x14ac:dyDescent="0.2">
      <c r="B20" s="47"/>
      <c r="C20" s="21" t="s">
        <v>87</v>
      </c>
      <c r="H20" s="56">
        <v>6</v>
      </c>
      <c r="I20" s="57">
        <v>64864854</v>
      </c>
      <c r="J20" s="48"/>
    </row>
    <row r="21" spans="2:10" x14ac:dyDescent="0.2">
      <c r="B21" s="47"/>
      <c r="C21" s="21" t="s">
        <v>88</v>
      </c>
      <c r="H21" s="56">
        <v>0</v>
      </c>
      <c r="I21" s="58">
        <v>0</v>
      </c>
      <c r="J21" s="48"/>
    </row>
    <row r="22" spans="2:10" x14ac:dyDescent="0.2">
      <c r="B22" s="47"/>
      <c r="C22" s="21" t="s">
        <v>89</v>
      </c>
      <c r="H22" s="56">
        <v>0</v>
      </c>
      <c r="I22" s="57">
        <v>0</v>
      </c>
      <c r="J22" s="48"/>
    </row>
    <row r="23" spans="2:10" ht="13.5" thickBot="1" x14ac:dyDescent="0.25">
      <c r="B23" s="47"/>
      <c r="C23" s="21" t="s">
        <v>90</v>
      </c>
      <c r="H23" s="59">
        <v>1</v>
      </c>
      <c r="I23" s="60">
        <v>3974300</v>
      </c>
      <c r="J23" s="48"/>
    </row>
    <row r="24" spans="2:10" x14ac:dyDescent="0.2">
      <c r="B24" s="47"/>
      <c r="C24" s="49" t="s">
        <v>91</v>
      </c>
      <c r="D24" s="49"/>
      <c r="E24" s="49"/>
      <c r="F24" s="49"/>
      <c r="H24" s="53">
        <f>H19+H20+H21+H22+H23</f>
        <v>8</v>
      </c>
      <c r="I24" s="61">
        <f>I19+I20+I21+I22+I23</f>
        <v>68851854</v>
      </c>
      <c r="J24" s="48"/>
    </row>
    <row r="25" spans="2:10" x14ac:dyDescent="0.2">
      <c r="B25" s="47"/>
      <c r="C25" s="21" t="s">
        <v>92</v>
      </c>
      <c r="H25" s="56">
        <v>24</v>
      </c>
      <c r="I25" s="57">
        <f>3178558+26787963-3974300</f>
        <v>25992221</v>
      </c>
      <c r="J25" s="48"/>
    </row>
    <row r="26" spans="2:10" ht="13.5" thickBot="1" x14ac:dyDescent="0.25">
      <c r="B26" s="47"/>
      <c r="C26" s="21" t="s">
        <v>93</v>
      </c>
      <c r="H26" s="59">
        <v>8</v>
      </c>
      <c r="I26" s="60">
        <v>795352</v>
      </c>
      <c r="J26" s="48"/>
    </row>
    <row r="27" spans="2:10" x14ac:dyDescent="0.2">
      <c r="B27" s="47"/>
      <c r="C27" s="49" t="s">
        <v>94</v>
      </c>
      <c r="D27" s="49"/>
      <c r="E27" s="49"/>
      <c r="F27" s="49"/>
      <c r="H27" s="53">
        <f>H25+H26</f>
        <v>32</v>
      </c>
      <c r="I27" s="61">
        <f>I25+I26</f>
        <v>26787573</v>
      </c>
      <c r="J27" s="48"/>
    </row>
    <row r="28" spans="2:10" ht="13.5" thickBot="1" x14ac:dyDescent="0.25">
      <c r="B28" s="47"/>
      <c r="C28" s="21" t="s">
        <v>95</v>
      </c>
      <c r="D28" s="49"/>
      <c r="E28" s="49"/>
      <c r="F28" s="49"/>
      <c r="H28" s="59">
        <v>0</v>
      </c>
      <c r="I28" s="60">
        <v>0</v>
      </c>
      <c r="J28" s="48"/>
    </row>
    <row r="29" spans="2:10" x14ac:dyDescent="0.2">
      <c r="B29" s="47"/>
      <c r="C29" s="49" t="s">
        <v>96</v>
      </c>
      <c r="D29" s="49"/>
      <c r="E29" s="49"/>
      <c r="F29" s="49"/>
      <c r="H29" s="56">
        <f>H28</f>
        <v>0</v>
      </c>
      <c r="I29" s="57">
        <f>I28</f>
        <v>0</v>
      </c>
      <c r="J29" s="48"/>
    </row>
    <row r="30" spans="2:10" x14ac:dyDescent="0.2">
      <c r="B30" s="47"/>
      <c r="C30" s="49"/>
      <c r="D30" s="49"/>
      <c r="E30" s="49"/>
      <c r="F30" s="49"/>
      <c r="H30" s="62"/>
      <c r="I30" s="61"/>
      <c r="J30" s="48"/>
    </row>
    <row r="31" spans="2:10" ht="13.5" thickBot="1" x14ac:dyDescent="0.25">
      <c r="B31" s="47"/>
      <c r="C31" s="49" t="s">
        <v>97</v>
      </c>
      <c r="D31" s="49"/>
      <c r="H31" s="63">
        <f>H24+H27+H29</f>
        <v>40</v>
      </c>
      <c r="I31" s="64">
        <f>I24+I27+I29</f>
        <v>95639427</v>
      </c>
      <c r="J31" s="48"/>
    </row>
    <row r="32" spans="2:10" ht="13.5" thickTop="1" x14ac:dyDescent="0.2">
      <c r="B32" s="47"/>
      <c r="C32" s="49"/>
      <c r="D32" s="49"/>
      <c r="H32" s="65">
        <f>+H18-H31</f>
        <v>0</v>
      </c>
      <c r="I32" s="57">
        <f>+I18-I31</f>
        <v>0</v>
      </c>
      <c r="J32" s="48"/>
    </row>
    <row r="33" spans="2:10" x14ac:dyDescent="0.2">
      <c r="B33" s="47"/>
      <c r="G33" s="65"/>
      <c r="H33" s="65"/>
      <c r="I33" s="65"/>
      <c r="J33" s="48"/>
    </row>
    <row r="34" spans="2:10" x14ac:dyDescent="0.2">
      <c r="B34" s="47"/>
      <c r="G34" s="65"/>
      <c r="H34" s="65"/>
      <c r="I34" s="65"/>
      <c r="J34" s="48"/>
    </row>
    <row r="35" spans="2:10" x14ac:dyDescent="0.2">
      <c r="B35" s="47"/>
      <c r="C35" s="49"/>
      <c r="G35" s="65"/>
      <c r="H35" s="65"/>
      <c r="I35" s="65"/>
      <c r="J35" s="48"/>
    </row>
    <row r="36" spans="2:10" ht="13.5" thickBot="1" x14ac:dyDescent="0.25">
      <c r="B36" s="47"/>
      <c r="C36" s="66" t="s">
        <v>104</v>
      </c>
      <c r="D36" s="67"/>
      <c r="H36" s="66" t="s">
        <v>98</v>
      </c>
      <c r="I36" s="67"/>
      <c r="J36" s="48"/>
    </row>
    <row r="37" spans="2:10" x14ac:dyDescent="0.2">
      <c r="B37" s="47"/>
      <c r="C37" s="49" t="s">
        <v>105</v>
      </c>
      <c r="D37" s="65"/>
      <c r="H37" s="68" t="s">
        <v>99</v>
      </c>
      <c r="I37" s="65"/>
      <c r="J37" s="48"/>
    </row>
    <row r="38" spans="2:10" x14ac:dyDescent="0.2">
      <c r="B38" s="47"/>
      <c r="C38" s="49" t="s">
        <v>106</v>
      </c>
      <c r="H38" s="49" t="s">
        <v>100</v>
      </c>
      <c r="I38" s="65"/>
      <c r="J38" s="48"/>
    </row>
    <row r="39" spans="2:10" x14ac:dyDescent="0.2">
      <c r="B39" s="47"/>
      <c r="G39" s="65"/>
      <c r="H39" s="65"/>
      <c r="I39" s="65"/>
      <c r="J39" s="48"/>
    </row>
    <row r="40" spans="2:10" ht="12.75" customHeight="1" x14ac:dyDescent="0.2">
      <c r="B40" s="47"/>
      <c r="C40" s="69" t="s">
        <v>101</v>
      </c>
      <c r="D40" s="69"/>
      <c r="E40" s="69"/>
      <c r="F40" s="69"/>
      <c r="G40" s="69"/>
      <c r="H40" s="69"/>
      <c r="I40" s="69"/>
      <c r="J40" s="48"/>
    </row>
    <row r="41" spans="2:10" ht="18.75" customHeight="1" thickBot="1" x14ac:dyDescent="0.25">
      <c r="B41" s="70"/>
      <c r="C41" s="71"/>
      <c r="D41" s="71"/>
      <c r="E41" s="71"/>
      <c r="F41" s="71"/>
      <c r="G41" s="71"/>
      <c r="H41" s="71"/>
      <c r="I41" s="71"/>
      <c r="J41" s="72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Funcionario</dc:creator>
  <cp:lastModifiedBy>Juan Camilo Paez Ramirez</cp:lastModifiedBy>
  <dcterms:created xsi:type="dcterms:W3CDTF">2023-12-04T16:11:12Z</dcterms:created>
  <dcterms:modified xsi:type="dcterms:W3CDTF">2023-12-27T00:49:00Z</dcterms:modified>
</cp:coreProperties>
</file>