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hidePivotFieldList="1"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PENDIENTES\NIT 900328450_APAES LTDA\"/>
    </mc:Choice>
  </mc:AlternateContent>
  <bookViews>
    <workbookView xWindow="0" yWindow="0" windowWidth="20490" windowHeight="7755" activeTab="3"/>
  </bookViews>
  <sheets>
    <sheet name="INFO IPS" sheetId="1" r:id="rId1"/>
    <sheet name="TD" sheetId="4" r:id="rId2"/>
    <sheet name="ESTADO DE CADA FACTURA" sheetId="2" r:id="rId3"/>
    <sheet name="FOR-CSA-018" sheetId="5" r:id="rId4"/>
  </sheets>
  <definedNames>
    <definedName name="_xlnm._FilterDatabase" localSheetId="2" hidden="1">'ESTADO DE CADA FACTURA'!$A$1:$AL$127</definedName>
  </definedNames>
  <calcPr calcId="152511" iterate="1"/>
  <pivotCaches>
    <pivotCache cacheId="24" r:id="rId5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25" i="5" l="1"/>
  <c r="I27" i="5" s="1"/>
  <c r="I29" i="5"/>
  <c r="H29" i="5"/>
  <c r="H27" i="5"/>
  <c r="I24" i="5"/>
  <c r="H24" i="5"/>
  <c r="H31" i="5" l="1"/>
  <c r="H32" i="5" s="1"/>
  <c r="I31" i="5"/>
  <c r="I32" i="5" s="1"/>
  <c r="E125" i="2"/>
  <c r="E124" i="2"/>
  <c r="E123" i="2"/>
  <c r="E127" i="2"/>
  <c r="E122" i="2"/>
  <c r="E121" i="2"/>
  <c r="E120" i="2"/>
  <c r="E119" i="2"/>
  <c r="E118" i="2"/>
  <c r="E117" i="2"/>
  <c r="E116" i="2"/>
  <c r="E115" i="2"/>
  <c r="E114" i="2"/>
  <c r="E113" i="2"/>
  <c r="E112" i="2"/>
  <c r="E111" i="2"/>
  <c r="E110" i="2"/>
  <c r="E109" i="2"/>
  <c r="E108" i="2"/>
  <c r="E107" i="2"/>
  <c r="E106" i="2"/>
  <c r="E105" i="2"/>
  <c r="E104" i="2"/>
  <c r="E103" i="2"/>
  <c r="E102" i="2"/>
  <c r="E101" i="2"/>
  <c r="E100" i="2"/>
  <c r="E126" i="2"/>
  <c r="E99" i="2"/>
  <c r="E98" i="2"/>
  <c r="E97" i="2"/>
  <c r="E96" i="2"/>
  <c r="E95" i="2"/>
  <c r="E94" i="2"/>
  <c r="E93" i="2"/>
  <c r="E92" i="2"/>
  <c r="E91" i="2"/>
  <c r="E90" i="2"/>
  <c r="E89" i="2"/>
  <c r="E88" i="2"/>
  <c r="E87" i="2"/>
  <c r="E86" i="2"/>
  <c r="E85" i="2"/>
  <c r="E84" i="2"/>
  <c r="E83" i="2"/>
  <c r="E82" i="2"/>
  <c r="E81" i="2"/>
  <c r="E80" i="2"/>
  <c r="E79" i="2"/>
  <c r="E78" i="2"/>
  <c r="E77" i="2"/>
  <c r="E76" i="2"/>
  <c r="E75" i="2"/>
  <c r="E74" i="2"/>
  <c r="E73" i="2"/>
  <c r="E72" i="2"/>
  <c r="E22" i="2"/>
  <c r="E21" i="2"/>
  <c r="E20" i="2"/>
  <c r="E19" i="2"/>
  <c r="E18" i="2"/>
  <c r="E17" i="2"/>
  <c r="E16" i="2"/>
  <c r="E15" i="2"/>
  <c r="E14" i="2"/>
  <c r="E13" i="2"/>
  <c r="E12" i="2"/>
  <c r="E11" i="2"/>
  <c r="E10" i="2"/>
  <c r="E9" i="2"/>
  <c r="E8" i="2"/>
  <c r="E7" i="2"/>
  <c r="E6" i="2"/>
  <c r="E5" i="2"/>
  <c r="E4" i="2"/>
  <c r="E3" i="2"/>
  <c r="E2" i="2"/>
  <c r="E52" i="2"/>
  <c r="E71" i="2"/>
  <c r="E51" i="2"/>
  <c r="E70" i="2"/>
  <c r="E69" i="2"/>
  <c r="E68" i="2"/>
  <c r="E67" i="2"/>
  <c r="E66" i="2"/>
  <c r="E65" i="2"/>
  <c r="E64" i="2"/>
  <c r="E63" i="2"/>
  <c r="E50" i="2"/>
  <c r="E62" i="2"/>
  <c r="E61" i="2"/>
  <c r="E60" i="2"/>
  <c r="E59" i="2"/>
  <c r="E49" i="2"/>
  <c r="E58" i="2"/>
  <c r="E57" i="2"/>
  <c r="E48" i="2"/>
  <c r="E56" i="2"/>
  <c r="E47" i="2"/>
  <c r="E55" i="2"/>
  <c r="E54" i="2"/>
  <c r="E53" i="2"/>
  <c r="E46" i="2"/>
  <c r="E24" i="2"/>
  <c r="E45" i="2"/>
  <c r="E44" i="2"/>
  <c r="E43" i="2"/>
  <c r="E42" i="2"/>
  <c r="E41" i="2"/>
  <c r="E40" i="2"/>
  <c r="E23" i="2"/>
  <c r="E39" i="2"/>
  <c r="E38" i="2"/>
  <c r="E37" i="2"/>
  <c r="E36" i="2"/>
  <c r="E35" i="2"/>
  <c r="E34" i="2"/>
  <c r="E33" i="2"/>
  <c r="E32" i="2"/>
  <c r="E31" i="2"/>
  <c r="E30" i="2"/>
  <c r="E29" i="2"/>
  <c r="E28" i="2"/>
  <c r="E27" i="2"/>
  <c r="E26" i="2"/>
  <c r="E25" i="2"/>
  <c r="F37" i="2" l="1"/>
  <c r="F62" i="2"/>
  <c r="F5" i="2"/>
  <c r="F78" i="2"/>
  <c r="F94" i="2"/>
  <c r="F117" i="2"/>
  <c r="F30" i="2"/>
  <c r="F38" i="2"/>
  <c r="F45" i="2"/>
  <c r="F48" i="2"/>
  <c r="F50" i="2"/>
  <c r="F6" i="2"/>
  <c r="F14" i="2"/>
  <c r="F22" i="2"/>
  <c r="F79" i="2"/>
  <c r="F87" i="2"/>
  <c r="F95" i="2"/>
  <c r="F102" i="2"/>
  <c r="F110" i="2"/>
  <c r="F118" i="2"/>
  <c r="F125" i="2"/>
  <c r="F31" i="2"/>
  <c r="F39" i="2"/>
  <c r="F24" i="2"/>
  <c r="F57" i="2"/>
  <c r="F63" i="2"/>
  <c r="F51" i="2"/>
  <c r="F7" i="2"/>
  <c r="F15" i="2"/>
  <c r="F72" i="2"/>
  <c r="F80" i="2"/>
  <c r="F88" i="2"/>
  <c r="F96" i="2"/>
  <c r="F103" i="2"/>
  <c r="F111" i="2"/>
  <c r="F119" i="2"/>
  <c r="F46" i="2"/>
  <c r="F64" i="2"/>
  <c r="F81" i="2"/>
  <c r="F112" i="2"/>
  <c r="F65" i="2"/>
  <c r="F32" i="2"/>
  <c r="F58" i="2"/>
  <c r="F8" i="2"/>
  <c r="F73" i="2"/>
  <c r="F89" i="2"/>
  <c r="F97" i="2"/>
  <c r="F120" i="2"/>
  <c r="F25" i="2"/>
  <c r="F33" i="2"/>
  <c r="F40" i="2"/>
  <c r="F53" i="2"/>
  <c r="F49" i="2"/>
  <c r="F52" i="2"/>
  <c r="F9" i="2"/>
  <c r="F17" i="2"/>
  <c r="F74" i="2"/>
  <c r="F82" i="2"/>
  <c r="F90" i="2"/>
  <c r="F98" i="2"/>
  <c r="F105" i="2"/>
  <c r="F113" i="2"/>
  <c r="F121" i="2"/>
  <c r="F26" i="2"/>
  <c r="F34" i="2"/>
  <c r="F41" i="2"/>
  <c r="F54" i="2"/>
  <c r="F59" i="2"/>
  <c r="F66" i="2"/>
  <c r="F2" i="2"/>
  <c r="F10" i="2"/>
  <c r="F18" i="2"/>
  <c r="F75" i="2"/>
  <c r="F83" i="2"/>
  <c r="F91" i="2"/>
  <c r="F99" i="2"/>
  <c r="F106" i="2"/>
  <c r="F114" i="2"/>
  <c r="F122" i="2"/>
  <c r="F16" i="2"/>
  <c r="F55" i="2"/>
  <c r="F23" i="2"/>
  <c r="F71" i="2"/>
  <c r="F104" i="2"/>
  <c r="F27" i="2"/>
  <c r="F35" i="2"/>
  <c r="F42" i="2"/>
  <c r="F60" i="2"/>
  <c r="F67" i="2"/>
  <c r="F3" i="2"/>
  <c r="F11" i="2"/>
  <c r="F19" i="2"/>
  <c r="F76" i="2"/>
  <c r="F84" i="2"/>
  <c r="F92" i="2"/>
  <c r="F126" i="2"/>
  <c r="F107" i="2"/>
  <c r="F115" i="2"/>
  <c r="F127" i="2"/>
  <c r="F28" i="2"/>
  <c r="F36" i="2"/>
  <c r="F43" i="2"/>
  <c r="F47" i="2"/>
  <c r="F61" i="2"/>
  <c r="F68" i="2"/>
  <c r="F4" i="2"/>
  <c r="F12" i="2"/>
  <c r="F20" i="2"/>
  <c r="F77" i="2"/>
  <c r="F85" i="2"/>
  <c r="F93" i="2"/>
  <c r="F100" i="2"/>
  <c r="F108" i="2"/>
  <c r="F116" i="2"/>
  <c r="F123" i="2"/>
  <c r="F44" i="2"/>
  <c r="F69" i="2"/>
  <c r="F21" i="2"/>
  <c r="F86" i="2"/>
  <c r="F109" i="2"/>
  <c r="F124" i="2"/>
  <c r="F29" i="2"/>
  <c r="F56" i="2"/>
  <c r="F13" i="2"/>
  <c r="F101" i="2"/>
  <c r="F70" i="2"/>
</calcChain>
</file>

<file path=xl/comments1.xml><?xml version="1.0" encoding="utf-8"?>
<comments xmlns="http://schemas.openxmlformats.org/spreadsheetml/2006/main">
  <authors>
    <author>Juan Camilo Paez Ramirez</author>
  </authors>
  <commentLis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<sst xmlns="http://schemas.openxmlformats.org/spreadsheetml/2006/main" count="1821" uniqueCount="105">
  <si>
    <t>Prefijo Factura</t>
  </si>
  <si>
    <t>Numero Factura</t>
  </si>
  <si>
    <t>IPS Fecha factura</t>
  </si>
  <si>
    <t>IPS Fecha radicado</t>
  </si>
  <si>
    <t>IPS Valor Factura</t>
  </si>
  <si>
    <t>IPS Saldo Factura</t>
  </si>
  <si>
    <t>Tipo de Contrato</t>
  </si>
  <si>
    <t>Nombre IPS</t>
  </si>
  <si>
    <t>Sede / Ciudad</t>
  </si>
  <si>
    <t>Tipo de Prestación</t>
  </si>
  <si>
    <t>CENTRO DE NEUROREHABILITACION APAES</t>
  </si>
  <si>
    <t>FE</t>
  </si>
  <si>
    <t>07/08/2023</t>
  </si>
  <si>
    <t>08/08/2023</t>
  </si>
  <si>
    <t>11/08/2023</t>
  </si>
  <si>
    <t>12/08/2023</t>
  </si>
  <si>
    <t>04/09/2023</t>
  </si>
  <si>
    <t>08/09/2023</t>
  </si>
  <si>
    <t>09/09/2023</t>
  </si>
  <si>
    <t>10/09/2023</t>
  </si>
  <si>
    <t>07/10/2023</t>
  </si>
  <si>
    <t>09/10/2023</t>
  </si>
  <si>
    <t>06/11/2023</t>
  </si>
  <si>
    <t>07/11/2023</t>
  </si>
  <si>
    <t>09/11/2023</t>
  </si>
  <si>
    <t>10/11/2023</t>
  </si>
  <si>
    <t>11/11/2023</t>
  </si>
  <si>
    <t>08/12/2023</t>
  </si>
  <si>
    <t>09/12/2023</t>
  </si>
  <si>
    <t>10/12/2023</t>
  </si>
  <si>
    <t>EVENTO</t>
  </si>
  <si>
    <t>CALI</t>
  </si>
  <si>
    <t>NIT</t>
  </si>
  <si>
    <t>AMBULATORIA</t>
  </si>
  <si>
    <t>NULL</t>
  </si>
  <si>
    <t>LLAVE</t>
  </si>
  <si>
    <t>FACT</t>
  </si>
  <si>
    <t>Finalizada</t>
  </si>
  <si>
    <t>Para cargar RIPS o soportes</t>
  </si>
  <si>
    <t>Para respuesta prestador</t>
  </si>
  <si>
    <t>POR PAGAR SAP</t>
  </si>
  <si>
    <t>DOC CONTA</t>
  </si>
  <si>
    <t>ESTADO COVID</t>
  </si>
  <si>
    <t>VALIDACION</t>
  </si>
  <si>
    <t>VALO CANCELADO SAP</t>
  </si>
  <si>
    <t>RETENCION</t>
  </si>
  <si>
    <t>DOC COMPENSACION SAP</t>
  </si>
  <si>
    <t>FECHA COMPENSACION SAP</t>
  </si>
  <si>
    <t>VALOR TRANFERENCIA</t>
  </si>
  <si>
    <t>Estado Factura</t>
  </si>
  <si>
    <t>Fecha Factura</t>
  </si>
  <si>
    <t>Fecha Cargue</t>
  </si>
  <si>
    <t>Fecha Radicacion</t>
  </si>
  <si>
    <t>Fecha Liquidacion</t>
  </si>
  <si>
    <t>Fecha Devolucion</t>
  </si>
  <si>
    <t>Valor Bruto</t>
  </si>
  <si>
    <t>Valor Inicio Factura</t>
  </si>
  <si>
    <t>Valor Aprobado</t>
  </si>
  <si>
    <t xml:space="preserve">Valor Deducible </t>
  </si>
  <si>
    <t>Valor Autorizado</t>
  </si>
  <si>
    <t>Valor Rete Fuente</t>
  </si>
  <si>
    <t>Glosa Aceptada</t>
  </si>
  <si>
    <t>Glosa Pendiente</t>
  </si>
  <si>
    <t>Valor Devolucion</t>
  </si>
  <si>
    <t>Valor Nota Credito</t>
  </si>
  <si>
    <t>Valor a Pagar SinRete</t>
  </si>
  <si>
    <t>Valor a Pagar Con Rete</t>
  </si>
  <si>
    <t>Factura cancelada</t>
  </si>
  <si>
    <t>Factura pendiente en programacion de pago - Glosa por contestar IPS</t>
  </si>
  <si>
    <t>Factura no radicada</t>
  </si>
  <si>
    <t>Factura pendiente en programacion de pago</t>
  </si>
  <si>
    <t>ESTADO EPS 2023-12-26</t>
  </si>
  <si>
    <t>Total general</t>
  </si>
  <si>
    <t>cant</t>
  </si>
  <si>
    <t>SALDO IPS</t>
  </si>
  <si>
    <t>GLOSA</t>
  </si>
  <si>
    <t>FOR-CSA-018</t>
  </si>
  <si>
    <t>HOJA 1 DE 1</t>
  </si>
  <si>
    <t>RESUMEN DE CARTERA REVISADA POR LA EPS</t>
  </si>
  <si>
    <t>VERSION 2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</si>
  <si>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</si>
  <si>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</si>
  <si>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</si>
  <si>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</si>
  <si>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</si>
  <si>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</si>
  <si>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</si>
  <si>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</si>
  <si>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</si>
  <si>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</si>
  <si>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</si>
  <si>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</si>
  <si>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</si>
  <si>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</si>
  <si>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</si>
  <si>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</si>
  <si>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</si>
  <si>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Con Corte al dia: 30/11/2023</t>
  </si>
  <si>
    <t>A continuacion me permito remitir nuestra respuesta al estado de cartera presentado en la fecha:11/12/2023</t>
  </si>
  <si>
    <t>Santiago de Cali, diciembre 26 2023</t>
  </si>
  <si>
    <t>Señores : CENTRO DE NEUROREHABILITACION APAES</t>
  </si>
  <si>
    <t>NIT: 900328450</t>
  </si>
  <si>
    <t>Directora Nacional de Cartera</t>
  </si>
  <si>
    <t>Centro de Neuroreabilitacion APAES</t>
  </si>
  <si>
    <t>Alexandra Bermúdez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</si>
</sst>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7">
    <numFmt numFmtId="164" formatCode="_-&quot;$&quot;\ * #,##0.00_-;\-&quot;$&quot;\ * #,##0.00_-;_-&quot;$&quot;\ * &quot;-&quot;??_-;_-@_-"/>
    <numFmt numFmtId="165" formatCode="_-* #,##0.00_-;\-* #,##0.00_-;_-* &quot;-&quot;??_-;_-@_-"/>
    <numFmt numFmtId="166" formatCode="_-* #,##0\ _€_-;\-* #,##0\ _€_-;_-* &quot;-&quot;??\ _€_-;_-@_-"/>
    <numFmt numFmtId="169" formatCode="_-[$$-240A]\ * #,##0_-;\-[$$-240A]\ * #,##0_-;_-[$$-240A]\ * &quot;-&quot;??_-;_-@_-"/>
    <numFmt numFmtId="170" formatCode="[$-240A]d&quot; de &quot;mmmm&quot; de &quot;yyyy;@"/>
    <numFmt numFmtId="171" formatCode="&quot;$&quot;\ #,##0;[Red]&quot;$&quot;\ #,##0"/>
    <numFmt numFmtId="172" formatCode="&quot;$&quot;\ #,##0"/>
  </numFmts>
  <fonts count="11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4">
    <xf numFmtId="0" fontId="0" fillId="0" borderId="0"/>
    <xf numFmtId="164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7" fillId="0" borderId="0"/>
  </cellStyleXfs>
  <cellXfs count="74">
    <xf numFmtId="0" fontId="0" fillId="0" borderId="0" xfId="0"/>
    <xf numFmtId="0" fontId="0" fillId="0" borderId="1" xfId="0" applyBorder="1"/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0" fillId="2" borderId="1" xfId="0" applyFill="1" applyBorder="1" applyAlignment="1">
      <alignment horizontal="center"/>
    </xf>
    <xf numFmtId="164" fontId="0" fillId="0" borderId="1" xfId="1" applyFont="1" applyBorder="1"/>
    <xf numFmtId="0" fontId="5" fillId="0" borderId="1" xfId="0" applyFont="1" applyBorder="1" applyAlignment="1">
      <alignment horizontal="center" vertical="center" wrapText="1"/>
    </xf>
    <xf numFmtId="0" fontId="5" fillId="0" borderId="0" xfId="0" applyFont="1" applyAlignment="1">
      <alignment horizontal="center" vertical="center" wrapText="1"/>
    </xf>
    <xf numFmtId="0" fontId="6" fillId="0" borderId="1" xfId="0" applyFont="1" applyBorder="1"/>
    <xf numFmtId="164" fontId="6" fillId="0" borderId="1" xfId="1" applyFont="1" applyBorder="1"/>
    <xf numFmtId="0" fontId="6" fillId="0" borderId="0" xfId="0" applyFont="1"/>
    <xf numFmtId="0" fontId="5" fillId="3" borderId="1" xfId="0" applyFont="1" applyFill="1" applyBorder="1" applyAlignment="1">
      <alignment horizontal="center" vertical="center" wrapText="1"/>
    </xf>
    <xf numFmtId="166" fontId="5" fillId="3" borderId="1" xfId="2" applyNumberFormat="1" applyFont="1" applyFill="1" applyBorder="1" applyAlignment="1">
      <alignment horizontal="center" vertical="center" wrapText="1"/>
    </xf>
    <xf numFmtId="1" fontId="5" fillId="3" borderId="1" xfId="0" applyNumberFormat="1" applyFont="1" applyFill="1" applyBorder="1" applyAlignment="1">
      <alignment horizontal="center" vertical="center" wrapText="1"/>
    </xf>
    <xf numFmtId="2" fontId="5" fillId="3" borderId="1" xfId="0" applyNumberFormat="1" applyFont="1" applyFill="1" applyBorder="1" applyAlignment="1">
      <alignment horizontal="center" vertical="center" wrapText="1"/>
    </xf>
    <xf numFmtId="166" fontId="5" fillId="4" borderId="1" xfId="2" applyNumberFormat="1" applyFont="1" applyFill="1" applyBorder="1" applyAlignment="1">
      <alignment horizontal="center" vertical="center" wrapText="1"/>
    </xf>
    <xf numFmtId="0" fontId="5" fillId="4" borderId="1" xfId="0" applyFont="1" applyFill="1" applyBorder="1" applyAlignment="1">
      <alignment horizontal="center" vertical="center" wrapText="1"/>
    </xf>
    <xf numFmtId="169" fontId="6" fillId="0" borderId="1" xfId="0" applyNumberFormat="1" applyFont="1" applyBorder="1"/>
    <xf numFmtId="14" fontId="6" fillId="0" borderId="1" xfId="0" applyNumberFormat="1" applyFont="1" applyBorder="1"/>
    <xf numFmtId="0" fontId="0" fillId="0" borderId="0" xfId="0" applyNumberFormat="1"/>
    <xf numFmtId="0" fontId="0" fillId="0" borderId="0" xfId="0" pivotButton="1"/>
    <xf numFmtId="169" fontId="0" fillId="0" borderId="0" xfId="0" applyNumberFormat="1"/>
    <xf numFmtId="0" fontId="8" fillId="0" borderId="0" xfId="3" applyFont="1"/>
    <xf numFmtId="0" fontId="8" fillId="0" borderId="2" xfId="3" applyFont="1" applyBorder="1" applyAlignment="1">
      <alignment horizontal="centerContinuous"/>
    </xf>
    <xf numFmtId="0" fontId="8" fillId="0" borderId="3" xfId="3" applyFont="1" applyBorder="1" applyAlignment="1">
      <alignment horizontal="centerContinuous"/>
    </xf>
    <xf numFmtId="0" fontId="9" fillId="0" borderId="2" xfId="3" applyFont="1" applyBorder="1" applyAlignment="1">
      <alignment horizontal="center" vertical="center"/>
    </xf>
    <xf numFmtId="0" fontId="9" fillId="0" borderId="4" xfId="3" applyFont="1" applyBorder="1" applyAlignment="1">
      <alignment horizontal="center" vertical="center"/>
    </xf>
    <xf numFmtId="0" fontId="9" fillId="0" borderId="3" xfId="3" applyFont="1" applyBorder="1" applyAlignment="1">
      <alignment horizontal="center" vertical="center"/>
    </xf>
    <xf numFmtId="0" fontId="9" fillId="0" borderId="5" xfId="3" applyFont="1" applyBorder="1" applyAlignment="1">
      <alignment horizontal="center" vertical="center"/>
    </xf>
    <xf numFmtId="0" fontId="8" fillId="0" borderId="6" xfId="3" applyFont="1" applyBorder="1" applyAlignment="1">
      <alignment horizontal="centerContinuous"/>
    </xf>
    <xf numFmtId="0" fontId="8" fillId="0" borderId="7" xfId="3" applyFont="1" applyBorder="1" applyAlignment="1">
      <alignment horizontal="centerContinuous"/>
    </xf>
    <xf numFmtId="0" fontId="9" fillId="0" borderId="8" xfId="3" applyFont="1" applyBorder="1" applyAlignment="1">
      <alignment horizontal="center" vertical="center"/>
    </xf>
    <xf numFmtId="0" fontId="9" fillId="0" borderId="9" xfId="3" applyFont="1" applyBorder="1" applyAlignment="1">
      <alignment horizontal="center" vertical="center"/>
    </xf>
    <xf numFmtId="0" fontId="9" fillId="0" borderId="10" xfId="3" applyFont="1" applyBorder="1" applyAlignment="1">
      <alignment horizontal="center" vertical="center"/>
    </xf>
    <xf numFmtId="0" fontId="9" fillId="0" borderId="11" xfId="3" applyFont="1" applyBorder="1" applyAlignment="1">
      <alignment horizontal="center" vertical="center"/>
    </xf>
    <xf numFmtId="0" fontId="9" fillId="0" borderId="2" xfId="3" applyFont="1" applyBorder="1" applyAlignment="1">
      <alignment horizontal="centerContinuous" vertical="center"/>
    </xf>
    <xf numFmtId="0" fontId="9" fillId="0" borderId="4" xfId="3" applyFont="1" applyBorder="1" applyAlignment="1">
      <alignment horizontal="centerContinuous" vertical="center"/>
    </xf>
    <xf numFmtId="0" fontId="9" fillId="0" borderId="3" xfId="3" applyFont="1" applyBorder="1" applyAlignment="1">
      <alignment horizontal="centerContinuous" vertical="center"/>
    </xf>
    <xf numFmtId="0" fontId="9" fillId="0" borderId="5" xfId="3" applyFont="1" applyBorder="1" applyAlignment="1">
      <alignment horizontal="centerContinuous" vertical="center"/>
    </xf>
    <xf numFmtId="0" fontId="9" fillId="0" borderId="6" xfId="3" applyFont="1" applyBorder="1" applyAlignment="1">
      <alignment horizontal="centerContinuous" vertical="center"/>
    </xf>
    <xf numFmtId="0" fontId="9" fillId="0" borderId="0" xfId="3" applyFont="1" applyAlignment="1">
      <alignment horizontal="centerContinuous" vertical="center"/>
    </xf>
    <xf numFmtId="0" fontId="9" fillId="0" borderId="12" xfId="3" applyFont="1" applyBorder="1" applyAlignment="1">
      <alignment horizontal="centerContinuous" vertical="center"/>
    </xf>
    <xf numFmtId="0" fontId="8" fillId="0" borderId="8" xfId="3" applyFont="1" applyBorder="1" applyAlignment="1">
      <alignment horizontal="centerContinuous"/>
    </xf>
    <xf numFmtId="0" fontId="8" fillId="0" borderId="10" xfId="3" applyFont="1" applyBorder="1" applyAlignment="1">
      <alignment horizontal="centerContinuous"/>
    </xf>
    <xf numFmtId="0" fontId="9" fillId="0" borderId="8" xfId="3" applyFont="1" applyBorder="1" applyAlignment="1">
      <alignment horizontal="centerContinuous" vertical="center"/>
    </xf>
    <xf numFmtId="0" fontId="9" fillId="0" borderId="9" xfId="3" applyFont="1" applyBorder="1" applyAlignment="1">
      <alignment horizontal="centerContinuous" vertical="center"/>
    </xf>
    <xf numFmtId="0" fontId="9" fillId="0" borderId="10" xfId="3" applyFont="1" applyBorder="1" applyAlignment="1">
      <alignment horizontal="centerContinuous" vertical="center"/>
    </xf>
    <xf numFmtId="0" fontId="9" fillId="0" borderId="11" xfId="3" applyFont="1" applyBorder="1" applyAlignment="1">
      <alignment horizontal="centerContinuous" vertical="center"/>
    </xf>
    <xf numFmtId="0" fontId="8" fillId="0" borderId="6" xfId="3" applyFont="1" applyBorder="1"/>
    <xf numFmtId="0" fontId="8" fillId="0" borderId="7" xfId="3" applyFont="1" applyBorder="1"/>
    <xf numFmtId="0" fontId="9" fillId="0" borderId="0" xfId="3" applyFont="1"/>
    <xf numFmtId="14" fontId="8" fillId="0" borderId="0" xfId="3" applyNumberFormat="1" applyFont="1"/>
    <xf numFmtId="170" fontId="8" fillId="0" borderId="0" xfId="3" applyNumberFormat="1" applyFont="1"/>
    <xf numFmtId="14" fontId="8" fillId="0" borderId="0" xfId="3" applyNumberFormat="1" applyFont="1" applyAlignment="1">
      <alignment horizontal="left"/>
    </xf>
    <xf numFmtId="1" fontId="9" fillId="0" borderId="0" xfId="3" applyNumberFormat="1" applyFont="1" applyAlignment="1">
      <alignment horizontal="center"/>
    </xf>
    <xf numFmtId="171" fontId="9" fillId="0" borderId="0" xfId="3" applyNumberFormat="1" applyFont="1" applyAlignment="1">
      <alignment horizontal="center"/>
    </xf>
    <xf numFmtId="172" fontId="9" fillId="0" borderId="0" xfId="3" applyNumberFormat="1" applyFont="1" applyAlignment="1">
      <alignment horizontal="right"/>
    </xf>
    <xf numFmtId="1" fontId="8" fillId="0" borderId="0" xfId="3" applyNumberFormat="1" applyFont="1" applyAlignment="1">
      <alignment horizontal="center"/>
    </xf>
    <xf numFmtId="171" fontId="8" fillId="0" borderId="0" xfId="3" applyNumberFormat="1" applyFont="1" applyAlignment="1">
      <alignment horizontal="right"/>
    </xf>
    <xf numFmtId="172" fontId="8" fillId="0" borderId="0" xfId="3" applyNumberFormat="1" applyFont="1" applyAlignment="1">
      <alignment horizontal="right"/>
    </xf>
    <xf numFmtId="1" fontId="8" fillId="0" borderId="9" xfId="3" applyNumberFormat="1" applyFont="1" applyBorder="1" applyAlignment="1">
      <alignment horizontal="center"/>
    </xf>
    <xf numFmtId="171" fontId="8" fillId="0" borderId="9" xfId="3" applyNumberFormat="1" applyFont="1" applyBorder="1" applyAlignment="1">
      <alignment horizontal="right"/>
    </xf>
    <xf numFmtId="171" fontId="9" fillId="0" borderId="0" xfId="3" applyNumberFormat="1" applyFont="1" applyAlignment="1">
      <alignment horizontal="right"/>
    </xf>
    <xf numFmtId="0" fontId="8" fillId="0" borderId="0" xfId="3" applyFont="1" applyAlignment="1">
      <alignment horizontal="center"/>
    </xf>
    <xf numFmtId="1" fontId="9" fillId="0" borderId="13" xfId="3" applyNumberFormat="1" applyFont="1" applyBorder="1" applyAlignment="1">
      <alignment horizontal="center"/>
    </xf>
    <xf numFmtId="171" fontId="9" fillId="0" borderId="13" xfId="3" applyNumberFormat="1" applyFont="1" applyBorder="1" applyAlignment="1">
      <alignment horizontal="right"/>
    </xf>
    <xf numFmtId="171" fontId="8" fillId="0" borderId="0" xfId="3" applyNumberFormat="1" applyFont="1"/>
    <xf numFmtId="171" fontId="9" fillId="0" borderId="9" xfId="3" applyNumberFormat="1" applyFont="1" applyBorder="1"/>
    <xf numFmtId="171" fontId="8" fillId="0" borderId="9" xfId="3" applyNumberFormat="1" applyFont="1" applyBorder="1"/>
    <xf numFmtId="171" fontId="9" fillId="0" borderId="0" xfId="3" applyNumberFormat="1" applyFont="1"/>
    <xf numFmtId="0" fontId="10" fillId="0" borderId="0" xfId="3" applyFont="1" applyAlignment="1">
      <alignment horizontal="center" vertical="center" wrapText="1"/>
    </xf>
    <xf numFmtId="0" fontId="8" fillId="0" borderId="8" xfId="3" applyFont="1" applyBorder="1"/>
    <xf numFmtId="0" fontId="8" fillId="0" borderId="9" xfId="3" applyFont="1" applyBorder="1"/>
    <xf numFmtId="0" fontId="8" fillId="0" borderId="10" xfId="3" applyFont="1" applyBorder="1"/>
  </cellXfs>
  <cellStyles count="4">
    <cellStyle name="Millares 2" xfId="2"/>
    <cellStyle name="Moneda" xfId="1" builtinId="4"/>
    <cellStyle name="Normal" xfId="0" builtinId="0"/>
    <cellStyle name="Normal 2 2" xfId="3"/>
  </cellStyles>
  <dxfs count="1">
    <dxf>
      <numFmt numFmtId="169" formatCode="_-[$$-240A]\ * #,##0_-;\-[$$-240A]\ * #,##0_-;_-[$$-240A]\ * &quot;-&quot;??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pivotCacheDefinition" Target="pivotCache/pivotCacheDefinition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9591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32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03284" y="5308600"/>
          <a:ext cx="1019174" cy="421748"/>
        </a:xfrm>
        <a:prstGeom prst="rect">
          <a:avLst/>
        </a:prstGeom>
      </xdr:spPr>
    </xdr:pic>
    <xdr:clientData/>
  </xdr:one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286.946868634259" createdVersion="5" refreshedVersion="5" minRefreshableVersion="3" recordCount="126">
  <cacheSource type="worksheet">
    <worksheetSource ref="A1:AL127" sheet="ESTADO DE CADA FACTURA"/>
  </cacheSource>
  <cacheFields count="38">
    <cacheField name="NIT" numFmtId="0">
      <sharedItems containsSemiMixedTypes="0" containsString="0" containsNumber="1" containsInteger="1" minValue="900328450" maxValue="900328450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28405" maxValue="34827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3-08-07T00:00:00" maxDate="2023-12-11T00:00:00"/>
    </cacheField>
    <cacheField name="IPS Fecha radicado" numFmtId="14">
      <sharedItems containsSemiMixedTypes="0" containsNonDate="0" containsDate="1" containsString="0" minDate="2023-08-07T00:00:00" maxDate="2023-12-11T00:00:00"/>
    </cacheField>
    <cacheField name="IPS Valor Factura" numFmtId="164">
      <sharedItems containsSemiMixedTypes="0" containsString="0" containsNumber="1" minValue="214200" maxValue="46976762"/>
    </cacheField>
    <cacheField name="IPS Saldo Factura" numFmtId="164">
      <sharedItems containsSemiMixedTypes="0" containsString="0" containsNumber="1" minValue="214200" maxValue="46976762"/>
    </cacheField>
    <cacheField name="ESTADO EPS 2023-12-26" numFmtId="0">
      <sharedItems count="4">
        <s v="Factura pendiente en programacion de pago"/>
        <s v="Factura cancelada"/>
        <s v="Factura no radicada"/>
        <s v="Factura pendiente en programacion de pago - Glosa por contestar IPS"/>
      </sharedItems>
    </cacheField>
    <cacheField name="POR PAGAR SAP" numFmtId="169">
      <sharedItems containsSemiMixedTypes="0" containsString="0" containsNumber="1" containsInteger="1" minValue="0" maxValue="0"/>
    </cacheField>
    <cacheField name="DOC CONTA" numFmtId="0">
      <sharedItems containsNonDate="0" containsString="0" containsBlank="1"/>
    </cacheField>
    <cacheField name="ESTADO COVID" numFmtId="0">
      <sharedItems containsNonDate="0" containsString="0" containsBlank="1"/>
    </cacheField>
    <cacheField name="VALIDACION" numFmtId="0">
      <sharedItems containsNonDate="0" containsString="0" containsBlank="1"/>
    </cacheField>
    <cacheField name="VALO CANCELADO SAP" numFmtId="169">
      <sharedItems containsSemiMixedTypes="0" containsString="0" containsNumber="1" containsInteger="1" minValue="0" maxValue="44395732"/>
    </cacheField>
    <cacheField name="RETENCION" numFmtId="169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1463419" maxValue="2201463433"/>
    </cacheField>
    <cacheField name="FECHA COMPENSACION SAP" numFmtId="14">
      <sharedItems containsNonDate="0" containsDate="1" containsString="0" containsBlank="1" minDate="2023-12-20T00:00:00" maxDate="2023-12-21T00:00:00"/>
    </cacheField>
    <cacheField name="VALOR TRANFERENCIA" numFmtId="169">
      <sharedItems containsSemiMixedTypes="0" containsString="0" containsNumber="1" containsInteger="1" minValue="0" maxValue="255381602"/>
    </cacheField>
    <cacheField name="Estado Factura" numFmtId="0">
      <sharedItems/>
    </cacheField>
    <cacheField name="Fecha Factura" numFmtId="14">
      <sharedItems containsSemiMixedTypes="0" containsNonDate="0" containsDate="1" containsString="0" minDate="2023-07-07T00:00:00" maxDate="2023-11-11T00:00:00"/>
    </cacheField>
    <cacheField name="Fecha Cargue" numFmtId="14">
      <sharedItems containsSemiMixedTypes="0" containsNonDate="0" containsDate="1" containsString="0" minDate="2023-07-09T00:00:00" maxDate="2023-11-15T00:00:00"/>
    </cacheField>
    <cacheField name="Fecha Radicacion" numFmtId="14">
      <sharedItems containsDate="1" containsMixedTypes="1" minDate="2023-07-10T00:00:00" maxDate="2023-11-15T00:00:00"/>
    </cacheField>
    <cacheField name="Fecha Liquidacion" numFmtId="14">
      <sharedItems containsDate="1" containsMixedTypes="1" minDate="2023-07-22T00:00:00" maxDate="2023-12-16T00:00:00"/>
    </cacheField>
    <cacheField name="Fecha Devolucion" numFmtId="14">
      <sharedItems containsDate="1" containsMixedTypes="1" minDate="2023-10-04T00:00:00" maxDate="2023-10-05T00:00:00"/>
    </cacheField>
    <cacheField name="Valor Bruto" numFmtId="169">
      <sharedItems containsSemiMixedTypes="0" containsString="0" containsNumber="1" containsInteger="1" minValue="214200" maxValue="46976762"/>
    </cacheField>
    <cacheField name="Valor Inicio Factura" numFmtId="169">
      <sharedItems containsMixedTypes="1" containsNumber="1" containsInteger="1" minValue="214200" maxValue="46976762"/>
    </cacheField>
    <cacheField name="Valor Aprobado" numFmtId="169">
      <sharedItems containsMixedTypes="1" containsNumber="1" containsInteger="1" minValue="214200" maxValue="45848470"/>
    </cacheField>
    <cacheField name="Valor Deducible " numFmtId="169">
      <sharedItems containsMixedTypes="1" containsNumber="1" containsInteger="1" minValue="0" maxValue="22745"/>
    </cacheField>
    <cacheField name="Valor Autorizado" numFmtId="169">
      <sharedItems containsMixedTypes="1" containsNumber="1" containsInteger="1" minValue="60838" maxValue="38467441"/>
    </cacheField>
    <cacheField name="Valor Rete Fuente" numFmtId="169">
      <sharedItems containsMixedTypes="1" containsNumber="1" containsInteger="1" minValue="4284" maxValue="916962"/>
    </cacheField>
    <cacheField name="Glosa Aceptada" numFmtId="169">
      <sharedItems containsMixedTypes="1" containsNumber="1" containsInteger="1" minValue="0" maxValue="0"/>
    </cacheField>
    <cacheField name="Glosa Pendiente" numFmtId="169">
      <sharedItems containsMixedTypes="1" containsNumber="1" containsInteger="1" minValue="0" maxValue="1128292" count="3">
        <s v="NULL"/>
        <n v="0"/>
        <n v="1128292"/>
      </sharedItems>
    </cacheField>
    <cacheField name="Valor Devolucion" numFmtId="169">
      <sharedItems containsMixedTypes="1" containsNumber="1" containsInteger="1" minValue="0" maxValue="0"/>
    </cacheField>
    <cacheField name="Valor Nota Credito" numFmtId="169">
      <sharedItems containsMixedTypes="1" containsNumber="1" containsInteger="1" minValue="0" maxValue="0"/>
    </cacheField>
    <cacheField name="Valor a Pagar SinRete" numFmtId="169">
      <sharedItems containsSemiMixedTypes="0" containsString="0" containsNumber="1" containsInteger="1" minValue="0" maxValue="45848470"/>
    </cacheField>
    <cacheField name="Valor a Pagar Con Rete" numFmtId="169">
      <sharedItems containsMixedTypes="1" containsNumber="1" containsInteger="1" minValue="209916" maxValue="44931508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26">
  <r>
    <n v="900328450"/>
    <s v="CENTRO DE NEUROREHABILITACION APAES"/>
    <s v="FE"/>
    <n v="31626"/>
    <s v="FE31626"/>
    <s v="900328450_FE31626"/>
    <d v="2023-10-07T00:00:00"/>
    <d v="2023-10-07T00:00:00"/>
    <n v="3213000"/>
    <n v="3213000"/>
    <x v="0"/>
    <n v="0"/>
    <m/>
    <m/>
    <m/>
    <n v="0"/>
    <n v="0"/>
    <m/>
    <m/>
    <n v="0"/>
    <s v="Finalizada"/>
    <d v="2023-09-07T00:00:00"/>
    <d v="2023-09-12T00:00:00"/>
    <d v="2023-09-14T00:00:00"/>
    <s v="NULL"/>
    <d v="2023-10-04T00:00:00"/>
    <n v="7300560"/>
    <s v="NULL"/>
    <s v="NULL"/>
    <s v="NULL"/>
    <s v="NULL"/>
    <s v="NULL"/>
    <s v="NULL"/>
    <x v="0"/>
    <s v="NULL"/>
    <s v="NULL"/>
    <n v="0"/>
    <s v="NULL"/>
  </r>
  <r>
    <n v="900328450"/>
    <s v="CENTRO DE NEUROREHABILITACION APAES"/>
    <s v="FE"/>
    <n v="31637"/>
    <s v="FE31637"/>
    <s v="900328450_FE31637"/>
    <d v="2023-10-07T00:00:00"/>
    <d v="2023-10-07T00:00:00"/>
    <n v="4284000"/>
    <n v="4284000"/>
    <x v="0"/>
    <n v="0"/>
    <m/>
    <m/>
    <m/>
    <n v="0"/>
    <n v="0"/>
    <m/>
    <m/>
    <n v="0"/>
    <s v="Finalizada"/>
    <d v="2023-09-07T00:00:00"/>
    <d v="2023-09-12T00:00:00"/>
    <d v="2023-09-14T00:00:00"/>
    <s v="NULL"/>
    <d v="2023-10-04T00:00:00"/>
    <n v="9734080"/>
    <s v="NULL"/>
    <s v="NULL"/>
    <s v="NULL"/>
    <s v="NULL"/>
    <s v="NULL"/>
    <s v="NULL"/>
    <x v="0"/>
    <s v="NULL"/>
    <s v="NULL"/>
    <n v="0"/>
    <s v="NULL"/>
  </r>
  <r>
    <n v="900328450"/>
    <s v="CENTRO DE NEUROREHABILITACION APAES"/>
    <s v="FE"/>
    <n v="31640"/>
    <s v="FE31640"/>
    <s v="900328450_FE31640"/>
    <d v="2023-10-07T00:00:00"/>
    <d v="2023-10-07T00:00:00"/>
    <n v="3213000"/>
    <n v="3213000"/>
    <x v="0"/>
    <n v="0"/>
    <m/>
    <m/>
    <m/>
    <n v="0"/>
    <n v="0"/>
    <m/>
    <m/>
    <n v="0"/>
    <s v="Finalizada"/>
    <d v="2023-09-07T00:00:00"/>
    <d v="2023-09-12T00:00:00"/>
    <d v="2023-09-14T00:00:00"/>
    <s v="NULL"/>
    <d v="2023-10-04T00:00:00"/>
    <n v="7300560"/>
    <s v="NULL"/>
    <s v="NULL"/>
    <s v="NULL"/>
    <s v="NULL"/>
    <s v="NULL"/>
    <s v="NULL"/>
    <x v="0"/>
    <s v="NULL"/>
    <s v="NULL"/>
    <n v="0"/>
    <s v="NULL"/>
  </r>
  <r>
    <n v="900328450"/>
    <s v="CENTRO DE NEUROREHABILITACION APAES"/>
    <s v="FE"/>
    <n v="31643"/>
    <s v="FE31643"/>
    <s v="900328450_FE31643"/>
    <d v="2023-10-07T00:00:00"/>
    <d v="2023-10-07T00:00:00"/>
    <n v="3213000"/>
    <n v="3213000"/>
    <x v="0"/>
    <n v="0"/>
    <m/>
    <m/>
    <m/>
    <n v="0"/>
    <n v="0"/>
    <m/>
    <m/>
    <n v="0"/>
    <s v="Finalizada"/>
    <d v="2023-09-07T00:00:00"/>
    <d v="2023-09-12T00:00:00"/>
    <d v="2023-09-14T00:00:00"/>
    <s v="NULL"/>
    <d v="2023-10-04T00:00:00"/>
    <n v="7300560"/>
    <s v="NULL"/>
    <s v="NULL"/>
    <s v="NULL"/>
    <s v="NULL"/>
    <s v="NULL"/>
    <s v="NULL"/>
    <x v="0"/>
    <s v="NULL"/>
    <s v="NULL"/>
    <n v="0"/>
    <s v="NULL"/>
  </r>
  <r>
    <n v="900328450"/>
    <s v="CENTRO DE NEUROREHABILITACION APAES"/>
    <s v="FE"/>
    <n v="31644"/>
    <s v="FE31644"/>
    <s v="900328450_FE31644"/>
    <d v="2023-10-07T00:00:00"/>
    <d v="2023-10-07T00:00:00"/>
    <n v="2142000"/>
    <n v="2142000"/>
    <x v="0"/>
    <n v="0"/>
    <m/>
    <m/>
    <m/>
    <n v="0"/>
    <n v="0"/>
    <m/>
    <m/>
    <n v="0"/>
    <s v="Finalizada"/>
    <d v="2023-09-07T00:00:00"/>
    <d v="2023-09-12T00:00:00"/>
    <d v="2023-09-14T00:00:00"/>
    <s v="NULL"/>
    <d v="2023-10-04T00:00:00"/>
    <n v="4867040"/>
    <s v="NULL"/>
    <s v="NULL"/>
    <s v="NULL"/>
    <s v="NULL"/>
    <s v="NULL"/>
    <s v="NULL"/>
    <x v="0"/>
    <s v="NULL"/>
    <s v="NULL"/>
    <n v="0"/>
    <s v="NULL"/>
  </r>
  <r>
    <n v="900328450"/>
    <s v="CENTRO DE NEUROREHABILITACION APAES"/>
    <s v="FE"/>
    <n v="31645"/>
    <s v="FE31645"/>
    <s v="900328450_FE31645"/>
    <d v="2023-10-07T00:00:00"/>
    <d v="2023-10-07T00:00:00"/>
    <n v="4284000"/>
    <n v="4284000"/>
    <x v="0"/>
    <n v="0"/>
    <m/>
    <m/>
    <m/>
    <n v="0"/>
    <n v="0"/>
    <m/>
    <m/>
    <n v="0"/>
    <s v="Finalizada"/>
    <d v="2023-09-07T00:00:00"/>
    <d v="2023-09-12T00:00:00"/>
    <d v="2023-09-14T00:00:00"/>
    <s v="NULL"/>
    <d v="2023-10-04T00:00:00"/>
    <n v="9734080"/>
    <s v="NULL"/>
    <s v="NULL"/>
    <s v="NULL"/>
    <s v="NULL"/>
    <s v="NULL"/>
    <s v="NULL"/>
    <x v="0"/>
    <s v="NULL"/>
    <s v="NULL"/>
    <n v="0"/>
    <s v="NULL"/>
  </r>
  <r>
    <n v="900328450"/>
    <s v="CENTRO DE NEUROREHABILITACION APAES"/>
    <s v="FE"/>
    <n v="31646"/>
    <s v="FE31646"/>
    <s v="900328450_FE31646"/>
    <d v="2023-10-07T00:00:00"/>
    <d v="2023-10-07T00:00:00"/>
    <n v="4284000"/>
    <n v="4284000"/>
    <x v="0"/>
    <n v="0"/>
    <m/>
    <m/>
    <m/>
    <n v="0"/>
    <n v="0"/>
    <m/>
    <m/>
    <n v="0"/>
    <s v="Finalizada"/>
    <d v="2023-09-07T00:00:00"/>
    <d v="2023-09-12T00:00:00"/>
    <d v="2023-09-14T00:00:00"/>
    <s v="NULL"/>
    <d v="2023-10-04T00:00:00"/>
    <n v="9734080"/>
    <s v="NULL"/>
    <s v="NULL"/>
    <s v="NULL"/>
    <s v="NULL"/>
    <s v="NULL"/>
    <s v="NULL"/>
    <x v="0"/>
    <s v="NULL"/>
    <s v="NULL"/>
    <n v="0"/>
    <s v="NULL"/>
  </r>
  <r>
    <n v="900328450"/>
    <s v="CENTRO DE NEUROREHABILITACION APAES"/>
    <s v="FE"/>
    <n v="31647"/>
    <s v="FE31647"/>
    <s v="900328450_FE31647"/>
    <d v="2023-10-07T00:00:00"/>
    <d v="2023-10-07T00:00:00"/>
    <n v="2677500"/>
    <n v="2677500"/>
    <x v="0"/>
    <n v="0"/>
    <m/>
    <m/>
    <m/>
    <n v="0"/>
    <n v="0"/>
    <m/>
    <m/>
    <n v="0"/>
    <s v="Finalizada"/>
    <d v="2023-09-07T00:00:00"/>
    <d v="2023-09-12T00:00:00"/>
    <d v="2023-09-14T00:00:00"/>
    <s v="NULL"/>
    <d v="2023-10-04T00:00:00"/>
    <n v="6083800"/>
    <s v="NULL"/>
    <s v="NULL"/>
    <s v="NULL"/>
    <s v="NULL"/>
    <s v="NULL"/>
    <s v="NULL"/>
    <x v="0"/>
    <s v="NULL"/>
    <s v="NULL"/>
    <n v="0"/>
    <s v="NULL"/>
  </r>
  <r>
    <n v="900328450"/>
    <s v="CENTRO DE NEUROREHABILITACION APAES"/>
    <s v="FE"/>
    <n v="31648"/>
    <s v="FE31648"/>
    <s v="900328450_FE31648"/>
    <d v="2023-10-07T00:00:00"/>
    <d v="2023-10-07T00:00:00"/>
    <n v="5230800"/>
    <n v="5230800"/>
    <x v="0"/>
    <n v="0"/>
    <m/>
    <m/>
    <m/>
    <n v="0"/>
    <n v="0"/>
    <m/>
    <m/>
    <n v="0"/>
    <s v="Finalizada"/>
    <d v="2023-09-07T00:00:00"/>
    <d v="2023-09-12T00:00:00"/>
    <d v="2023-09-14T00:00:00"/>
    <s v="NULL"/>
    <d v="2023-10-04T00:00:00"/>
    <n v="11680896"/>
    <s v="NULL"/>
    <s v="NULL"/>
    <s v="NULL"/>
    <s v="NULL"/>
    <s v="NULL"/>
    <s v="NULL"/>
    <x v="0"/>
    <s v="NULL"/>
    <s v="NULL"/>
    <n v="0"/>
    <s v="NULL"/>
  </r>
  <r>
    <n v="900328450"/>
    <s v="CENTRO DE NEUROREHABILITACION APAES"/>
    <s v="FE"/>
    <n v="31649"/>
    <s v="FE31649"/>
    <s v="900328450_FE31649"/>
    <d v="2023-10-07T00:00:00"/>
    <d v="2023-10-07T00:00:00"/>
    <n v="2142000"/>
    <n v="2142000"/>
    <x v="0"/>
    <n v="0"/>
    <m/>
    <m/>
    <m/>
    <n v="0"/>
    <n v="0"/>
    <m/>
    <m/>
    <n v="0"/>
    <s v="Finalizada"/>
    <d v="2023-09-07T00:00:00"/>
    <d v="2023-09-12T00:00:00"/>
    <d v="2023-09-14T00:00:00"/>
    <s v="NULL"/>
    <d v="2023-10-04T00:00:00"/>
    <n v="4867040"/>
    <s v="NULL"/>
    <s v="NULL"/>
    <s v="NULL"/>
    <s v="NULL"/>
    <s v="NULL"/>
    <s v="NULL"/>
    <x v="0"/>
    <s v="NULL"/>
    <s v="NULL"/>
    <n v="0"/>
    <s v="NULL"/>
  </r>
  <r>
    <n v="900328450"/>
    <s v="CENTRO DE NEUROREHABILITACION APAES"/>
    <s v="FE"/>
    <n v="31650"/>
    <s v="FE31650"/>
    <s v="900328450_FE31650"/>
    <d v="2023-10-07T00:00:00"/>
    <d v="2023-10-07T00:00:00"/>
    <n v="4284000"/>
    <n v="4284000"/>
    <x v="0"/>
    <n v="0"/>
    <m/>
    <m/>
    <m/>
    <n v="0"/>
    <n v="0"/>
    <m/>
    <m/>
    <n v="0"/>
    <s v="Finalizada"/>
    <d v="2023-09-07T00:00:00"/>
    <d v="2023-09-12T00:00:00"/>
    <d v="2023-09-14T00:00:00"/>
    <s v="NULL"/>
    <d v="2023-10-04T00:00:00"/>
    <n v="9734080"/>
    <s v="NULL"/>
    <s v="NULL"/>
    <s v="NULL"/>
    <s v="NULL"/>
    <s v="NULL"/>
    <s v="NULL"/>
    <x v="0"/>
    <s v="NULL"/>
    <s v="NULL"/>
    <n v="0"/>
    <s v="NULL"/>
  </r>
  <r>
    <n v="900328450"/>
    <s v="CENTRO DE NEUROREHABILITACION APAES"/>
    <s v="FE"/>
    <n v="31651"/>
    <s v="FE31651"/>
    <s v="900328450_FE31651"/>
    <d v="2023-10-07T00:00:00"/>
    <d v="2023-10-07T00:00:00"/>
    <n v="2142000"/>
    <n v="2142000"/>
    <x v="0"/>
    <n v="0"/>
    <m/>
    <m/>
    <m/>
    <n v="0"/>
    <n v="0"/>
    <m/>
    <m/>
    <n v="0"/>
    <s v="Finalizada"/>
    <d v="2023-09-07T00:00:00"/>
    <d v="2023-09-12T00:00:00"/>
    <d v="2023-09-14T00:00:00"/>
    <s v="NULL"/>
    <d v="2023-10-04T00:00:00"/>
    <n v="4867040"/>
    <s v="NULL"/>
    <s v="NULL"/>
    <s v="NULL"/>
    <s v="NULL"/>
    <s v="NULL"/>
    <s v="NULL"/>
    <x v="0"/>
    <s v="NULL"/>
    <s v="NULL"/>
    <n v="0"/>
    <s v="NULL"/>
  </r>
  <r>
    <n v="900328450"/>
    <s v="CENTRO DE NEUROREHABILITACION APAES"/>
    <s v="FE"/>
    <n v="31652"/>
    <s v="FE31652"/>
    <s v="900328450_FE31652"/>
    <d v="2023-10-07T00:00:00"/>
    <d v="2023-10-07T00:00:00"/>
    <n v="2677500"/>
    <n v="2677500"/>
    <x v="0"/>
    <n v="0"/>
    <m/>
    <m/>
    <m/>
    <n v="0"/>
    <n v="0"/>
    <m/>
    <m/>
    <n v="0"/>
    <s v="Finalizada"/>
    <d v="2023-09-07T00:00:00"/>
    <d v="2023-09-12T00:00:00"/>
    <d v="2023-09-14T00:00:00"/>
    <s v="NULL"/>
    <d v="2023-10-04T00:00:00"/>
    <n v="6083800"/>
    <s v="NULL"/>
    <s v="NULL"/>
    <s v="NULL"/>
    <s v="NULL"/>
    <s v="NULL"/>
    <s v="NULL"/>
    <x v="0"/>
    <s v="NULL"/>
    <s v="NULL"/>
    <n v="0"/>
    <s v="NULL"/>
  </r>
  <r>
    <n v="900328450"/>
    <s v="CENTRO DE NEUROREHABILITACION APAES"/>
    <s v="FE"/>
    <n v="31653"/>
    <s v="FE31653"/>
    <s v="900328450_FE31653"/>
    <d v="2023-10-07T00:00:00"/>
    <d v="2023-10-07T00:00:00"/>
    <n v="2142000"/>
    <n v="2142000"/>
    <x v="0"/>
    <n v="0"/>
    <m/>
    <m/>
    <m/>
    <n v="0"/>
    <n v="0"/>
    <m/>
    <m/>
    <n v="0"/>
    <s v="Finalizada"/>
    <d v="2023-09-07T00:00:00"/>
    <d v="2023-09-12T00:00:00"/>
    <d v="2023-09-14T00:00:00"/>
    <s v="NULL"/>
    <d v="2023-10-04T00:00:00"/>
    <n v="4867040"/>
    <s v="NULL"/>
    <s v="NULL"/>
    <s v="NULL"/>
    <s v="NULL"/>
    <s v="NULL"/>
    <s v="NULL"/>
    <x v="0"/>
    <s v="NULL"/>
    <s v="NULL"/>
    <n v="0"/>
    <s v="NULL"/>
  </r>
  <r>
    <n v="900328450"/>
    <s v="CENTRO DE NEUROREHABILITACION APAES"/>
    <s v="FE"/>
    <n v="31710"/>
    <s v="FE31710"/>
    <s v="900328450_FE31710"/>
    <d v="2023-10-09T00:00:00"/>
    <d v="2023-10-09T00:00:00"/>
    <n v="4551750"/>
    <n v="4551750"/>
    <x v="0"/>
    <n v="0"/>
    <m/>
    <m/>
    <m/>
    <n v="0"/>
    <n v="0"/>
    <m/>
    <m/>
    <n v="0"/>
    <s v="Finalizada"/>
    <d v="2023-09-09T00:00:00"/>
    <d v="2023-09-12T00:00:00"/>
    <d v="2023-09-14T00:00:00"/>
    <s v="NULL"/>
    <d v="2023-10-04T00:00:00"/>
    <n v="10342460"/>
    <s v="NULL"/>
    <s v="NULL"/>
    <s v="NULL"/>
    <s v="NULL"/>
    <s v="NULL"/>
    <s v="NULL"/>
    <x v="0"/>
    <s v="NULL"/>
    <s v="NULL"/>
    <n v="0"/>
    <s v="NULL"/>
  </r>
  <r>
    <n v="900328450"/>
    <s v="CENTRO DE NEUROREHABILITACION APAES"/>
    <s v="FE"/>
    <n v="31714"/>
    <s v="FE31714"/>
    <s v="900328450_FE31714"/>
    <d v="2023-10-09T00:00:00"/>
    <d v="2023-10-09T00:00:00"/>
    <n v="1927800"/>
    <n v="1927800"/>
    <x v="0"/>
    <n v="0"/>
    <m/>
    <m/>
    <m/>
    <n v="0"/>
    <n v="0"/>
    <m/>
    <m/>
    <n v="0"/>
    <s v="Finalizada"/>
    <d v="2023-09-09T00:00:00"/>
    <d v="2023-09-12T00:00:00"/>
    <d v="2023-09-14T00:00:00"/>
    <s v="NULL"/>
    <d v="2023-10-04T00:00:00"/>
    <n v="4380336"/>
    <s v="NULL"/>
    <s v="NULL"/>
    <s v="NULL"/>
    <s v="NULL"/>
    <s v="NULL"/>
    <s v="NULL"/>
    <x v="0"/>
    <s v="NULL"/>
    <s v="NULL"/>
    <n v="0"/>
    <s v="NULL"/>
  </r>
  <r>
    <n v="900328450"/>
    <s v="CENTRO DE NEUROREHABILITACION APAES"/>
    <s v="FE"/>
    <n v="31716"/>
    <s v="FE31716"/>
    <s v="900328450_FE31716"/>
    <d v="2023-10-09T00:00:00"/>
    <d v="2023-10-09T00:00:00"/>
    <n v="1927800"/>
    <n v="1927800"/>
    <x v="0"/>
    <n v="0"/>
    <m/>
    <m/>
    <m/>
    <n v="0"/>
    <n v="0"/>
    <m/>
    <m/>
    <n v="0"/>
    <s v="Finalizada"/>
    <d v="2023-09-09T00:00:00"/>
    <d v="2023-09-12T00:00:00"/>
    <d v="2023-09-14T00:00:00"/>
    <s v="NULL"/>
    <d v="2023-10-04T00:00:00"/>
    <n v="4380336"/>
    <s v="NULL"/>
    <s v="NULL"/>
    <s v="NULL"/>
    <s v="NULL"/>
    <s v="NULL"/>
    <s v="NULL"/>
    <x v="0"/>
    <s v="NULL"/>
    <s v="NULL"/>
    <n v="0"/>
    <s v="NULL"/>
  </r>
  <r>
    <n v="900328450"/>
    <s v="CENTRO DE NEUROREHABILITACION APAES"/>
    <s v="FE"/>
    <n v="31717"/>
    <s v="FE31717"/>
    <s v="900328450_FE31717"/>
    <d v="2023-10-09T00:00:00"/>
    <d v="2023-10-09T00:00:00"/>
    <n v="1874250"/>
    <n v="1874250"/>
    <x v="0"/>
    <n v="0"/>
    <m/>
    <m/>
    <m/>
    <n v="0"/>
    <n v="0"/>
    <m/>
    <m/>
    <n v="0"/>
    <s v="Finalizada"/>
    <d v="2023-09-09T00:00:00"/>
    <d v="2023-09-12T00:00:00"/>
    <d v="2023-09-14T00:00:00"/>
    <s v="NULL"/>
    <d v="2023-10-04T00:00:00"/>
    <n v="4258660"/>
    <s v="NULL"/>
    <s v="NULL"/>
    <s v="NULL"/>
    <s v="NULL"/>
    <s v="NULL"/>
    <s v="NULL"/>
    <x v="0"/>
    <s v="NULL"/>
    <s v="NULL"/>
    <n v="0"/>
    <s v="NULL"/>
  </r>
  <r>
    <n v="900328450"/>
    <s v="CENTRO DE NEUROREHABILITACION APAES"/>
    <s v="FE"/>
    <n v="31718"/>
    <s v="FE31718"/>
    <s v="900328450_FE31718"/>
    <d v="2023-10-09T00:00:00"/>
    <d v="2023-10-09T00:00:00"/>
    <n v="4284000"/>
    <n v="4284000"/>
    <x v="0"/>
    <n v="0"/>
    <m/>
    <m/>
    <m/>
    <n v="0"/>
    <n v="0"/>
    <m/>
    <m/>
    <n v="0"/>
    <s v="Finalizada"/>
    <d v="2023-09-09T00:00:00"/>
    <d v="2023-09-12T00:00:00"/>
    <d v="2023-09-14T00:00:00"/>
    <s v="NULL"/>
    <d v="2023-10-04T00:00:00"/>
    <n v="9734080"/>
    <s v="NULL"/>
    <s v="NULL"/>
    <s v="NULL"/>
    <s v="NULL"/>
    <s v="NULL"/>
    <s v="NULL"/>
    <x v="0"/>
    <s v="NULL"/>
    <s v="NULL"/>
    <n v="0"/>
    <s v="NULL"/>
  </r>
  <r>
    <n v="900328450"/>
    <s v="CENTRO DE NEUROREHABILITACION APAES"/>
    <s v="FE"/>
    <n v="31719"/>
    <s v="FE31719"/>
    <s v="900328450_FE31719"/>
    <d v="2023-10-09T00:00:00"/>
    <d v="2023-10-09T00:00:00"/>
    <n v="3213000"/>
    <n v="3213000"/>
    <x v="0"/>
    <n v="0"/>
    <m/>
    <m/>
    <m/>
    <n v="0"/>
    <n v="0"/>
    <m/>
    <m/>
    <n v="0"/>
    <s v="Finalizada"/>
    <d v="2023-09-09T00:00:00"/>
    <d v="2023-09-12T00:00:00"/>
    <d v="2023-09-14T00:00:00"/>
    <s v="NULL"/>
    <d v="2023-10-04T00:00:00"/>
    <n v="7300560"/>
    <s v="NULL"/>
    <s v="NULL"/>
    <s v="NULL"/>
    <s v="NULL"/>
    <s v="NULL"/>
    <s v="NULL"/>
    <x v="0"/>
    <s v="NULL"/>
    <s v="NULL"/>
    <n v="0"/>
    <s v="NULL"/>
  </r>
  <r>
    <n v="900328450"/>
    <s v="CENTRO DE NEUROREHABILITACION APAES"/>
    <s v="FE"/>
    <n v="31723"/>
    <s v="FE31723"/>
    <s v="900328450_FE31723"/>
    <d v="2023-10-09T00:00:00"/>
    <d v="2023-10-09T00:00:00"/>
    <n v="2677500"/>
    <n v="2677500"/>
    <x v="0"/>
    <n v="0"/>
    <m/>
    <m/>
    <m/>
    <n v="0"/>
    <n v="0"/>
    <m/>
    <m/>
    <n v="0"/>
    <s v="Finalizada"/>
    <d v="2023-09-09T00:00:00"/>
    <d v="2023-09-12T00:00:00"/>
    <d v="2023-09-14T00:00:00"/>
    <s v="NULL"/>
    <d v="2023-10-04T00:00:00"/>
    <n v="6083800"/>
    <s v="NULL"/>
    <s v="NULL"/>
    <s v="NULL"/>
    <s v="NULL"/>
    <s v="NULL"/>
    <s v="NULL"/>
    <x v="0"/>
    <s v="NULL"/>
    <s v="NULL"/>
    <n v="0"/>
    <s v="NULL"/>
  </r>
  <r>
    <n v="900328450"/>
    <s v="CENTRO DE NEUROREHABILITACION APAES"/>
    <s v="FE"/>
    <n v="28463"/>
    <s v="FE28463"/>
    <s v="900328450_FE28463"/>
    <d v="2023-08-07T00:00:00"/>
    <d v="2023-08-07T00:00:00"/>
    <n v="3213000"/>
    <n v="3213000"/>
    <x v="1"/>
    <n v="0"/>
    <m/>
    <m/>
    <m/>
    <n v="7154549"/>
    <n v="0"/>
    <n v="2201463419"/>
    <d v="2023-12-20T00:00:00"/>
    <n v="16693947"/>
    <s v="Finalizada"/>
    <d v="2023-07-07T00:00:00"/>
    <d v="2023-07-10T00:00:00"/>
    <d v="2023-07-13T00:00:00"/>
    <d v="2023-09-08T00:00:00"/>
    <s v="NULL"/>
    <n v="7300560"/>
    <n v="7300560"/>
    <n v="7300560"/>
    <n v="0"/>
    <n v="2934240"/>
    <n v="146011"/>
    <n v="0"/>
    <x v="1"/>
    <n v="0"/>
    <n v="0"/>
    <n v="7300560"/>
    <n v="7154549"/>
  </r>
  <r>
    <n v="900328450"/>
    <s v="CENTRO DE NEUROREHABILITACION APAES"/>
    <s v="FE"/>
    <n v="29048"/>
    <s v="FE29048"/>
    <s v="900328450_FE29048"/>
    <d v="2023-08-12T00:00:00"/>
    <d v="2023-08-12T00:00:00"/>
    <n v="9734080"/>
    <n v="9734080"/>
    <x v="1"/>
    <n v="0"/>
    <m/>
    <m/>
    <m/>
    <n v="9539398"/>
    <n v="0"/>
    <n v="2201463419"/>
    <d v="2023-12-20T00:00:00"/>
    <n v="16693947"/>
    <s v="Finalizada"/>
    <d v="2023-07-12T00:00:00"/>
    <d v="2023-07-12T00:00:00"/>
    <d v="2023-07-13T00:00:00"/>
    <d v="2023-09-08T00:00:00"/>
    <s v="NULL"/>
    <n v="9734080"/>
    <n v="9734080"/>
    <n v="9734080"/>
    <n v="0"/>
    <n v="3912320"/>
    <n v="194682"/>
    <n v="0"/>
    <x v="1"/>
    <n v="0"/>
    <n v="0"/>
    <n v="9734080"/>
    <n v="9539398"/>
  </r>
  <r>
    <n v="900328450"/>
    <s v="CENTRO DE NEUROREHABILITACION APAES"/>
    <s v="FE"/>
    <n v="28405"/>
    <s v="FE28405"/>
    <s v="900328450_FE28405"/>
    <d v="2023-08-07T00:00:00"/>
    <d v="2023-08-07T00:00:00"/>
    <n v="671412.28"/>
    <n v="671412.28"/>
    <x v="1"/>
    <n v="0"/>
    <m/>
    <m/>
    <m/>
    <n v="5962124"/>
    <n v="0"/>
    <n v="2201463433"/>
    <d v="2023-12-20T00:00:00"/>
    <n v="255381602"/>
    <s v="Finalizada"/>
    <d v="2023-07-07T00:00:00"/>
    <d v="2023-07-10T00:00:00"/>
    <d v="2023-07-11T00:00:00"/>
    <d v="2023-07-22T00:00:00"/>
    <s v="NULL"/>
    <n v="6083800"/>
    <n v="6083800"/>
    <n v="6083800"/>
    <n v="0"/>
    <n v="2445200"/>
    <n v="121676"/>
    <n v="0"/>
    <x v="1"/>
    <n v="0"/>
    <n v="0"/>
    <n v="6083800"/>
    <n v="5962124"/>
  </r>
  <r>
    <n v="900328450"/>
    <s v="CENTRO DE NEUROREHABILITACION APAES"/>
    <s v="FE"/>
    <n v="28407"/>
    <s v="FE28407"/>
    <s v="900328450_FE28407"/>
    <d v="2023-08-07T00:00:00"/>
    <d v="2023-08-07T00:00:00"/>
    <n v="4284000"/>
    <n v="4284000"/>
    <x v="1"/>
    <n v="0"/>
    <m/>
    <m/>
    <m/>
    <n v="9539398"/>
    <n v="0"/>
    <n v="2201463433"/>
    <d v="2023-12-20T00:00:00"/>
    <n v="255381602"/>
    <s v="Finalizada"/>
    <d v="2023-07-07T00:00:00"/>
    <d v="2023-07-10T00:00:00"/>
    <d v="2023-07-11T00:00:00"/>
    <d v="2023-07-22T00:00:00"/>
    <s v="NULL"/>
    <n v="9734080"/>
    <n v="9734080"/>
    <n v="9734080"/>
    <n v="0"/>
    <n v="3912320"/>
    <n v="194682"/>
    <n v="0"/>
    <x v="1"/>
    <n v="0"/>
    <n v="0"/>
    <n v="9734080"/>
    <n v="9539398"/>
  </r>
  <r>
    <n v="900328450"/>
    <s v="CENTRO DE NEUROREHABILITACION APAES"/>
    <s v="FE"/>
    <n v="28412"/>
    <s v="FE28412"/>
    <s v="900328450_FE28412"/>
    <d v="2023-08-07T00:00:00"/>
    <d v="2023-08-07T00:00:00"/>
    <n v="3213000"/>
    <n v="3213000"/>
    <x v="1"/>
    <n v="0"/>
    <m/>
    <m/>
    <m/>
    <n v="7154549"/>
    <n v="0"/>
    <n v="2201463433"/>
    <d v="2023-12-20T00:00:00"/>
    <n v="255381602"/>
    <s v="Finalizada"/>
    <d v="2023-07-07T00:00:00"/>
    <d v="2023-07-10T00:00:00"/>
    <d v="2023-07-11T00:00:00"/>
    <d v="2023-07-22T00:00:00"/>
    <s v="NULL"/>
    <n v="7300560"/>
    <n v="7300560"/>
    <n v="7300560"/>
    <n v="0"/>
    <n v="2934240"/>
    <n v="146011"/>
    <n v="0"/>
    <x v="1"/>
    <n v="0"/>
    <n v="0"/>
    <n v="7300560"/>
    <n v="7154549"/>
  </r>
  <r>
    <n v="900328450"/>
    <s v="CENTRO DE NEUROREHABILITACION APAES"/>
    <s v="FE"/>
    <n v="28415"/>
    <s v="FE28415"/>
    <s v="900328450_FE28415"/>
    <d v="2023-08-07T00:00:00"/>
    <d v="2023-08-07T00:00:00"/>
    <n v="3213000"/>
    <n v="3213000"/>
    <x v="1"/>
    <n v="0"/>
    <m/>
    <m/>
    <m/>
    <n v="7154549"/>
    <n v="0"/>
    <n v="2201463433"/>
    <d v="2023-12-20T00:00:00"/>
    <n v="255381602"/>
    <s v="Finalizada"/>
    <d v="2023-07-07T00:00:00"/>
    <d v="2023-07-10T00:00:00"/>
    <d v="2023-07-11T00:00:00"/>
    <d v="2023-07-22T00:00:00"/>
    <s v="NULL"/>
    <n v="7300560"/>
    <n v="7300560"/>
    <n v="7300560"/>
    <n v="0"/>
    <n v="2934240"/>
    <n v="146011"/>
    <n v="0"/>
    <x v="1"/>
    <n v="0"/>
    <n v="0"/>
    <n v="7300560"/>
    <n v="7154549"/>
  </r>
  <r>
    <n v="900328450"/>
    <s v="CENTRO DE NEUROREHABILITACION APAES"/>
    <s v="FE"/>
    <n v="28419"/>
    <s v="FE28419"/>
    <s v="900328450_FE28419"/>
    <d v="2023-08-07T00:00:00"/>
    <d v="2023-08-07T00:00:00"/>
    <n v="2142000"/>
    <n v="2142000"/>
    <x v="1"/>
    <n v="0"/>
    <m/>
    <m/>
    <m/>
    <n v="4769699"/>
    <n v="0"/>
    <n v="2201463433"/>
    <d v="2023-12-20T00:00:00"/>
    <n v="255381602"/>
    <s v="Finalizada"/>
    <d v="2023-07-07T00:00:00"/>
    <d v="2023-07-10T00:00:00"/>
    <d v="2023-07-11T00:00:00"/>
    <d v="2023-07-22T00:00:00"/>
    <s v="NULL"/>
    <n v="4867040"/>
    <n v="4867040"/>
    <n v="4867040"/>
    <n v="0"/>
    <n v="1956160"/>
    <n v="97341"/>
    <n v="0"/>
    <x v="1"/>
    <n v="0"/>
    <n v="0"/>
    <n v="4867040"/>
    <n v="4769699"/>
  </r>
  <r>
    <n v="900328450"/>
    <s v="CENTRO DE NEUROREHABILITACION APAES"/>
    <s v="FE"/>
    <n v="28430"/>
    <s v="FE28430"/>
    <s v="900328450_FE28430"/>
    <d v="2023-08-07T00:00:00"/>
    <d v="2023-08-07T00:00:00"/>
    <n v="2142000"/>
    <n v="2142000"/>
    <x v="1"/>
    <n v="0"/>
    <m/>
    <m/>
    <m/>
    <n v="4769699"/>
    <n v="0"/>
    <n v="2201463433"/>
    <d v="2023-12-20T00:00:00"/>
    <n v="255381602"/>
    <s v="Finalizada"/>
    <d v="2023-07-07T00:00:00"/>
    <d v="2023-07-10T00:00:00"/>
    <d v="2023-07-11T00:00:00"/>
    <d v="2023-07-22T00:00:00"/>
    <s v="NULL"/>
    <n v="4867040"/>
    <n v="4867040"/>
    <n v="4867040"/>
    <n v="0"/>
    <n v="1956160"/>
    <n v="97341"/>
    <n v="0"/>
    <x v="1"/>
    <n v="0"/>
    <n v="0"/>
    <n v="4867040"/>
    <n v="4769699"/>
  </r>
  <r>
    <n v="900328450"/>
    <s v="CENTRO DE NEUROREHABILITACION APAES"/>
    <s v="FE"/>
    <n v="28431"/>
    <s v="FE28431"/>
    <s v="900328450_FE28431"/>
    <d v="2023-08-07T00:00:00"/>
    <d v="2023-08-07T00:00:00"/>
    <n v="2142000"/>
    <n v="2142000"/>
    <x v="1"/>
    <n v="0"/>
    <m/>
    <m/>
    <m/>
    <n v="4769699"/>
    <n v="0"/>
    <n v="2201463433"/>
    <d v="2023-12-20T00:00:00"/>
    <n v="255381602"/>
    <s v="Finalizada"/>
    <d v="2023-07-07T00:00:00"/>
    <d v="2023-07-10T00:00:00"/>
    <d v="2023-07-11T00:00:00"/>
    <d v="2023-07-22T00:00:00"/>
    <s v="NULL"/>
    <n v="4867040"/>
    <n v="4867040"/>
    <n v="4867040"/>
    <n v="0"/>
    <n v="1956160"/>
    <n v="97341"/>
    <n v="0"/>
    <x v="1"/>
    <n v="0"/>
    <n v="0"/>
    <n v="4867040"/>
    <n v="4769699"/>
  </r>
  <r>
    <n v="900328450"/>
    <s v="CENTRO DE NEUROREHABILITACION APAES"/>
    <s v="FE"/>
    <n v="28432"/>
    <s v="FE28432"/>
    <s v="900328450_FE28432"/>
    <d v="2023-08-07T00:00:00"/>
    <d v="2023-08-07T00:00:00"/>
    <n v="2677500"/>
    <n v="2677500"/>
    <x v="1"/>
    <n v="0"/>
    <m/>
    <m/>
    <m/>
    <n v="5962124"/>
    <n v="0"/>
    <n v="2201463433"/>
    <d v="2023-12-20T00:00:00"/>
    <n v="255381602"/>
    <s v="Finalizada"/>
    <d v="2023-07-07T00:00:00"/>
    <d v="2023-07-10T00:00:00"/>
    <d v="2023-07-11T00:00:00"/>
    <d v="2023-07-22T00:00:00"/>
    <s v="NULL"/>
    <n v="6083800"/>
    <n v="6083800"/>
    <n v="6083800"/>
    <n v="0"/>
    <n v="2445200"/>
    <n v="121676"/>
    <n v="0"/>
    <x v="1"/>
    <n v="0"/>
    <n v="0"/>
    <n v="6083800"/>
    <n v="5962124"/>
  </r>
  <r>
    <n v="900328450"/>
    <s v="CENTRO DE NEUROREHABILITACION APAES"/>
    <s v="FE"/>
    <n v="28433"/>
    <s v="FE28433"/>
    <s v="900328450_FE28433"/>
    <d v="2023-08-07T00:00:00"/>
    <d v="2023-08-07T00:00:00"/>
    <n v="5140800"/>
    <n v="5140800"/>
    <x v="1"/>
    <n v="0"/>
    <m/>
    <m/>
    <m/>
    <n v="11447278"/>
    <n v="0"/>
    <n v="2201463433"/>
    <d v="2023-12-20T00:00:00"/>
    <n v="255381602"/>
    <s v="Finalizada"/>
    <d v="2023-07-07T00:00:00"/>
    <d v="2023-07-10T00:00:00"/>
    <d v="2023-07-11T00:00:00"/>
    <d v="2023-07-22T00:00:00"/>
    <s v="NULL"/>
    <n v="11680896"/>
    <n v="11680896"/>
    <n v="11680896"/>
    <n v="0"/>
    <n v="4694784"/>
    <n v="233618"/>
    <n v="0"/>
    <x v="1"/>
    <n v="0"/>
    <n v="0"/>
    <n v="11680896"/>
    <n v="11447278"/>
  </r>
  <r>
    <n v="900328450"/>
    <s v="CENTRO DE NEUROREHABILITACION APAES"/>
    <s v="FE"/>
    <n v="28434"/>
    <s v="FE28434"/>
    <s v="900328450_FE28434"/>
    <d v="2023-08-07T00:00:00"/>
    <d v="2023-08-07T00:00:00"/>
    <n v="2677500"/>
    <n v="2677500"/>
    <x v="1"/>
    <n v="0"/>
    <m/>
    <m/>
    <m/>
    <n v="5962124"/>
    <n v="0"/>
    <n v="2201463433"/>
    <d v="2023-12-20T00:00:00"/>
    <n v="255381602"/>
    <s v="Finalizada"/>
    <d v="2023-07-07T00:00:00"/>
    <d v="2023-07-10T00:00:00"/>
    <d v="2023-07-11T00:00:00"/>
    <d v="2023-07-22T00:00:00"/>
    <s v="NULL"/>
    <n v="6083800"/>
    <n v="6083800"/>
    <n v="6083800"/>
    <n v="0"/>
    <n v="2445200"/>
    <n v="121676"/>
    <n v="0"/>
    <x v="1"/>
    <n v="0"/>
    <n v="0"/>
    <n v="6083800"/>
    <n v="5962124"/>
  </r>
  <r>
    <n v="900328450"/>
    <s v="CENTRO DE NEUROREHABILITACION APAES"/>
    <s v="FE"/>
    <n v="28443"/>
    <s v="FE28443"/>
    <s v="900328450_FE28443"/>
    <d v="2023-08-07T00:00:00"/>
    <d v="2023-08-07T00:00:00"/>
    <n v="4819500"/>
    <n v="4819500"/>
    <x v="1"/>
    <n v="0"/>
    <m/>
    <m/>
    <m/>
    <n v="10731823"/>
    <n v="0"/>
    <n v="2201463433"/>
    <d v="2023-12-20T00:00:00"/>
    <n v="255381602"/>
    <s v="Finalizada"/>
    <d v="2023-07-07T00:00:00"/>
    <d v="2023-07-10T00:00:00"/>
    <d v="2023-07-11T00:00:00"/>
    <d v="2023-07-22T00:00:00"/>
    <s v="NULL"/>
    <n v="10950840"/>
    <n v="10950840"/>
    <n v="10950840"/>
    <n v="0"/>
    <n v="4401360"/>
    <n v="219017"/>
    <n v="0"/>
    <x v="1"/>
    <n v="0"/>
    <n v="0"/>
    <n v="10950840"/>
    <n v="10731823"/>
  </r>
  <r>
    <n v="900328450"/>
    <s v="CENTRO DE NEUROREHABILITACION APAES"/>
    <s v="FE"/>
    <n v="28446"/>
    <s v="FE28446"/>
    <s v="900328450_FE28446"/>
    <d v="2023-08-07T00:00:00"/>
    <d v="2023-08-07T00:00:00"/>
    <n v="2677500"/>
    <n v="2677500"/>
    <x v="1"/>
    <n v="0"/>
    <m/>
    <m/>
    <m/>
    <n v="5962124"/>
    <n v="0"/>
    <n v="2201463433"/>
    <d v="2023-12-20T00:00:00"/>
    <n v="255381602"/>
    <s v="Finalizada"/>
    <d v="2023-07-07T00:00:00"/>
    <d v="2023-07-10T00:00:00"/>
    <d v="2023-07-11T00:00:00"/>
    <d v="2023-07-22T00:00:00"/>
    <s v="NULL"/>
    <n v="6083800"/>
    <n v="6083800"/>
    <n v="6083800"/>
    <n v="0"/>
    <n v="2445200"/>
    <n v="121676"/>
    <n v="0"/>
    <x v="1"/>
    <n v="0"/>
    <n v="0"/>
    <n v="6083800"/>
    <n v="5962124"/>
  </r>
  <r>
    <n v="900328450"/>
    <s v="CENTRO DE NEUROREHABILITACION APAES"/>
    <s v="FE"/>
    <n v="28449"/>
    <s v="FE28449"/>
    <s v="900328450_FE28449"/>
    <d v="2023-08-07T00:00:00"/>
    <d v="2023-08-07T00:00:00"/>
    <n v="4284000"/>
    <n v="4284000"/>
    <x v="1"/>
    <n v="0"/>
    <m/>
    <m/>
    <m/>
    <n v="9539398"/>
    <n v="0"/>
    <n v="2201463433"/>
    <d v="2023-12-20T00:00:00"/>
    <n v="255381602"/>
    <s v="Finalizada"/>
    <d v="2023-07-07T00:00:00"/>
    <d v="2023-07-10T00:00:00"/>
    <d v="2023-07-11T00:00:00"/>
    <d v="2023-07-22T00:00:00"/>
    <s v="NULL"/>
    <n v="9734080"/>
    <n v="9734080"/>
    <n v="9734080"/>
    <n v="0"/>
    <n v="3912320"/>
    <n v="194682"/>
    <n v="0"/>
    <x v="1"/>
    <n v="0"/>
    <n v="0"/>
    <n v="9734080"/>
    <n v="9539398"/>
  </r>
  <r>
    <n v="900328450"/>
    <s v="CENTRO DE NEUROREHABILITACION APAES"/>
    <s v="FE"/>
    <n v="28452"/>
    <s v="FE28452"/>
    <s v="900328450_FE28452"/>
    <d v="2023-08-07T00:00:00"/>
    <d v="2023-08-07T00:00:00"/>
    <n v="4284000"/>
    <n v="4284000"/>
    <x v="1"/>
    <n v="0"/>
    <m/>
    <m/>
    <m/>
    <n v="9539398"/>
    <n v="0"/>
    <n v="2201463433"/>
    <d v="2023-12-20T00:00:00"/>
    <n v="255381602"/>
    <s v="Finalizada"/>
    <d v="2023-07-07T00:00:00"/>
    <d v="2023-07-10T00:00:00"/>
    <d v="2023-07-11T00:00:00"/>
    <d v="2023-07-22T00:00:00"/>
    <s v="NULL"/>
    <n v="9734080"/>
    <n v="9734080"/>
    <n v="9734080"/>
    <n v="0"/>
    <n v="3912320"/>
    <n v="194682"/>
    <n v="0"/>
    <x v="1"/>
    <n v="0"/>
    <n v="0"/>
    <n v="9734080"/>
    <n v="9539398"/>
  </r>
  <r>
    <n v="900328450"/>
    <s v="CENTRO DE NEUROREHABILITACION APAES"/>
    <s v="FE"/>
    <n v="28457"/>
    <s v="FE28457"/>
    <s v="900328450_FE28457"/>
    <d v="2023-08-07T00:00:00"/>
    <d v="2023-08-07T00:00:00"/>
    <n v="3213000"/>
    <n v="3213000"/>
    <x v="1"/>
    <n v="0"/>
    <m/>
    <m/>
    <m/>
    <n v="7154549"/>
    <n v="0"/>
    <n v="2201463433"/>
    <d v="2023-12-20T00:00:00"/>
    <n v="255381602"/>
    <s v="Finalizada"/>
    <d v="2023-07-07T00:00:00"/>
    <d v="2023-07-10T00:00:00"/>
    <d v="2023-07-11T00:00:00"/>
    <d v="2023-07-22T00:00:00"/>
    <s v="NULL"/>
    <n v="7300560"/>
    <n v="7300560"/>
    <n v="7300560"/>
    <n v="0"/>
    <n v="2934240"/>
    <n v="146011"/>
    <n v="0"/>
    <x v="1"/>
    <n v="0"/>
    <n v="0"/>
    <n v="7300560"/>
    <n v="7154549"/>
  </r>
  <r>
    <n v="900328450"/>
    <s v="CENTRO DE NEUROREHABILITACION APAES"/>
    <s v="FE"/>
    <n v="28467"/>
    <s v="FE28467"/>
    <s v="900328450_FE28467"/>
    <d v="2023-08-07T00:00:00"/>
    <d v="2023-08-07T00:00:00"/>
    <n v="4284000"/>
    <n v="4284000"/>
    <x v="1"/>
    <n v="0"/>
    <m/>
    <m/>
    <m/>
    <n v="9539398"/>
    <n v="0"/>
    <n v="2201463433"/>
    <d v="2023-12-20T00:00:00"/>
    <n v="255381602"/>
    <s v="Finalizada"/>
    <d v="2023-07-07T00:00:00"/>
    <d v="2023-07-10T00:00:00"/>
    <d v="2023-07-11T00:00:00"/>
    <d v="2023-07-22T00:00:00"/>
    <s v="NULL"/>
    <n v="9734080"/>
    <n v="9734080"/>
    <n v="9734080"/>
    <n v="0"/>
    <n v="3912320"/>
    <n v="194682"/>
    <n v="0"/>
    <x v="1"/>
    <n v="0"/>
    <n v="0"/>
    <n v="9734080"/>
    <n v="9539398"/>
  </r>
  <r>
    <n v="900328450"/>
    <s v="CENTRO DE NEUROREHABILITACION APAES"/>
    <s v="FE"/>
    <n v="28639"/>
    <s v="FE28639"/>
    <s v="900328450_FE28639"/>
    <d v="2023-08-08T00:00:00"/>
    <d v="2023-08-08T00:00:00"/>
    <n v="2142000"/>
    <n v="2142000"/>
    <x v="1"/>
    <n v="0"/>
    <m/>
    <m/>
    <m/>
    <n v="4769699"/>
    <n v="0"/>
    <n v="2201463433"/>
    <d v="2023-12-20T00:00:00"/>
    <n v="255381602"/>
    <s v="Finalizada"/>
    <d v="2023-07-08T00:00:00"/>
    <d v="2023-07-09T00:00:00"/>
    <d v="2023-07-10T00:00:00"/>
    <d v="2023-07-22T00:00:00"/>
    <s v="NULL"/>
    <n v="4867040"/>
    <n v="4867040"/>
    <n v="4867040"/>
    <n v="0"/>
    <n v="1956160"/>
    <n v="97341"/>
    <n v="0"/>
    <x v="1"/>
    <n v="0"/>
    <n v="0"/>
    <n v="4867040"/>
    <n v="4769699"/>
  </r>
  <r>
    <n v="900328450"/>
    <s v="CENTRO DE NEUROREHABILITACION APAES"/>
    <s v="FE"/>
    <n v="28641"/>
    <s v="FE28641"/>
    <s v="900328450_FE28641"/>
    <d v="2023-08-08T00:00:00"/>
    <d v="2023-08-08T00:00:00"/>
    <n v="3213000"/>
    <n v="3213000"/>
    <x v="1"/>
    <n v="0"/>
    <m/>
    <m/>
    <m/>
    <n v="7154549"/>
    <n v="0"/>
    <n v="2201463433"/>
    <d v="2023-12-20T00:00:00"/>
    <n v="255381602"/>
    <s v="Finalizada"/>
    <d v="2023-07-08T00:00:00"/>
    <d v="2023-07-09T00:00:00"/>
    <d v="2023-07-10T00:00:00"/>
    <d v="2023-07-22T00:00:00"/>
    <s v="NULL"/>
    <n v="7300560"/>
    <n v="7300560"/>
    <n v="7300560"/>
    <n v="0"/>
    <n v="2934240"/>
    <n v="146011"/>
    <n v="0"/>
    <x v="1"/>
    <n v="0"/>
    <n v="0"/>
    <n v="7300560"/>
    <n v="7154549"/>
  </r>
  <r>
    <n v="900328450"/>
    <s v="CENTRO DE NEUROREHABILITACION APAES"/>
    <s v="FE"/>
    <n v="28644"/>
    <s v="FE28644"/>
    <s v="900328450_FE28644"/>
    <d v="2023-08-08T00:00:00"/>
    <d v="2023-08-08T00:00:00"/>
    <n v="3213000"/>
    <n v="3213000"/>
    <x v="1"/>
    <n v="0"/>
    <m/>
    <m/>
    <m/>
    <n v="7154549"/>
    <n v="0"/>
    <n v="2201463433"/>
    <d v="2023-12-20T00:00:00"/>
    <n v="255381602"/>
    <s v="Finalizada"/>
    <d v="2023-07-08T00:00:00"/>
    <d v="2023-07-09T00:00:00"/>
    <d v="2023-07-10T00:00:00"/>
    <d v="2023-07-22T00:00:00"/>
    <s v="NULL"/>
    <n v="7300560"/>
    <n v="7300560"/>
    <n v="7300560"/>
    <n v="0"/>
    <n v="2934240"/>
    <n v="146011"/>
    <n v="0"/>
    <x v="1"/>
    <n v="0"/>
    <n v="0"/>
    <n v="7300560"/>
    <n v="7154549"/>
  </r>
  <r>
    <n v="900328450"/>
    <s v="CENTRO DE NEUROREHABILITACION APAES"/>
    <s v="FE"/>
    <n v="28872"/>
    <s v="FE28872"/>
    <s v="900328450_FE28872"/>
    <d v="2023-08-11T00:00:00"/>
    <d v="2023-08-11T00:00:00"/>
    <n v="45301761"/>
    <n v="45301761"/>
    <x v="1"/>
    <n v="0"/>
    <m/>
    <m/>
    <m/>
    <n v="44395732"/>
    <n v="0"/>
    <n v="2201463433"/>
    <d v="2023-12-20T00:00:00"/>
    <n v="255381602"/>
    <s v="Finalizada"/>
    <d v="2023-07-11T00:00:00"/>
    <d v="2023-07-11T00:00:00"/>
    <d v="2023-07-12T00:00:00"/>
    <d v="2023-07-22T00:00:00"/>
    <s v="NULL"/>
    <n v="45301761"/>
    <n v="45301761"/>
    <n v="45301761"/>
    <n v="0"/>
    <n v="38467441"/>
    <n v="906029"/>
    <n v="0"/>
    <x v="1"/>
    <n v="0"/>
    <n v="0"/>
    <n v="45301761"/>
    <n v="44395732"/>
  </r>
  <r>
    <n v="900328450"/>
    <s v="CENTRO DE NEUROREHABILITACION APAES"/>
    <s v="FE"/>
    <n v="29047"/>
    <s v="FE29047"/>
    <s v="900328450_FE29047"/>
    <d v="2023-08-11T00:00:00"/>
    <d v="2023-08-11T00:00:00"/>
    <n v="3140564"/>
    <n v="3140564"/>
    <x v="1"/>
    <n v="0"/>
    <m/>
    <m/>
    <m/>
    <n v="3077752"/>
    <n v="0"/>
    <n v="2201463433"/>
    <d v="2023-12-20T00:00:00"/>
    <n v="255381602"/>
    <s v="Finalizada"/>
    <d v="2023-07-11T00:00:00"/>
    <d v="2023-07-11T00:00:00"/>
    <d v="2023-07-12T00:00:00"/>
    <d v="2023-07-22T00:00:00"/>
    <s v="NULL"/>
    <n v="3140564"/>
    <n v="3140564"/>
    <n v="3140564"/>
    <n v="0"/>
    <n v="64328"/>
    <n v="62812"/>
    <n v="0"/>
    <x v="1"/>
    <n v="0"/>
    <n v="0"/>
    <n v="3140564"/>
    <n v="3077752"/>
  </r>
  <r>
    <n v="900328450"/>
    <s v="CENTRO DE NEUROREHABILITACION APAES"/>
    <s v="FE"/>
    <n v="29979"/>
    <s v="FE29979"/>
    <s v="900328450_FE29979"/>
    <d v="2023-09-04T00:00:00"/>
    <d v="2023-09-04T00:00:00"/>
    <n v="1838259.68"/>
    <n v="1838259.68"/>
    <x v="1"/>
    <n v="0"/>
    <m/>
    <m/>
    <m/>
    <n v="7154549"/>
    <n v="0"/>
    <n v="2201463433"/>
    <d v="2023-12-20T00:00:00"/>
    <n v="255381602"/>
    <s v="Finalizada"/>
    <d v="2023-08-04T00:00:00"/>
    <d v="2023-08-04T00:00:00"/>
    <d v="2023-08-08T00:00:00"/>
    <d v="2023-08-25T00:00:00"/>
    <s v="NULL"/>
    <n v="7300560"/>
    <n v="7300560"/>
    <n v="7300560"/>
    <n v="0"/>
    <n v="2934240"/>
    <n v="146011"/>
    <n v="0"/>
    <x v="1"/>
    <n v="0"/>
    <n v="0"/>
    <n v="7300560"/>
    <n v="7154549"/>
  </r>
  <r>
    <n v="900328450"/>
    <s v="CENTRO DE NEUROREHABILITACION APAES"/>
    <s v="FE"/>
    <n v="29983"/>
    <s v="FE29983"/>
    <s v="900328450_FE29983"/>
    <d v="2023-09-04T00:00:00"/>
    <d v="2023-09-04T00:00:00"/>
    <n v="4284000"/>
    <n v="4284000"/>
    <x v="1"/>
    <n v="0"/>
    <m/>
    <m/>
    <m/>
    <n v="9539398"/>
    <n v="0"/>
    <n v="2201463433"/>
    <d v="2023-12-20T00:00:00"/>
    <n v="255381602"/>
    <s v="Finalizada"/>
    <d v="2023-08-04T00:00:00"/>
    <d v="2023-08-04T00:00:00"/>
    <d v="2023-08-08T00:00:00"/>
    <d v="2023-08-25T00:00:00"/>
    <s v="NULL"/>
    <n v="9734080"/>
    <n v="9734080"/>
    <n v="9734080"/>
    <n v="0"/>
    <n v="3912320"/>
    <n v="194682"/>
    <n v="0"/>
    <x v="1"/>
    <n v="0"/>
    <n v="0"/>
    <n v="9734080"/>
    <n v="9539398"/>
  </r>
  <r>
    <n v="900328450"/>
    <s v="CENTRO DE NEUROREHABILITACION APAES"/>
    <s v="FE"/>
    <n v="29985"/>
    <s v="FE29985"/>
    <s v="900328450_FE29985"/>
    <d v="2023-09-04T00:00:00"/>
    <d v="2023-09-04T00:00:00"/>
    <n v="2142000"/>
    <n v="2142000"/>
    <x v="1"/>
    <n v="0"/>
    <m/>
    <m/>
    <m/>
    <n v="4769699"/>
    <n v="0"/>
    <n v="2201463433"/>
    <d v="2023-12-20T00:00:00"/>
    <n v="255381602"/>
    <s v="Finalizada"/>
    <d v="2023-08-04T00:00:00"/>
    <d v="2023-08-08T00:00:00"/>
    <d v="2023-08-10T00:00:00"/>
    <d v="2023-08-25T00:00:00"/>
    <s v="NULL"/>
    <n v="4867040"/>
    <n v="4867040"/>
    <n v="4867040"/>
    <n v="0"/>
    <n v="1956160"/>
    <n v="97341"/>
    <n v="0"/>
    <x v="1"/>
    <n v="0"/>
    <n v="0"/>
    <n v="4867040"/>
    <n v="4769699"/>
  </r>
  <r>
    <n v="900328450"/>
    <s v="CENTRO DE NEUROREHABILITACION APAES"/>
    <s v="FE"/>
    <n v="29988"/>
    <s v="FE29988"/>
    <s v="900328450_FE29988"/>
    <d v="2023-09-04T00:00:00"/>
    <d v="2023-09-04T00:00:00"/>
    <n v="4284000"/>
    <n v="4284000"/>
    <x v="1"/>
    <n v="0"/>
    <m/>
    <m/>
    <m/>
    <n v="9539398"/>
    <n v="0"/>
    <n v="2201463433"/>
    <d v="2023-12-20T00:00:00"/>
    <n v="255381602"/>
    <s v="Finalizada"/>
    <d v="2023-08-04T00:00:00"/>
    <d v="2023-08-08T00:00:00"/>
    <d v="2023-08-08T00:00:00"/>
    <d v="2023-08-25T00:00:00"/>
    <s v="NULL"/>
    <n v="9734080"/>
    <n v="9734080"/>
    <n v="9734080"/>
    <n v="0"/>
    <n v="3912320"/>
    <n v="194682"/>
    <n v="0"/>
    <x v="1"/>
    <n v="0"/>
    <n v="0"/>
    <n v="9734080"/>
    <n v="9539398"/>
  </r>
  <r>
    <n v="900328450"/>
    <s v="CENTRO DE NEUROREHABILITACION APAES"/>
    <s v="FE"/>
    <n v="29993"/>
    <s v="FE29993"/>
    <s v="900328450_FE29993"/>
    <d v="2023-09-04T00:00:00"/>
    <d v="2023-09-04T00:00:00"/>
    <n v="4284000"/>
    <n v="4284000"/>
    <x v="1"/>
    <n v="0"/>
    <m/>
    <m/>
    <m/>
    <n v="9539398"/>
    <n v="0"/>
    <n v="2201463433"/>
    <d v="2023-12-20T00:00:00"/>
    <n v="255381602"/>
    <s v="Finalizada"/>
    <d v="2023-08-04T00:00:00"/>
    <d v="2023-08-08T00:00:00"/>
    <d v="2023-08-08T00:00:00"/>
    <d v="2023-08-25T00:00:00"/>
    <s v="NULL"/>
    <n v="9734080"/>
    <n v="9734080"/>
    <n v="9734080"/>
    <n v="0"/>
    <n v="3912320"/>
    <n v="194682"/>
    <n v="0"/>
    <x v="1"/>
    <n v="0"/>
    <n v="0"/>
    <n v="9734080"/>
    <n v="9539398"/>
  </r>
  <r>
    <n v="900328450"/>
    <s v="CENTRO DE NEUROREHABILITACION APAES"/>
    <s v="FE"/>
    <n v="30061"/>
    <s v="FE30061"/>
    <s v="900328450_FE30061"/>
    <d v="2023-09-09T00:00:00"/>
    <d v="2023-09-09T00:00:00"/>
    <n v="214200"/>
    <n v="214200"/>
    <x v="1"/>
    <n v="0"/>
    <m/>
    <m/>
    <m/>
    <n v="476970"/>
    <n v="0"/>
    <n v="2201463433"/>
    <d v="2023-12-20T00:00:00"/>
    <n v="255381602"/>
    <s v="Finalizada"/>
    <d v="2023-08-09T00:00:00"/>
    <d v="2023-08-09T00:00:00"/>
    <d v="2023-08-10T00:00:00"/>
    <d v="2023-08-25T00:00:00"/>
    <s v="NULL"/>
    <n v="486704"/>
    <n v="486704"/>
    <n v="486704"/>
    <n v="0"/>
    <n v="195616"/>
    <n v="9734"/>
    <n v="0"/>
    <x v="1"/>
    <n v="0"/>
    <n v="0"/>
    <n v="486704"/>
    <n v="476970"/>
  </r>
  <r>
    <n v="900328450"/>
    <s v="CENTRO DE NEUROREHABILITACION APAES"/>
    <s v="FE"/>
    <n v="30162"/>
    <s v="FE30162"/>
    <s v="900328450_FE30162"/>
    <d v="2023-09-10T00:00:00"/>
    <d v="2023-09-10T00:00:00"/>
    <n v="214200"/>
    <n v="214200"/>
    <x v="1"/>
    <n v="0"/>
    <m/>
    <m/>
    <m/>
    <n v="476970"/>
    <n v="0"/>
    <n v="2201463433"/>
    <d v="2023-12-20T00:00:00"/>
    <n v="255381602"/>
    <s v="Finalizada"/>
    <d v="2023-08-10T00:00:00"/>
    <d v="2023-08-10T00:00:00"/>
    <d v="2023-08-10T00:00:00"/>
    <d v="2023-08-25T00:00:00"/>
    <s v="NULL"/>
    <n v="486704"/>
    <n v="486704"/>
    <n v="486704"/>
    <n v="0"/>
    <n v="195616"/>
    <n v="9734"/>
    <n v="0"/>
    <x v="1"/>
    <n v="0"/>
    <n v="0"/>
    <n v="486704"/>
    <n v="476970"/>
  </r>
  <r>
    <n v="900328450"/>
    <s v="CENTRO DE NEUROREHABILITACION APAES"/>
    <s v="FE"/>
    <n v="29980"/>
    <s v="FE29980"/>
    <s v="900328450_FE29980"/>
    <d v="2023-09-04T00:00:00"/>
    <d v="2023-09-04T00:00:00"/>
    <n v="2677500"/>
    <n v="2677500"/>
    <x v="0"/>
    <n v="0"/>
    <m/>
    <m/>
    <m/>
    <n v="0"/>
    <n v="0"/>
    <m/>
    <m/>
    <n v="0"/>
    <s v="Finalizada"/>
    <d v="2023-08-04T00:00:00"/>
    <d v="2023-08-04T00:00:00"/>
    <d v="2023-08-08T00:00:00"/>
    <d v="2023-08-25T00:00:00"/>
    <s v="NULL"/>
    <n v="6083800"/>
    <n v="6083800"/>
    <n v="6083800"/>
    <n v="0"/>
    <n v="2445200"/>
    <n v="121676"/>
    <n v="0"/>
    <x v="1"/>
    <n v="0"/>
    <n v="0"/>
    <n v="6083800"/>
    <n v="5962124"/>
  </r>
  <r>
    <n v="900328450"/>
    <s v="CENTRO DE NEUROREHABILITACION APAES"/>
    <s v="FE"/>
    <n v="29981"/>
    <s v="FE29981"/>
    <s v="900328450_FE29981"/>
    <d v="2023-09-04T00:00:00"/>
    <d v="2023-09-04T00:00:00"/>
    <n v="2677500"/>
    <n v="2677500"/>
    <x v="0"/>
    <n v="0"/>
    <m/>
    <m/>
    <m/>
    <n v="0"/>
    <n v="0"/>
    <m/>
    <m/>
    <n v="0"/>
    <s v="Finalizada"/>
    <d v="2023-08-04T00:00:00"/>
    <d v="2023-08-04T00:00:00"/>
    <d v="2023-08-08T00:00:00"/>
    <d v="2023-08-25T00:00:00"/>
    <s v="NULL"/>
    <n v="6083800"/>
    <n v="6083800"/>
    <n v="6083800"/>
    <n v="0"/>
    <n v="2445200"/>
    <n v="121676"/>
    <n v="0"/>
    <x v="1"/>
    <n v="0"/>
    <n v="0"/>
    <n v="6083800"/>
    <n v="5962124"/>
  </r>
  <r>
    <n v="900328450"/>
    <s v="CENTRO DE NEUROREHABILITACION APAES"/>
    <s v="FE"/>
    <n v="29982"/>
    <s v="FE29982"/>
    <s v="900328450_FE29982"/>
    <d v="2023-09-04T00:00:00"/>
    <d v="2023-09-04T00:00:00"/>
    <n v="3213000"/>
    <n v="3213000"/>
    <x v="0"/>
    <n v="0"/>
    <m/>
    <m/>
    <m/>
    <n v="0"/>
    <n v="0"/>
    <m/>
    <m/>
    <n v="0"/>
    <s v="Finalizada"/>
    <d v="2023-08-04T00:00:00"/>
    <d v="2023-08-04T00:00:00"/>
    <d v="2023-08-08T00:00:00"/>
    <d v="2023-08-25T00:00:00"/>
    <s v="NULL"/>
    <n v="7300560"/>
    <n v="7300560"/>
    <n v="7300560"/>
    <n v="0"/>
    <n v="2934240"/>
    <n v="146011"/>
    <n v="0"/>
    <x v="1"/>
    <n v="0"/>
    <n v="0"/>
    <n v="7300560"/>
    <n v="7154549"/>
  </r>
  <r>
    <n v="900328450"/>
    <s v="CENTRO DE NEUROREHABILITACION APAES"/>
    <s v="FE"/>
    <n v="29984"/>
    <s v="FE29984"/>
    <s v="900328450_FE29984"/>
    <d v="2023-09-04T00:00:00"/>
    <d v="2023-09-04T00:00:00"/>
    <n v="2142000"/>
    <n v="2142000"/>
    <x v="0"/>
    <n v="0"/>
    <m/>
    <m/>
    <m/>
    <n v="0"/>
    <n v="0"/>
    <m/>
    <m/>
    <n v="0"/>
    <s v="Finalizada"/>
    <d v="2023-08-04T00:00:00"/>
    <d v="2023-08-08T00:00:00"/>
    <d v="2023-08-08T00:00:00"/>
    <d v="2023-08-25T00:00:00"/>
    <s v="NULL"/>
    <n v="4867040"/>
    <n v="4867040"/>
    <n v="4867040"/>
    <n v="0"/>
    <n v="1956160"/>
    <n v="97341"/>
    <n v="0"/>
    <x v="1"/>
    <n v="0"/>
    <n v="0"/>
    <n v="4867040"/>
    <n v="4769699"/>
  </r>
  <r>
    <n v="900328450"/>
    <s v="CENTRO DE NEUROREHABILITACION APAES"/>
    <s v="FE"/>
    <n v="29986"/>
    <s v="FE29986"/>
    <s v="900328450_FE29986"/>
    <d v="2023-09-04T00:00:00"/>
    <d v="2023-09-04T00:00:00"/>
    <n v="2142000"/>
    <n v="2142000"/>
    <x v="0"/>
    <n v="0"/>
    <m/>
    <m/>
    <m/>
    <n v="0"/>
    <n v="0"/>
    <m/>
    <m/>
    <n v="0"/>
    <s v="Finalizada"/>
    <d v="2023-08-04T00:00:00"/>
    <d v="2023-08-08T00:00:00"/>
    <d v="2023-08-08T00:00:00"/>
    <d v="2023-08-25T00:00:00"/>
    <s v="NULL"/>
    <n v="4867040"/>
    <n v="4867040"/>
    <n v="4867040"/>
    <n v="0"/>
    <n v="1956160"/>
    <n v="97341"/>
    <n v="0"/>
    <x v="1"/>
    <n v="0"/>
    <n v="0"/>
    <n v="4867040"/>
    <n v="4769699"/>
  </r>
  <r>
    <n v="900328450"/>
    <s v="CENTRO DE NEUROREHABILITACION APAES"/>
    <s v="FE"/>
    <n v="29987"/>
    <s v="FE29987"/>
    <s v="900328450_FE29987"/>
    <d v="2023-09-04T00:00:00"/>
    <d v="2023-09-04T00:00:00"/>
    <n v="3213000"/>
    <n v="3213000"/>
    <x v="0"/>
    <n v="0"/>
    <m/>
    <m/>
    <m/>
    <n v="0"/>
    <n v="0"/>
    <m/>
    <m/>
    <n v="0"/>
    <s v="Finalizada"/>
    <d v="2023-08-04T00:00:00"/>
    <d v="2023-08-08T00:00:00"/>
    <d v="2023-08-10T00:00:00"/>
    <d v="2023-08-25T00:00:00"/>
    <s v="NULL"/>
    <n v="7300560"/>
    <n v="7300560"/>
    <n v="7300560"/>
    <n v="0"/>
    <n v="2934240"/>
    <n v="146011"/>
    <n v="0"/>
    <x v="1"/>
    <n v="0"/>
    <n v="0"/>
    <n v="7300560"/>
    <n v="7154549"/>
  </r>
  <r>
    <n v="900328450"/>
    <s v="CENTRO DE NEUROREHABILITACION APAES"/>
    <s v="FE"/>
    <n v="29989"/>
    <s v="FE29989"/>
    <s v="900328450_FE29989"/>
    <d v="2023-09-04T00:00:00"/>
    <d v="2023-09-04T00:00:00"/>
    <n v="3306960"/>
    <n v="3306960"/>
    <x v="0"/>
    <n v="0"/>
    <m/>
    <m/>
    <m/>
    <n v="0"/>
    <n v="0"/>
    <m/>
    <m/>
    <n v="0"/>
    <s v="Finalizada"/>
    <d v="2023-08-04T00:00:00"/>
    <d v="2023-08-08T00:00:00"/>
    <d v="2023-08-08T00:00:00"/>
    <d v="2023-08-25T00:00:00"/>
    <s v="NULL"/>
    <n v="6032000"/>
    <n v="6032000"/>
    <n v="6032000"/>
    <n v="0"/>
    <n v="1956160"/>
    <n v="120640"/>
    <n v="0"/>
    <x v="1"/>
    <n v="0"/>
    <n v="0"/>
    <n v="6032000"/>
    <n v="5911360"/>
  </r>
  <r>
    <n v="900328450"/>
    <s v="CENTRO DE NEUROREHABILITACION APAES"/>
    <s v="FE"/>
    <n v="29990"/>
    <s v="FE29990"/>
    <s v="900328450_FE29990"/>
    <d v="2023-09-04T00:00:00"/>
    <d v="2023-09-04T00:00:00"/>
    <n v="3213000"/>
    <n v="3213000"/>
    <x v="0"/>
    <n v="0"/>
    <m/>
    <m/>
    <m/>
    <n v="0"/>
    <n v="0"/>
    <m/>
    <m/>
    <n v="0"/>
    <s v="Finalizada"/>
    <d v="2023-08-04T00:00:00"/>
    <d v="2023-08-08T00:00:00"/>
    <d v="2023-08-08T00:00:00"/>
    <d v="2023-08-25T00:00:00"/>
    <s v="NULL"/>
    <n v="7300560"/>
    <n v="7300560"/>
    <n v="7300560"/>
    <n v="0"/>
    <n v="2934240"/>
    <n v="146011"/>
    <n v="0"/>
    <x v="1"/>
    <n v="0"/>
    <n v="0"/>
    <n v="7300560"/>
    <n v="7154549"/>
  </r>
  <r>
    <n v="900328450"/>
    <s v="CENTRO DE NEUROREHABILITACION APAES"/>
    <s v="FE"/>
    <n v="29991"/>
    <s v="FE29991"/>
    <s v="900328450_FE29991"/>
    <d v="2023-09-04T00:00:00"/>
    <d v="2023-09-04T00:00:00"/>
    <n v="2677500"/>
    <n v="2677500"/>
    <x v="0"/>
    <n v="0"/>
    <m/>
    <m/>
    <m/>
    <n v="0"/>
    <n v="0"/>
    <m/>
    <m/>
    <n v="0"/>
    <s v="Finalizada"/>
    <d v="2023-08-04T00:00:00"/>
    <d v="2023-08-08T00:00:00"/>
    <d v="2023-08-08T00:00:00"/>
    <d v="2023-08-25T00:00:00"/>
    <s v="NULL"/>
    <n v="6083800"/>
    <n v="6083800"/>
    <n v="6083800"/>
    <n v="0"/>
    <n v="2445200"/>
    <n v="121676"/>
    <n v="0"/>
    <x v="1"/>
    <n v="0"/>
    <n v="0"/>
    <n v="6083800"/>
    <n v="5962124"/>
  </r>
  <r>
    <n v="900328450"/>
    <s v="CENTRO DE NEUROREHABILITACION APAES"/>
    <s v="FE"/>
    <n v="29992"/>
    <s v="FE29992"/>
    <s v="900328450_FE29992"/>
    <d v="2023-09-04T00:00:00"/>
    <d v="2023-09-04T00:00:00"/>
    <n v="3213000"/>
    <n v="3213000"/>
    <x v="0"/>
    <n v="0"/>
    <m/>
    <m/>
    <m/>
    <n v="0"/>
    <n v="0"/>
    <m/>
    <m/>
    <n v="0"/>
    <s v="Finalizada"/>
    <d v="2023-08-04T00:00:00"/>
    <d v="2023-08-08T00:00:00"/>
    <d v="2023-08-08T00:00:00"/>
    <d v="2023-08-25T00:00:00"/>
    <s v="NULL"/>
    <n v="7300560"/>
    <n v="7300560"/>
    <n v="7300560"/>
    <n v="0"/>
    <n v="2934240"/>
    <n v="146011"/>
    <n v="0"/>
    <x v="1"/>
    <n v="0"/>
    <n v="0"/>
    <n v="7300560"/>
    <n v="7154549"/>
  </r>
  <r>
    <n v="900328450"/>
    <s v="CENTRO DE NEUROREHABILITACION APAES"/>
    <s v="FE"/>
    <n v="30033"/>
    <s v="FE30033"/>
    <s v="900328450_FE30033"/>
    <d v="2023-09-08T00:00:00"/>
    <d v="2023-09-08T00:00:00"/>
    <n v="4284000"/>
    <n v="4284000"/>
    <x v="0"/>
    <n v="0"/>
    <m/>
    <m/>
    <m/>
    <n v="0"/>
    <n v="0"/>
    <m/>
    <m/>
    <n v="0"/>
    <s v="Finalizada"/>
    <d v="2023-08-08T00:00:00"/>
    <d v="2023-08-08T00:00:00"/>
    <d v="2023-08-10T00:00:00"/>
    <d v="2023-08-25T00:00:00"/>
    <s v="NULL"/>
    <n v="9734080"/>
    <n v="9734080"/>
    <n v="9734080"/>
    <n v="0"/>
    <n v="3912320"/>
    <n v="194682"/>
    <n v="0"/>
    <x v="1"/>
    <n v="0"/>
    <n v="0"/>
    <n v="9734080"/>
    <n v="9539398"/>
  </r>
  <r>
    <n v="900328450"/>
    <s v="CENTRO DE NEUROREHABILITACION APAES"/>
    <s v="FE"/>
    <n v="30034"/>
    <s v="FE30034"/>
    <s v="900328450_FE30034"/>
    <d v="2023-09-08T00:00:00"/>
    <d v="2023-09-08T00:00:00"/>
    <n v="5140800"/>
    <n v="5140800"/>
    <x v="0"/>
    <n v="0"/>
    <m/>
    <m/>
    <m/>
    <n v="0"/>
    <n v="0"/>
    <m/>
    <m/>
    <n v="0"/>
    <s v="Finalizada"/>
    <d v="2023-08-08T00:00:00"/>
    <d v="2023-08-09T00:00:00"/>
    <d v="2023-08-10T00:00:00"/>
    <d v="2023-08-25T00:00:00"/>
    <s v="NULL"/>
    <n v="11680896"/>
    <n v="11680896"/>
    <n v="11680896"/>
    <n v="0"/>
    <n v="4694784"/>
    <n v="233618"/>
    <n v="0"/>
    <x v="1"/>
    <n v="0"/>
    <n v="0"/>
    <n v="11680896"/>
    <n v="11447278"/>
  </r>
  <r>
    <n v="900328450"/>
    <s v="CENTRO DE NEUROREHABILITACION APAES"/>
    <s v="FE"/>
    <n v="30035"/>
    <s v="FE30035"/>
    <s v="900328450_FE30035"/>
    <d v="2023-09-08T00:00:00"/>
    <d v="2023-09-08T00:00:00"/>
    <n v="4819500"/>
    <n v="4819500"/>
    <x v="0"/>
    <n v="0"/>
    <m/>
    <m/>
    <m/>
    <n v="0"/>
    <n v="0"/>
    <m/>
    <m/>
    <n v="0"/>
    <s v="Finalizada"/>
    <d v="2023-08-08T00:00:00"/>
    <d v="2023-08-09T00:00:00"/>
    <d v="2023-08-10T00:00:00"/>
    <d v="2023-08-25T00:00:00"/>
    <s v="NULL"/>
    <n v="10950840"/>
    <n v="10950840"/>
    <n v="10950840"/>
    <n v="0"/>
    <n v="4401360"/>
    <n v="219017"/>
    <n v="0"/>
    <x v="1"/>
    <n v="0"/>
    <n v="0"/>
    <n v="10950840"/>
    <n v="10731823"/>
  </r>
  <r>
    <n v="900328450"/>
    <s v="CENTRO DE NEUROREHABILITACION APAES"/>
    <s v="FE"/>
    <n v="30036"/>
    <s v="FE30036"/>
    <s v="900328450_FE30036"/>
    <d v="2023-09-08T00:00:00"/>
    <d v="2023-09-08T00:00:00"/>
    <n v="2142000"/>
    <n v="2142000"/>
    <x v="0"/>
    <n v="0"/>
    <m/>
    <m/>
    <m/>
    <n v="0"/>
    <n v="0"/>
    <m/>
    <m/>
    <n v="0"/>
    <s v="Finalizada"/>
    <d v="2023-08-08T00:00:00"/>
    <d v="2023-08-08T00:00:00"/>
    <d v="2023-08-10T00:00:00"/>
    <d v="2023-08-25T00:00:00"/>
    <s v="NULL"/>
    <n v="4867040"/>
    <n v="4867040"/>
    <n v="4867040"/>
    <n v="0"/>
    <n v="1956160"/>
    <n v="97341"/>
    <n v="0"/>
    <x v="1"/>
    <n v="0"/>
    <n v="0"/>
    <n v="4867040"/>
    <n v="4769699"/>
  </r>
  <r>
    <n v="900328450"/>
    <s v="CENTRO DE NEUROREHABILITACION APAES"/>
    <s v="FE"/>
    <n v="30037"/>
    <s v="FE30037"/>
    <s v="900328450_FE30037"/>
    <d v="2023-09-08T00:00:00"/>
    <d v="2023-09-08T00:00:00"/>
    <n v="2142000"/>
    <n v="2142000"/>
    <x v="0"/>
    <n v="0"/>
    <m/>
    <m/>
    <m/>
    <n v="0"/>
    <n v="0"/>
    <m/>
    <m/>
    <n v="0"/>
    <s v="Finalizada"/>
    <d v="2023-08-08T00:00:00"/>
    <d v="2023-08-09T00:00:00"/>
    <d v="2023-08-10T00:00:00"/>
    <d v="2023-08-25T00:00:00"/>
    <s v="NULL"/>
    <n v="4867040"/>
    <n v="4867040"/>
    <n v="4867040"/>
    <n v="0"/>
    <n v="4867040"/>
    <n v="97341"/>
    <n v="0"/>
    <x v="1"/>
    <n v="0"/>
    <n v="0"/>
    <n v="4867040"/>
    <n v="4769699"/>
  </r>
  <r>
    <n v="900328450"/>
    <s v="CENTRO DE NEUROREHABILITACION APAES"/>
    <s v="FE"/>
    <n v="30038"/>
    <s v="FE30038"/>
    <s v="900328450_FE30038"/>
    <d v="2023-09-08T00:00:00"/>
    <d v="2023-09-08T00:00:00"/>
    <n v="4284000"/>
    <n v="4284000"/>
    <x v="0"/>
    <n v="0"/>
    <m/>
    <m/>
    <m/>
    <n v="0"/>
    <n v="0"/>
    <m/>
    <m/>
    <n v="0"/>
    <s v="Finalizada"/>
    <d v="2023-08-08T00:00:00"/>
    <d v="2023-08-08T00:00:00"/>
    <d v="2023-08-10T00:00:00"/>
    <d v="2023-08-25T00:00:00"/>
    <s v="NULL"/>
    <n v="9734080"/>
    <n v="9734080"/>
    <n v="9734080"/>
    <n v="0"/>
    <n v="3912320"/>
    <n v="194682"/>
    <n v="0"/>
    <x v="1"/>
    <n v="0"/>
    <n v="0"/>
    <n v="9734080"/>
    <n v="9539398"/>
  </r>
  <r>
    <n v="900328450"/>
    <s v="CENTRO DE NEUROREHABILITACION APAES"/>
    <s v="FE"/>
    <n v="30039"/>
    <s v="FE30039"/>
    <s v="900328450_FE30039"/>
    <d v="2023-09-08T00:00:00"/>
    <d v="2023-09-08T00:00:00"/>
    <n v="3213000"/>
    <n v="3213000"/>
    <x v="0"/>
    <n v="0"/>
    <m/>
    <m/>
    <m/>
    <n v="0"/>
    <n v="0"/>
    <m/>
    <m/>
    <n v="0"/>
    <s v="Finalizada"/>
    <d v="2023-08-08T00:00:00"/>
    <d v="2023-08-08T00:00:00"/>
    <d v="2023-08-10T00:00:00"/>
    <d v="2023-08-25T00:00:00"/>
    <s v="NULL"/>
    <n v="7300560"/>
    <n v="7300560"/>
    <n v="7300560"/>
    <n v="0"/>
    <n v="2934240"/>
    <n v="146011"/>
    <n v="0"/>
    <x v="1"/>
    <n v="0"/>
    <n v="0"/>
    <n v="7300560"/>
    <n v="7154549"/>
  </r>
  <r>
    <n v="900328450"/>
    <s v="CENTRO DE NEUROREHABILITACION APAES"/>
    <s v="FE"/>
    <n v="30040"/>
    <s v="FE30040"/>
    <s v="900328450_FE30040"/>
    <d v="2023-09-08T00:00:00"/>
    <d v="2023-09-08T00:00:00"/>
    <n v="4284000"/>
    <n v="4284000"/>
    <x v="0"/>
    <n v="0"/>
    <m/>
    <m/>
    <m/>
    <n v="0"/>
    <n v="0"/>
    <m/>
    <m/>
    <n v="0"/>
    <s v="Finalizada"/>
    <d v="2023-08-08T00:00:00"/>
    <d v="2023-08-08T00:00:00"/>
    <d v="2023-08-10T00:00:00"/>
    <d v="2023-08-25T00:00:00"/>
    <s v="NULL"/>
    <n v="9734080"/>
    <n v="9734080"/>
    <n v="9734080"/>
    <n v="0"/>
    <n v="3912320"/>
    <n v="194682"/>
    <n v="0"/>
    <x v="1"/>
    <n v="0"/>
    <n v="0"/>
    <n v="9734080"/>
    <n v="9539398"/>
  </r>
  <r>
    <n v="900328450"/>
    <s v="CENTRO DE NEUROREHABILITACION APAES"/>
    <s v="FE"/>
    <n v="30062"/>
    <s v="FE30062"/>
    <s v="900328450_FE30062"/>
    <d v="2023-09-09T00:00:00"/>
    <d v="2023-09-09T00:00:00"/>
    <n v="1216760"/>
    <n v="1216760"/>
    <x v="0"/>
    <n v="0"/>
    <m/>
    <m/>
    <m/>
    <n v="0"/>
    <n v="0"/>
    <m/>
    <m/>
    <n v="0"/>
    <s v="Finalizada"/>
    <d v="2023-08-09T00:00:00"/>
    <d v="2023-08-09T00:00:00"/>
    <d v="2023-08-10T00:00:00"/>
    <d v="2023-08-25T00:00:00"/>
    <s v="NULL"/>
    <n v="1216760"/>
    <n v="1216760"/>
    <n v="1216760"/>
    <n v="0"/>
    <n v="1111200"/>
    <n v="24335"/>
    <n v="0"/>
    <x v="1"/>
    <n v="0"/>
    <n v="0"/>
    <n v="1216760"/>
    <n v="1192425"/>
  </r>
  <r>
    <n v="900328450"/>
    <s v="CENTRO DE NEUROREHABILITACION APAES"/>
    <s v="FE"/>
    <n v="33188"/>
    <s v="FE33188"/>
    <s v="900328450_FE33188"/>
    <d v="2023-11-06T00:00:00"/>
    <d v="2023-11-06T00:00:00"/>
    <n v="1216760"/>
    <n v="1216760"/>
    <x v="0"/>
    <n v="0"/>
    <m/>
    <m/>
    <m/>
    <n v="0"/>
    <n v="0"/>
    <m/>
    <m/>
    <n v="0"/>
    <s v="Finalizada"/>
    <d v="2023-10-06T00:00:00"/>
    <d v="2023-10-09T00:00:00"/>
    <d v="2023-10-10T00:00:00"/>
    <d v="2023-10-31T00:00:00"/>
    <s v="NULL"/>
    <n v="1216760"/>
    <n v="1216760"/>
    <n v="1216760"/>
    <n v="0"/>
    <n v="1111200"/>
    <n v="24335"/>
    <n v="0"/>
    <x v="1"/>
    <n v="0"/>
    <n v="0"/>
    <n v="1216760"/>
    <n v="1192425"/>
  </r>
  <r>
    <n v="900328450"/>
    <s v="CENTRO DE NEUROREHABILITACION APAES"/>
    <s v="FE"/>
    <n v="33189"/>
    <s v="FE33189"/>
    <s v="900328450_FE33189"/>
    <d v="2023-11-06T00:00:00"/>
    <d v="2023-11-06T00:00:00"/>
    <n v="1216760"/>
    <n v="1216760"/>
    <x v="0"/>
    <n v="0"/>
    <m/>
    <m/>
    <m/>
    <n v="0"/>
    <n v="0"/>
    <m/>
    <m/>
    <n v="0"/>
    <s v="Finalizada"/>
    <d v="2023-10-06T00:00:00"/>
    <d v="2023-10-09T00:00:00"/>
    <d v="2023-10-10T00:00:00"/>
    <d v="2023-10-31T00:00:00"/>
    <s v="NULL"/>
    <n v="1216760"/>
    <n v="1216760"/>
    <n v="1216760"/>
    <n v="0"/>
    <n v="1111200"/>
    <n v="24335"/>
    <n v="0"/>
    <x v="1"/>
    <n v="0"/>
    <n v="0"/>
    <n v="1216760"/>
    <n v="1192425"/>
  </r>
  <r>
    <n v="900328450"/>
    <s v="CENTRO DE NEUROREHABILITACION APAES"/>
    <s v="FE"/>
    <n v="33190"/>
    <s v="FE33190"/>
    <s v="900328450_FE33190"/>
    <d v="2023-11-06T00:00:00"/>
    <d v="2023-11-06T00:00:00"/>
    <n v="2142000"/>
    <n v="2142000"/>
    <x v="0"/>
    <n v="0"/>
    <m/>
    <m/>
    <m/>
    <n v="0"/>
    <n v="0"/>
    <m/>
    <m/>
    <n v="0"/>
    <s v="Finalizada"/>
    <d v="2023-10-06T00:00:00"/>
    <d v="2023-10-09T00:00:00"/>
    <d v="2023-10-10T00:00:00"/>
    <d v="2023-10-31T00:00:00"/>
    <s v="NULL"/>
    <n v="2142000"/>
    <n v="2142000"/>
    <n v="2142000"/>
    <n v="0"/>
    <n v="1956160"/>
    <n v="42840"/>
    <n v="0"/>
    <x v="1"/>
    <n v="0"/>
    <n v="0"/>
    <n v="2142000"/>
    <n v="2099160"/>
  </r>
  <r>
    <n v="900328450"/>
    <s v="CENTRO DE NEUROREHABILITACION APAES"/>
    <s v="FE"/>
    <n v="33191"/>
    <s v="FE33191"/>
    <s v="900328450_FE33191"/>
    <d v="2023-11-06T00:00:00"/>
    <d v="2023-11-06T00:00:00"/>
    <n v="2677500"/>
    <n v="2677500"/>
    <x v="0"/>
    <n v="0"/>
    <m/>
    <m/>
    <m/>
    <n v="0"/>
    <n v="0"/>
    <m/>
    <m/>
    <n v="0"/>
    <s v="Finalizada"/>
    <d v="2023-10-06T00:00:00"/>
    <d v="2023-10-09T00:00:00"/>
    <d v="2023-10-10T00:00:00"/>
    <d v="2023-10-31T00:00:00"/>
    <s v="NULL"/>
    <n v="2677500"/>
    <n v="2677500"/>
    <n v="2677500"/>
    <n v="0"/>
    <n v="2445200"/>
    <n v="53550"/>
    <n v="0"/>
    <x v="1"/>
    <n v="0"/>
    <n v="0"/>
    <n v="2677500"/>
    <n v="2623950"/>
  </r>
  <r>
    <n v="900328450"/>
    <s v="CENTRO DE NEUROREHABILITACION APAES"/>
    <s v="FE"/>
    <n v="33192"/>
    <s v="FE33192"/>
    <s v="900328450_FE33192"/>
    <d v="2023-11-06T00:00:00"/>
    <d v="2023-11-06T00:00:00"/>
    <n v="2543625"/>
    <n v="2543625"/>
    <x v="0"/>
    <n v="0"/>
    <m/>
    <m/>
    <m/>
    <n v="0"/>
    <n v="0"/>
    <m/>
    <m/>
    <n v="0"/>
    <s v="Finalizada"/>
    <d v="2023-10-06T00:00:00"/>
    <d v="2023-10-09T00:00:00"/>
    <d v="2023-10-10T00:00:00"/>
    <d v="2023-11-28T00:00:00"/>
    <s v="NULL"/>
    <n v="2543625"/>
    <n v="2543625"/>
    <n v="2543625"/>
    <n v="0"/>
    <n v="2934240"/>
    <n v="50873"/>
    <n v="0"/>
    <x v="1"/>
    <n v="0"/>
    <n v="0"/>
    <n v="2543625"/>
    <n v="2492752"/>
  </r>
  <r>
    <n v="900328450"/>
    <s v="CENTRO DE NEUROREHABILITACION APAES"/>
    <s v="FE"/>
    <n v="33193"/>
    <s v="FE33193"/>
    <s v="900328450_FE33193"/>
    <d v="2023-11-06T00:00:00"/>
    <d v="2023-11-06T00:00:00"/>
    <n v="3855600"/>
    <n v="3855600"/>
    <x v="0"/>
    <n v="0"/>
    <m/>
    <m/>
    <m/>
    <n v="0"/>
    <n v="0"/>
    <m/>
    <m/>
    <n v="0"/>
    <s v="Finalizada"/>
    <d v="2023-10-06T00:00:00"/>
    <d v="2023-10-09T00:00:00"/>
    <d v="2023-10-10T00:00:00"/>
    <d v="2023-11-28T00:00:00"/>
    <s v="NULL"/>
    <n v="3855600"/>
    <n v="3855600"/>
    <n v="3855600"/>
    <n v="0"/>
    <n v="3912320"/>
    <n v="77112"/>
    <n v="0"/>
    <x v="1"/>
    <n v="0"/>
    <n v="0"/>
    <n v="3855600"/>
    <n v="3778488"/>
  </r>
  <r>
    <n v="900328450"/>
    <s v="CENTRO DE NEUROREHABILITACION APAES"/>
    <s v="FE"/>
    <n v="33194"/>
    <s v="FE33194"/>
    <s v="900328450_FE33194"/>
    <d v="2023-11-06T00:00:00"/>
    <d v="2023-11-06T00:00:00"/>
    <n v="3641400"/>
    <n v="3641400"/>
    <x v="0"/>
    <n v="0"/>
    <m/>
    <m/>
    <m/>
    <n v="0"/>
    <n v="0"/>
    <m/>
    <m/>
    <n v="0"/>
    <s v="Finalizada"/>
    <d v="2023-10-06T00:00:00"/>
    <d v="2023-10-09T00:00:00"/>
    <d v="2023-10-10T00:00:00"/>
    <d v="2023-11-28T00:00:00"/>
    <s v="NULL"/>
    <n v="3641400"/>
    <n v="3641400"/>
    <n v="3641400"/>
    <n v="0"/>
    <n v="3912320"/>
    <n v="72828"/>
    <n v="0"/>
    <x v="1"/>
    <n v="0"/>
    <n v="0"/>
    <n v="3641400"/>
    <n v="3568572"/>
  </r>
  <r>
    <n v="900328450"/>
    <s v="CENTRO DE NEUROREHABILITACION APAES"/>
    <s v="FE"/>
    <n v="33195"/>
    <s v="FE33195"/>
    <s v="900328450_FE33195"/>
    <d v="2023-11-06T00:00:00"/>
    <d v="2023-11-06T00:00:00"/>
    <n v="2677500"/>
    <n v="2677500"/>
    <x v="0"/>
    <n v="0"/>
    <m/>
    <m/>
    <m/>
    <n v="0"/>
    <n v="0"/>
    <m/>
    <m/>
    <n v="0"/>
    <s v="Finalizada"/>
    <d v="2023-10-06T00:00:00"/>
    <d v="2023-10-09T00:00:00"/>
    <d v="2023-10-10T00:00:00"/>
    <d v="2023-10-31T00:00:00"/>
    <s v="NULL"/>
    <n v="2677500"/>
    <n v="2677500"/>
    <n v="2677500"/>
    <n v="0"/>
    <n v="2445200"/>
    <n v="53550"/>
    <n v="0"/>
    <x v="1"/>
    <n v="0"/>
    <n v="0"/>
    <n v="2677500"/>
    <n v="2623950"/>
  </r>
  <r>
    <n v="900328450"/>
    <s v="CENTRO DE NEUROREHABILITACION APAES"/>
    <s v="FE"/>
    <n v="33196"/>
    <s v="FE33196"/>
    <s v="900328450_FE33196"/>
    <d v="2023-11-06T00:00:00"/>
    <d v="2023-11-06T00:00:00"/>
    <n v="4069800"/>
    <n v="4069800"/>
    <x v="0"/>
    <n v="0"/>
    <m/>
    <m/>
    <m/>
    <n v="0"/>
    <n v="0"/>
    <m/>
    <m/>
    <n v="0"/>
    <s v="Finalizada"/>
    <d v="2023-10-06T00:00:00"/>
    <d v="2023-10-09T00:00:00"/>
    <d v="2023-10-10T00:00:00"/>
    <d v="2023-11-28T00:00:00"/>
    <s v="NULL"/>
    <n v="4069800"/>
    <n v="4069800"/>
    <n v="4069800"/>
    <n v="0"/>
    <n v="4694784"/>
    <n v="81396"/>
    <n v="0"/>
    <x v="1"/>
    <n v="0"/>
    <n v="0"/>
    <n v="4069800"/>
    <n v="3988404"/>
  </r>
  <r>
    <n v="900328450"/>
    <s v="CENTRO DE NEUROREHABILITACION APAES"/>
    <s v="FE"/>
    <n v="33197"/>
    <s v="FE33197"/>
    <s v="900328450_FE33197"/>
    <d v="2023-11-06T00:00:00"/>
    <d v="2023-11-06T00:00:00"/>
    <n v="6032000"/>
    <n v="6032000"/>
    <x v="0"/>
    <n v="0"/>
    <m/>
    <m/>
    <m/>
    <n v="0"/>
    <n v="0"/>
    <m/>
    <m/>
    <n v="0"/>
    <s v="Finalizada"/>
    <d v="2023-10-06T00:00:00"/>
    <d v="2023-10-09T00:00:00"/>
    <d v="2023-10-10T00:00:00"/>
    <d v="2023-10-31T00:00:00"/>
    <s v="NULL"/>
    <n v="6032000"/>
    <n v="6032000"/>
    <n v="6032000"/>
    <n v="0"/>
    <n v="1956160"/>
    <n v="120640"/>
    <n v="0"/>
    <x v="1"/>
    <n v="0"/>
    <n v="0"/>
    <n v="6032000"/>
    <n v="5911360"/>
  </r>
  <r>
    <n v="900328450"/>
    <s v="CENTRO DE NEUROREHABILITACION APAES"/>
    <s v="FE"/>
    <n v="33198"/>
    <s v="FE33198"/>
    <s v="900328450_FE33198"/>
    <d v="2023-11-06T00:00:00"/>
    <d v="2023-11-06T00:00:00"/>
    <n v="2142000"/>
    <n v="2142000"/>
    <x v="0"/>
    <n v="0"/>
    <m/>
    <m/>
    <m/>
    <n v="0"/>
    <n v="0"/>
    <m/>
    <m/>
    <n v="0"/>
    <s v="Finalizada"/>
    <d v="2023-10-06T00:00:00"/>
    <d v="2023-10-09T00:00:00"/>
    <d v="2023-10-10T00:00:00"/>
    <d v="2023-10-31T00:00:00"/>
    <s v="NULL"/>
    <n v="2142000"/>
    <n v="2142000"/>
    <n v="2142000"/>
    <n v="0"/>
    <n v="1956160"/>
    <n v="42840"/>
    <n v="0"/>
    <x v="1"/>
    <n v="0"/>
    <n v="0"/>
    <n v="2142000"/>
    <n v="2099160"/>
  </r>
  <r>
    <n v="900328450"/>
    <s v="CENTRO DE NEUROREHABILITACION APAES"/>
    <s v="FE"/>
    <n v="33199"/>
    <s v="FE33199"/>
    <s v="900328450_FE33199"/>
    <d v="2023-11-06T00:00:00"/>
    <d v="2023-11-06T00:00:00"/>
    <n v="214200"/>
    <n v="214200"/>
    <x v="0"/>
    <n v="0"/>
    <m/>
    <m/>
    <m/>
    <n v="0"/>
    <n v="0"/>
    <m/>
    <m/>
    <n v="0"/>
    <s v="Finalizada"/>
    <d v="2023-10-06T00:00:00"/>
    <d v="2023-10-09T00:00:00"/>
    <d v="2023-10-10T00:00:00"/>
    <d v="2023-10-31T00:00:00"/>
    <s v="NULL"/>
    <n v="214200"/>
    <n v="214200"/>
    <n v="214200"/>
    <n v="0"/>
    <n v="195616"/>
    <n v="4284"/>
    <n v="0"/>
    <x v="1"/>
    <n v="0"/>
    <n v="0"/>
    <n v="214200"/>
    <n v="209916"/>
  </r>
  <r>
    <n v="900328450"/>
    <s v="CENTRO DE NEUROREHABILITACION APAES"/>
    <s v="FE"/>
    <n v="33211"/>
    <s v="FE33211"/>
    <s v="900328450_FE33211"/>
    <d v="2023-11-07T00:00:00"/>
    <d v="2023-11-07T00:00:00"/>
    <n v="4284000"/>
    <n v="4284000"/>
    <x v="0"/>
    <n v="0"/>
    <m/>
    <m/>
    <m/>
    <n v="0"/>
    <n v="0"/>
    <m/>
    <m/>
    <n v="0"/>
    <s v="Finalizada"/>
    <d v="2023-10-07T00:00:00"/>
    <d v="2023-10-09T00:00:00"/>
    <d v="2023-10-10T00:00:00"/>
    <d v="2023-10-31T00:00:00"/>
    <s v="NULL"/>
    <n v="4284000"/>
    <n v="4284000"/>
    <n v="4284000"/>
    <n v="0"/>
    <n v="9734080"/>
    <n v="85680"/>
    <n v="0"/>
    <x v="1"/>
    <n v="0"/>
    <n v="0"/>
    <n v="4284000"/>
    <n v="4198320"/>
  </r>
  <r>
    <n v="900328450"/>
    <s v="CENTRO DE NEUROREHABILITACION APAES"/>
    <s v="FE"/>
    <n v="33217"/>
    <s v="FE33217"/>
    <s v="900328450_FE33217"/>
    <d v="2023-11-07T00:00:00"/>
    <d v="2023-11-07T00:00:00"/>
    <n v="7814996"/>
    <n v="7814996"/>
    <x v="0"/>
    <n v="0"/>
    <m/>
    <m/>
    <m/>
    <n v="0"/>
    <n v="0"/>
    <m/>
    <m/>
    <n v="0"/>
    <s v="Finalizada"/>
    <d v="2023-10-07T00:00:00"/>
    <d v="2023-10-09T00:00:00"/>
    <d v="2023-10-10T00:00:00"/>
    <d v="2023-10-25T00:00:00"/>
    <s v="NULL"/>
    <n v="7814996"/>
    <n v="7814996"/>
    <n v="7814996"/>
    <n v="0"/>
    <n v="3453621"/>
    <n v="156298"/>
    <n v="0"/>
    <x v="1"/>
    <n v="0"/>
    <n v="0"/>
    <n v="7814996"/>
    <n v="7658698"/>
  </r>
  <r>
    <n v="900328450"/>
    <s v="CENTRO DE NEUROREHABILITACION APAES"/>
    <s v="FE"/>
    <n v="33265"/>
    <s v="FE33265"/>
    <s v="900328450_FE33265"/>
    <d v="2023-11-09T00:00:00"/>
    <d v="2023-11-09T00:00:00"/>
    <n v="2142000"/>
    <n v="2142000"/>
    <x v="0"/>
    <n v="0"/>
    <m/>
    <m/>
    <m/>
    <n v="0"/>
    <n v="0"/>
    <m/>
    <m/>
    <n v="0"/>
    <s v="Finalizada"/>
    <d v="2023-10-09T00:00:00"/>
    <d v="2023-10-10T00:00:00"/>
    <d v="2023-10-11T00:00:00"/>
    <d v="2023-10-31T00:00:00"/>
    <s v="NULL"/>
    <n v="2142000"/>
    <n v="2142000"/>
    <n v="2142000"/>
    <n v="0"/>
    <n v="4867040"/>
    <n v="42840"/>
    <n v="0"/>
    <x v="1"/>
    <n v="0"/>
    <n v="0"/>
    <n v="2142000"/>
    <n v="2099160"/>
  </r>
  <r>
    <n v="900328450"/>
    <s v="CENTRO DE NEUROREHABILITACION APAES"/>
    <s v="FE"/>
    <n v="33266"/>
    <s v="FE33266"/>
    <s v="900328450_FE33266"/>
    <d v="2023-11-09T00:00:00"/>
    <d v="2023-11-09T00:00:00"/>
    <n v="1820700"/>
    <n v="1820700"/>
    <x v="0"/>
    <n v="0"/>
    <m/>
    <m/>
    <m/>
    <n v="0"/>
    <n v="0"/>
    <m/>
    <m/>
    <n v="0"/>
    <s v="Finalizada"/>
    <d v="2023-10-09T00:00:00"/>
    <d v="2023-10-10T00:00:00"/>
    <d v="2023-10-11T00:00:00"/>
    <d v="2023-11-28T00:00:00"/>
    <s v="NULL"/>
    <n v="1820700"/>
    <n v="1820700"/>
    <n v="1820700"/>
    <n v="0"/>
    <n v="1956160"/>
    <n v="36414"/>
    <n v="0"/>
    <x v="1"/>
    <n v="0"/>
    <n v="0"/>
    <n v="1820700"/>
    <n v="1784286"/>
  </r>
  <r>
    <n v="900328450"/>
    <s v="CENTRO DE NEUROREHABILITACION APAES"/>
    <s v="FE"/>
    <n v="33267"/>
    <s v="FE33267"/>
    <s v="900328450_FE33267"/>
    <d v="2023-11-09T00:00:00"/>
    <d v="2023-11-09T00:00:00"/>
    <n v="3213000"/>
    <n v="3213000"/>
    <x v="0"/>
    <n v="0"/>
    <m/>
    <m/>
    <m/>
    <n v="0"/>
    <n v="0"/>
    <m/>
    <m/>
    <n v="0"/>
    <s v="Finalizada"/>
    <d v="2023-10-09T00:00:00"/>
    <d v="2023-10-10T00:00:00"/>
    <d v="2023-10-11T00:00:00"/>
    <d v="2023-10-31T00:00:00"/>
    <s v="NULL"/>
    <n v="3213000"/>
    <n v="3213000"/>
    <n v="3213000"/>
    <n v="0"/>
    <n v="2934240"/>
    <n v="64260"/>
    <n v="0"/>
    <x v="1"/>
    <n v="0"/>
    <n v="0"/>
    <n v="3213000"/>
    <n v="3148740"/>
  </r>
  <r>
    <n v="900328450"/>
    <s v="CENTRO DE NEUROREHABILITACION APAES"/>
    <s v="FE"/>
    <n v="33268"/>
    <s v="FE33268"/>
    <s v="900328450_FE33268"/>
    <d v="2023-11-09T00:00:00"/>
    <d v="2023-11-09T00:00:00"/>
    <n v="3213000"/>
    <n v="3213000"/>
    <x v="0"/>
    <n v="0"/>
    <m/>
    <m/>
    <m/>
    <n v="0"/>
    <n v="0"/>
    <m/>
    <m/>
    <n v="0"/>
    <s v="Finalizada"/>
    <d v="2023-10-09T00:00:00"/>
    <d v="2023-10-10T00:00:00"/>
    <d v="2023-10-11T00:00:00"/>
    <d v="2023-10-31T00:00:00"/>
    <s v="NULL"/>
    <n v="3213000"/>
    <n v="3213000"/>
    <n v="3213000"/>
    <n v="0"/>
    <n v="7300560"/>
    <n v="64260"/>
    <n v="0"/>
    <x v="1"/>
    <n v="0"/>
    <n v="0"/>
    <n v="3213000"/>
    <n v="3148740"/>
  </r>
  <r>
    <n v="900328450"/>
    <s v="CENTRO DE NEUROREHABILITACION APAES"/>
    <s v="FE"/>
    <n v="33269"/>
    <s v="FE33269"/>
    <s v="900328450_FE33269"/>
    <d v="2023-11-09T00:00:00"/>
    <d v="2023-11-09T00:00:00"/>
    <n v="2008125"/>
    <n v="2008125"/>
    <x v="0"/>
    <n v="0"/>
    <m/>
    <m/>
    <m/>
    <n v="0"/>
    <n v="0"/>
    <m/>
    <m/>
    <n v="0"/>
    <s v="Finalizada"/>
    <d v="2023-10-09T00:00:00"/>
    <d v="2023-10-10T00:00:00"/>
    <d v="2023-10-11T00:00:00"/>
    <d v="2023-11-28T00:00:00"/>
    <s v="NULL"/>
    <n v="2008125"/>
    <n v="2008125"/>
    <n v="2008125"/>
    <n v="0"/>
    <n v="6083800"/>
    <n v="40163"/>
    <n v="0"/>
    <x v="1"/>
    <n v="0"/>
    <n v="0"/>
    <n v="2008125"/>
    <n v="1967962"/>
  </r>
  <r>
    <n v="900328450"/>
    <s v="CENTRO DE NEUROREHABILITACION APAES"/>
    <s v="FE"/>
    <n v="33270"/>
    <s v="FE33270"/>
    <s v="900328450_FE33270"/>
    <d v="2023-11-10T00:00:00"/>
    <d v="2023-11-10T00:00:00"/>
    <n v="11568473"/>
    <n v="11568473"/>
    <x v="0"/>
    <n v="0"/>
    <m/>
    <m/>
    <m/>
    <n v="0"/>
    <n v="0"/>
    <m/>
    <m/>
    <n v="0"/>
    <s v="Finalizada"/>
    <d v="2023-10-10T00:00:00"/>
    <d v="2023-10-10T00:00:00"/>
    <d v="2023-10-11T00:00:00"/>
    <d v="2023-10-25T00:00:00"/>
    <s v="NULL"/>
    <n v="11591218"/>
    <n v="11568473"/>
    <n v="11591218"/>
    <n v="22745"/>
    <n v="7091616"/>
    <n v="231821"/>
    <n v="0"/>
    <x v="1"/>
    <n v="0"/>
    <n v="0"/>
    <n v="11591218"/>
    <n v="11336652"/>
  </r>
  <r>
    <n v="900328450"/>
    <s v="CENTRO DE NEUROREHABILITACION APAES"/>
    <s v="FE"/>
    <n v="33450"/>
    <s v="FE33450"/>
    <s v="900328450_FE33450"/>
    <d v="2023-11-11T00:00:00"/>
    <d v="2023-11-11T00:00:00"/>
    <n v="2008125"/>
    <n v="2008125"/>
    <x v="0"/>
    <n v="0"/>
    <m/>
    <m/>
    <m/>
    <n v="0"/>
    <n v="0"/>
    <m/>
    <m/>
    <n v="0"/>
    <s v="Finalizada"/>
    <d v="2023-10-11T00:00:00"/>
    <d v="2023-10-11T00:00:00"/>
    <d v="2023-10-12T00:00:00"/>
    <d v="2023-11-28T00:00:00"/>
    <s v="NULL"/>
    <n v="2008125"/>
    <n v="2008125"/>
    <n v="2008125"/>
    <n v="0"/>
    <n v="4867040"/>
    <n v="40163"/>
    <n v="0"/>
    <x v="1"/>
    <n v="0"/>
    <n v="0"/>
    <n v="2008125"/>
    <n v="1967962"/>
  </r>
  <r>
    <n v="900328450"/>
    <s v="CENTRO DE NEUROREHABILITACION APAES"/>
    <s v="FE"/>
    <n v="33453"/>
    <s v="FE33453"/>
    <s v="900328450_FE33453"/>
    <d v="2023-11-11T00:00:00"/>
    <d v="2023-11-11T00:00:00"/>
    <n v="4712400"/>
    <n v="4712400"/>
    <x v="0"/>
    <n v="0"/>
    <m/>
    <m/>
    <m/>
    <n v="0"/>
    <n v="0"/>
    <m/>
    <m/>
    <n v="0"/>
    <s v="Finalizada"/>
    <d v="2023-10-11T00:00:00"/>
    <d v="2023-10-11T00:00:00"/>
    <d v="2023-10-12T00:00:00"/>
    <d v="2023-11-28T00:00:00"/>
    <s v="NULL"/>
    <n v="4712400"/>
    <n v="4712400"/>
    <n v="4712400"/>
    <n v="0"/>
    <n v="4401360"/>
    <n v="94248"/>
    <n v="0"/>
    <x v="1"/>
    <n v="0"/>
    <n v="0"/>
    <n v="4712400"/>
    <n v="4618152"/>
  </r>
  <r>
    <n v="900328450"/>
    <s v="CENTRO DE NEUROREHABILITACION APAES"/>
    <s v="FE"/>
    <n v="33456"/>
    <s v="FE33456"/>
    <s v="900328450_FE33456"/>
    <d v="2023-11-11T00:00:00"/>
    <d v="2023-11-11T00:00:00"/>
    <n v="2142000"/>
    <n v="2142000"/>
    <x v="0"/>
    <n v="0"/>
    <m/>
    <m/>
    <m/>
    <n v="0"/>
    <n v="0"/>
    <m/>
    <m/>
    <n v="0"/>
    <s v="Finalizada"/>
    <d v="2023-10-11T00:00:00"/>
    <d v="2023-10-11T00:00:00"/>
    <d v="2023-10-12T00:00:00"/>
    <d v="2023-10-31T00:00:00"/>
    <s v="NULL"/>
    <n v="2142000"/>
    <n v="2142000"/>
    <n v="2142000"/>
    <n v="0"/>
    <n v="60838"/>
    <n v="42840"/>
    <n v="0"/>
    <x v="1"/>
    <n v="0"/>
    <n v="0"/>
    <n v="2142000"/>
    <n v="2099160"/>
  </r>
  <r>
    <n v="900328450"/>
    <s v="CENTRO DE NEUROREHABILITACION APAES"/>
    <s v="FE"/>
    <n v="33459"/>
    <s v="FE33459"/>
    <s v="900328450_FE33459"/>
    <d v="2023-11-11T00:00:00"/>
    <d v="2023-11-11T00:00:00"/>
    <n v="2142000"/>
    <n v="2142000"/>
    <x v="0"/>
    <n v="0"/>
    <m/>
    <m/>
    <m/>
    <n v="0"/>
    <n v="0"/>
    <m/>
    <m/>
    <n v="0"/>
    <s v="Finalizada"/>
    <d v="2023-10-11T00:00:00"/>
    <d v="2023-10-11T00:00:00"/>
    <d v="2023-10-13T00:00:00"/>
    <d v="2023-11-28T00:00:00"/>
    <s v="NULL"/>
    <n v="2142000"/>
    <n v="2142000"/>
    <n v="2142000"/>
    <n v="0"/>
    <n v="9734080"/>
    <n v="42840"/>
    <n v="0"/>
    <x v="1"/>
    <n v="0"/>
    <n v="0"/>
    <n v="2142000"/>
    <n v="2099160"/>
  </r>
  <r>
    <n v="900328450"/>
    <s v="CENTRO DE NEUROREHABILITACION APAES"/>
    <s v="FE"/>
    <n v="33462"/>
    <s v="FE33462"/>
    <s v="900328450_FE33462"/>
    <d v="2023-11-11T00:00:00"/>
    <d v="2023-11-11T00:00:00"/>
    <n v="3534300"/>
    <n v="3534300"/>
    <x v="0"/>
    <n v="0"/>
    <m/>
    <m/>
    <m/>
    <n v="0"/>
    <n v="0"/>
    <m/>
    <m/>
    <n v="0"/>
    <s v="Finalizada"/>
    <d v="2023-10-11T00:00:00"/>
    <d v="2023-10-11T00:00:00"/>
    <d v="2023-10-12T00:00:00"/>
    <d v="2023-11-28T00:00:00"/>
    <s v="NULL"/>
    <n v="3534300"/>
    <n v="3534300"/>
    <n v="3534300"/>
    <n v="0"/>
    <n v="3912320"/>
    <n v="70686"/>
    <n v="0"/>
    <x v="1"/>
    <n v="0"/>
    <n v="0"/>
    <n v="3534300"/>
    <n v="3463614"/>
  </r>
  <r>
    <n v="900328450"/>
    <s v="CENTRO DE NEUROREHABILITACION APAES"/>
    <s v="FE"/>
    <n v="33542"/>
    <s v="FE33542"/>
    <s v="900328450_FE33542"/>
    <d v="2023-11-11T00:00:00"/>
    <d v="2023-11-11T00:00:00"/>
    <n v="7489714"/>
    <n v="7489714"/>
    <x v="0"/>
    <n v="0"/>
    <m/>
    <m/>
    <m/>
    <n v="0"/>
    <n v="0"/>
    <m/>
    <m/>
    <n v="0"/>
    <s v="Finalizada"/>
    <d v="2023-10-11T00:00:00"/>
    <d v="2023-10-11T00:00:00"/>
    <d v="2023-10-12T00:00:00"/>
    <d v="2023-10-25T00:00:00"/>
    <s v="NULL"/>
    <n v="7489714"/>
    <n v="7489714"/>
    <n v="7489714"/>
    <n v="0"/>
    <n v="4991309"/>
    <n v="149794"/>
    <n v="0"/>
    <x v="1"/>
    <n v="0"/>
    <n v="0"/>
    <n v="7489714"/>
    <n v="7339920"/>
  </r>
  <r>
    <n v="900328450"/>
    <s v="CENTRO DE NEUROREHABILITACION APAES"/>
    <s v="FE"/>
    <n v="33602"/>
    <s v="FE33602"/>
    <s v="900328450_FE33602"/>
    <d v="2023-11-11T00:00:00"/>
    <d v="2023-11-11T00:00:00"/>
    <n v="1392300"/>
    <n v="1392300"/>
    <x v="0"/>
    <n v="0"/>
    <m/>
    <m/>
    <m/>
    <n v="0"/>
    <n v="0"/>
    <m/>
    <m/>
    <n v="0"/>
    <s v="Finalizada"/>
    <d v="2023-10-11T00:00:00"/>
    <d v="2023-10-12T00:00:00"/>
    <d v="2023-10-12T00:00:00"/>
    <d v="2023-11-28T00:00:00"/>
    <s v="NULL"/>
    <n v="1392300"/>
    <n v="1392300"/>
    <n v="1392300"/>
    <n v="0"/>
    <n v="2934240"/>
    <n v="27846"/>
    <n v="0"/>
    <x v="1"/>
    <n v="0"/>
    <n v="0"/>
    <n v="1392300"/>
    <n v="1364454"/>
  </r>
  <r>
    <n v="900328450"/>
    <s v="CENTRO DE NEUROREHABILITACION APAES"/>
    <s v="FE"/>
    <n v="33608"/>
    <s v="FE33608"/>
    <s v="900328450_FE33608"/>
    <d v="2023-11-11T00:00:00"/>
    <d v="2023-11-11T00:00:00"/>
    <n v="2998800"/>
    <n v="2998800"/>
    <x v="0"/>
    <n v="0"/>
    <m/>
    <m/>
    <m/>
    <n v="0"/>
    <n v="0"/>
    <m/>
    <m/>
    <n v="0"/>
    <s v="Finalizada"/>
    <d v="2023-10-11T00:00:00"/>
    <d v="2023-10-12T00:00:00"/>
    <d v="2023-10-12T00:00:00"/>
    <d v="2023-11-28T00:00:00"/>
    <s v="NULL"/>
    <n v="2998800"/>
    <n v="2998800"/>
    <n v="2998800"/>
    <n v="0"/>
    <n v="3912320"/>
    <n v="59976"/>
    <n v="0"/>
    <x v="1"/>
    <n v="0"/>
    <n v="0"/>
    <n v="2998800"/>
    <n v="2938824"/>
  </r>
  <r>
    <n v="900328450"/>
    <s v="CENTRO DE NEUROREHABILITACION APAES"/>
    <s v="FE"/>
    <n v="34742"/>
    <s v="FE34742"/>
    <s v="900328450_FE34742"/>
    <d v="2023-12-08T00:00:00"/>
    <d v="2023-12-08T00:00:00"/>
    <n v="1606500"/>
    <n v="1606500"/>
    <x v="0"/>
    <n v="0"/>
    <m/>
    <m/>
    <m/>
    <n v="0"/>
    <n v="0"/>
    <m/>
    <m/>
    <n v="0"/>
    <s v="Finalizada"/>
    <d v="2023-11-08T00:00:00"/>
    <d v="2023-11-10T00:00:00"/>
    <d v="2023-11-10T00:00:00"/>
    <d v="2023-12-15T00:00:00"/>
    <s v="NULL"/>
    <n v="1606500"/>
    <n v="1606500"/>
    <n v="1606500"/>
    <n v="0"/>
    <n v="2142000"/>
    <n v="32130"/>
    <n v="0"/>
    <x v="1"/>
    <n v="0"/>
    <n v="0"/>
    <n v="1606500"/>
    <n v="1574370"/>
  </r>
  <r>
    <n v="900328450"/>
    <s v="CENTRO DE NEUROREHABILITACION APAES"/>
    <s v="FE"/>
    <n v="34743"/>
    <s v="FE34743"/>
    <s v="900328450_FE34743"/>
    <d v="2023-12-08T00:00:00"/>
    <d v="2023-12-08T00:00:00"/>
    <n v="4284000"/>
    <n v="4284000"/>
    <x v="0"/>
    <n v="0"/>
    <m/>
    <m/>
    <m/>
    <n v="0"/>
    <n v="0"/>
    <m/>
    <m/>
    <n v="0"/>
    <s v="Finalizada"/>
    <d v="2023-11-08T00:00:00"/>
    <d v="2023-11-10T00:00:00"/>
    <d v="2023-11-10T00:00:00"/>
    <d v="2023-12-15T00:00:00"/>
    <s v="NULL"/>
    <n v="4284000"/>
    <n v="4284000"/>
    <n v="4284000"/>
    <n v="0"/>
    <n v="4284000"/>
    <n v="85680"/>
    <n v="0"/>
    <x v="1"/>
    <n v="0"/>
    <n v="0"/>
    <n v="4284000"/>
    <n v="4198320"/>
  </r>
  <r>
    <n v="900328450"/>
    <s v="CENTRO DE NEUROREHABILITACION APAES"/>
    <s v="FE"/>
    <n v="34744"/>
    <s v="FE34744"/>
    <s v="900328450_FE34744"/>
    <d v="2023-12-08T00:00:00"/>
    <d v="2023-12-08T00:00:00"/>
    <n v="4284000"/>
    <n v="4284000"/>
    <x v="0"/>
    <n v="0"/>
    <m/>
    <m/>
    <m/>
    <n v="0"/>
    <n v="0"/>
    <m/>
    <m/>
    <n v="0"/>
    <s v="Finalizada"/>
    <d v="2023-11-08T00:00:00"/>
    <d v="2023-11-10T00:00:00"/>
    <d v="2023-11-10T00:00:00"/>
    <d v="2023-12-15T00:00:00"/>
    <s v="NULL"/>
    <n v="4284000"/>
    <n v="4284000"/>
    <n v="4284000"/>
    <n v="0"/>
    <n v="3912320"/>
    <n v="85680"/>
    <n v="0"/>
    <x v="1"/>
    <n v="0"/>
    <n v="0"/>
    <n v="4284000"/>
    <n v="4198320"/>
  </r>
  <r>
    <n v="900328450"/>
    <s v="CENTRO DE NEUROREHABILITACION APAES"/>
    <s v="FE"/>
    <n v="34745"/>
    <s v="FE34745"/>
    <s v="900328450_FE34745"/>
    <d v="2023-12-08T00:00:00"/>
    <d v="2023-12-08T00:00:00"/>
    <n v="4284000"/>
    <n v="4284000"/>
    <x v="0"/>
    <n v="0"/>
    <m/>
    <m/>
    <m/>
    <n v="0"/>
    <n v="0"/>
    <m/>
    <m/>
    <n v="0"/>
    <s v="Finalizada"/>
    <d v="2023-11-08T00:00:00"/>
    <d v="2023-11-10T00:00:00"/>
    <d v="2023-11-10T00:00:00"/>
    <d v="2023-12-15T00:00:00"/>
    <s v="NULL"/>
    <n v="4284000"/>
    <n v="4284000"/>
    <n v="4284000"/>
    <n v="0"/>
    <n v="9734080"/>
    <n v="85680"/>
    <n v="0"/>
    <x v="1"/>
    <n v="0"/>
    <n v="0"/>
    <n v="4284000"/>
    <n v="4198320"/>
  </r>
  <r>
    <n v="900328450"/>
    <s v="CENTRO DE NEUROREHABILITACION APAES"/>
    <s v="FE"/>
    <n v="34746"/>
    <s v="FE34746"/>
    <s v="900328450_FE34746"/>
    <d v="2023-12-08T00:00:00"/>
    <d v="2023-12-08T00:00:00"/>
    <n v="5140800"/>
    <n v="5140800"/>
    <x v="0"/>
    <n v="0"/>
    <m/>
    <m/>
    <m/>
    <n v="0"/>
    <n v="0"/>
    <m/>
    <m/>
    <n v="0"/>
    <s v="Finalizada"/>
    <d v="2023-11-08T00:00:00"/>
    <d v="2023-11-10T00:00:00"/>
    <d v="2023-11-10T00:00:00"/>
    <d v="2023-12-15T00:00:00"/>
    <s v="NULL"/>
    <n v="5140800"/>
    <n v="5140800"/>
    <n v="5140800"/>
    <n v="0"/>
    <n v="4694784"/>
    <n v="102816"/>
    <n v="0"/>
    <x v="1"/>
    <n v="0"/>
    <n v="0"/>
    <n v="5140800"/>
    <n v="5037984"/>
  </r>
  <r>
    <n v="900328450"/>
    <s v="CENTRO DE NEUROREHABILITACION APAES"/>
    <s v="FE"/>
    <n v="34747"/>
    <s v="FE34747"/>
    <s v="900328450_FE34747"/>
    <d v="2023-12-08T00:00:00"/>
    <d v="2023-12-08T00:00:00"/>
    <n v="4284000"/>
    <n v="4284000"/>
    <x v="0"/>
    <n v="0"/>
    <m/>
    <m/>
    <m/>
    <n v="0"/>
    <n v="0"/>
    <m/>
    <m/>
    <n v="0"/>
    <s v="Finalizada"/>
    <d v="2023-11-08T00:00:00"/>
    <d v="2023-11-10T00:00:00"/>
    <d v="2023-11-10T00:00:00"/>
    <d v="2023-12-15T00:00:00"/>
    <s v="NULL"/>
    <n v="4284000"/>
    <n v="4284000"/>
    <n v="4284000"/>
    <n v="0"/>
    <n v="9734080"/>
    <n v="85680"/>
    <n v="0"/>
    <x v="1"/>
    <n v="0"/>
    <n v="0"/>
    <n v="4284000"/>
    <n v="4198320"/>
  </r>
  <r>
    <n v="900328450"/>
    <s v="CENTRO DE NEUROREHABILITACION APAES"/>
    <s v="FE"/>
    <n v="34748"/>
    <s v="FE34748"/>
    <s v="900328450_FE34748"/>
    <d v="2023-12-08T00:00:00"/>
    <d v="2023-12-08T00:00:00"/>
    <n v="2142000"/>
    <n v="2142000"/>
    <x v="0"/>
    <n v="0"/>
    <m/>
    <m/>
    <m/>
    <n v="0"/>
    <n v="0"/>
    <m/>
    <m/>
    <n v="0"/>
    <s v="Finalizada"/>
    <d v="2023-11-08T00:00:00"/>
    <d v="2023-11-10T00:00:00"/>
    <d v="2023-11-14T00:00:00"/>
    <d v="2023-12-15T00:00:00"/>
    <s v="NULL"/>
    <n v="2142000"/>
    <n v="2142000"/>
    <n v="2142000"/>
    <n v="0"/>
    <n v="4867040"/>
    <n v="42840"/>
    <n v="0"/>
    <x v="1"/>
    <n v="0"/>
    <n v="0"/>
    <n v="2142000"/>
    <n v="2099160"/>
  </r>
  <r>
    <n v="900328450"/>
    <s v="CENTRO DE NEUROREHABILITACION APAES"/>
    <s v="FE"/>
    <n v="34749"/>
    <s v="FE34749"/>
    <s v="900328450_FE34749"/>
    <d v="2023-12-09T00:00:00"/>
    <d v="2023-12-09T00:00:00"/>
    <n v="2142000"/>
    <n v="2142000"/>
    <x v="0"/>
    <n v="0"/>
    <m/>
    <m/>
    <m/>
    <n v="0"/>
    <n v="0"/>
    <m/>
    <m/>
    <n v="0"/>
    <s v="Finalizada"/>
    <d v="2023-11-09T00:00:00"/>
    <d v="2023-11-14T00:00:00"/>
    <d v="2023-11-14T00:00:00"/>
    <d v="2023-12-15T00:00:00"/>
    <s v="NULL"/>
    <n v="2142000"/>
    <n v="2142000"/>
    <n v="2142000"/>
    <n v="0"/>
    <n v="4867040"/>
    <n v="42840"/>
    <n v="0"/>
    <x v="1"/>
    <n v="0"/>
    <n v="0"/>
    <n v="2142000"/>
    <n v="2099160"/>
  </r>
  <r>
    <n v="900328450"/>
    <s v="CENTRO DE NEUROREHABILITACION APAES"/>
    <s v="FE"/>
    <n v="34750"/>
    <s v="FE34750"/>
    <s v="900328450_FE34750"/>
    <d v="2023-12-09T00:00:00"/>
    <d v="2023-12-09T00:00:00"/>
    <n v="2142000"/>
    <n v="2142000"/>
    <x v="0"/>
    <n v="0"/>
    <m/>
    <m/>
    <m/>
    <n v="0"/>
    <n v="0"/>
    <m/>
    <m/>
    <n v="0"/>
    <s v="Finalizada"/>
    <d v="2023-11-09T00:00:00"/>
    <d v="2023-11-10T00:00:00"/>
    <d v="2023-11-14T00:00:00"/>
    <d v="2023-12-15T00:00:00"/>
    <s v="NULL"/>
    <n v="2142000"/>
    <n v="2142000"/>
    <n v="2142000"/>
    <n v="0"/>
    <n v="1956160"/>
    <n v="42840"/>
    <n v="0"/>
    <x v="1"/>
    <n v="0"/>
    <n v="0"/>
    <n v="2142000"/>
    <n v="2099160"/>
  </r>
  <r>
    <n v="900328450"/>
    <s v="CENTRO DE NEUROREHABILITACION APAES"/>
    <s v="FE"/>
    <n v="34751"/>
    <s v="FE34751"/>
    <s v="900328450_FE34751"/>
    <d v="2023-12-09T00:00:00"/>
    <d v="2023-12-09T00:00:00"/>
    <n v="3213000"/>
    <n v="3213000"/>
    <x v="0"/>
    <n v="0"/>
    <m/>
    <m/>
    <m/>
    <n v="0"/>
    <n v="0"/>
    <m/>
    <m/>
    <n v="0"/>
    <s v="Finalizada"/>
    <d v="2023-11-09T00:00:00"/>
    <d v="2023-11-10T00:00:00"/>
    <d v="2023-11-14T00:00:00"/>
    <d v="2023-12-15T00:00:00"/>
    <s v="NULL"/>
    <n v="3213000"/>
    <n v="3213000"/>
    <n v="3213000"/>
    <n v="0"/>
    <n v="2934240"/>
    <n v="64260"/>
    <n v="0"/>
    <x v="1"/>
    <n v="0"/>
    <n v="0"/>
    <n v="3213000"/>
    <n v="3148740"/>
  </r>
  <r>
    <n v="900328450"/>
    <s v="CENTRO DE NEUROREHABILITACION APAES"/>
    <s v="FE"/>
    <n v="34752"/>
    <s v="FE34752"/>
    <s v="900328450_FE34752"/>
    <d v="2023-12-09T00:00:00"/>
    <d v="2023-12-09T00:00:00"/>
    <n v="2677500"/>
    <n v="2677500"/>
    <x v="0"/>
    <n v="0"/>
    <m/>
    <m/>
    <m/>
    <n v="0"/>
    <n v="0"/>
    <m/>
    <m/>
    <n v="0"/>
    <s v="Finalizada"/>
    <d v="2023-11-09T00:00:00"/>
    <d v="2023-11-10T00:00:00"/>
    <d v="2023-11-14T00:00:00"/>
    <d v="2023-12-15T00:00:00"/>
    <s v="NULL"/>
    <n v="2677500"/>
    <n v="2677500"/>
    <n v="2677500"/>
    <n v="0"/>
    <n v="6083800"/>
    <n v="53550"/>
    <n v="0"/>
    <x v="1"/>
    <n v="0"/>
    <n v="0"/>
    <n v="2677500"/>
    <n v="2623950"/>
  </r>
  <r>
    <n v="900328450"/>
    <s v="CENTRO DE NEUROREHABILITACION APAES"/>
    <s v="FE"/>
    <n v="34753"/>
    <s v="FE34753"/>
    <s v="900328450_FE34753"/>
    <d v="2023-12-09T00:00:00"/>
    <d v="2023-12-09T00:00:00"/>
    <n v="2142000"/>
    <n v="2142000"/>
    <x v="0"/>
    <n v="0"/>
    <m/>
    <m/>
    <m/>
    <n v="0"/>
    <n v="0"/>
    <m/>
    <m/>
    <n v="0"/>
    <s v="Finalizada"/>
    <d v="2023-11-09T00:00:00"/>
    <d v="2023-11-10T00:00:00"/>
    <d v="2023-11-14T00:00:00"/>
    <d v="2023-12-15T00:00:00"/>
    <s v="NULL"/>
    <n v="2142000"/>
    <n v="2142000"/>
    <n v="2142000"/>
    <n v="0"/>
    <n v="2142000"/>
    <n v="42840"/>
    <n v="0"/>
    <x v="1"/>
    <n v="0"/>
    <n v="0"/>
    <n v="2142000"/>
    <n v="2099160"/>
  </r>
  <r>
    <n v="900328450"/>
    <s v="CENTRO DE NEUROREHABILITACION APAES"/>
    <s v="FE"/>
    <n v="34754"/>
    <s v="FE34754"/>
    <s v="900328450_FE34754"/>
    <d v="2023-12-09T00:00:00"/>
    <d v="2023-12-09T00:00:00"/>
    <n v="4284000"/>
    <n v="4284000"/>
    <x v="0"/>
    <n v="0"/>
    <m/>
    <m/>
    <m/>
    <n v="0"/>
    <n v="0"/>
    <m/>
    <m/>
    <n v="0"/>
    <s v="Finalizada"/>
    <d v="2023-11-09T00:00:00"/>
    <d v="2023-11-10T00:00:00"/>
    <d v="2023-11-14T00:00:00"/>
    <d v="2023-12-15T00:00:00"/>
    <s v="NULL"/>
    <n v="4284000"/>
    <n v="4284000"/>
    <n v="4284000"/>
    <n v="0"/>
    <n v="3912320"/>
    <n v="85680"/>
    <n v="0"/>
    <x v="1"/>
    <n v="0"/>
    <n v="0"/>
    <n v="4284000"/>
    <n v="4198320"/>
  </r>
  <r>
    <n v="900328450"/>
    <s v="CENTRO DE NEUROREHABILITACION APAES"/>
    <s v="FE"/>
    <n v="34755"/>
    <s v="FE34755"/>
    <s v="900328450_FE34755"/>
    <d v="2023-12-09T00:00:00"/>
    <d v="2023-12-09T00:00:00"/>
    <n v="1927800"/>
    <n v="1927800"/>
    <x v="0"/>
    <n v="0"/>
    <m/>
    <m/>
    <m/>
    <n v="0"/>
    <n v="0"/>
    <m/>
    <m/>
    <n v="0"/>
    <s v="Finalizada"/>
    <d v="2023-11-09T00:00:00"/>
    <d v="2023-11-10T00:00:00"/>
    <d v="2023-11-14T00:00:00"/>
    <d v="2023-12-15T00:00:00"/>
    <s v="NULL"/>
    <n v="1927800"/>
    <n v="1927800"/>
    <n v="1927800"/>
    <n v="0"/>
    <n v="9734080"/>
    <n v="38556"/>
    <n v="0"/>
    <x v="1"/>
    <n v="0"/>
    <n v="0"/>
    <n v="1927800"/>
    <n v="1889244"/>
  </r>
  <r>
    <n v="900328450"/>
    <s v="CENTRO DE NEUROREHABILITACION APAES"/>
    <s v="FE"/>
    <n v="34756"/>
    <s v="FE34756"/>
    <s v="900328450_FE34756"/>
    <d v="2023-12-09T00:00:00"/>
    <d v="2023-12-09T00:00:00"/>
    <n v="3213000"/>
    <n v="3213000"/>
    <x v="0"/>
    <n v="0"/>
    <m/>
    <m/>
    <m/>
    <n v="0"/>
    <n v="0"/>
    <m/>
    <m/>
    <n v="0"/>
    <s v="Finalizada"/>
    <d v="2023-11-09T00:00:00"/>
    <d v="2023-11-10T00:00:00"/>
    <d v="2023-11-14T00:00:00"/>
    <d v="2023-12-15T00:00:00"/>
    <s v="NULL"/>
    <n v="3213000"/>
    <n v="3213000"/>
    <n v="3213000"/>
    <n v="0"/>
    <n v="7300560"/>
    <n v="64260"/>
    <n v="0"/>
    <x v="1"/>
    <n v="0"/>
    <n v="0"/>
    <n v="3213000"/>
    <n v="3148740"/>
  </r>
  <r>
    <n v="900328450"/>
    <s v="CENTRO DE NEUROREHABILITACION APAES"/>
    <s v="FE"/>
    <n v="34757"/>
    <s v="FE34757"/>
    <s v="900328450_FE34757"/>
    <d v="2023-12-09T00:00:00"/>
    <d v="2023-12-09T00:00:00"/>
    <n v="2677500"/>
    <n v="2677500"/>
    <x v="0"/>
    <n v="0"/>
    <m/>
    <m/>
    <m/>
    <n v="0"/>
    <n v="0"/>
    <m/>
    <m/>
    <n v="0"/>
    <s v="Finalizada"/>
    <d v="2023-11-09T00:00:00"/>
    <d v="2023-11-10T00:00:00"/>
    <d v="2023-11-14T00:00:00"/>
    <d v="2023-12-15T00:00:00"/>
    <s v="NULL"/>
    <n v="2677500"/>
    <n v="2677500"/>
    <n v="2677500"/>
    <n v="0"/>
    <n v="2445200"/>
    <n v="53550"/>
    <n v="0"/>
    <x v="1"/>
    <n v="0"/>
    <n v="0"/>
    <n v="2677500"/>
    <n v="2623950"/>
  </r>
  <r>
    <n v="900328450"/>
    <s v="CENTRO DE NEUROREHABILITACION APAES"/>
    <s v="FE"/>
    <n v="34758"/>
    <s v="FE34758"/>
    <s v="900328450_FE34758"/>
    <d v="2023-12-09T00:00:00"/>
    <d v="2023-12-09T00:00:00"/>
    <n v="2142000"/>
    <n v="2142000"/>
    <x v="0"/>
    <n v="0"/>
    <m/>
    <m/>
    <m/>
    <n v="0"/>
    <n v="0"/>
    <m/>
    <m/>
    <n v="0"/>
    <s v="Finalizada"/>
    <d v="2023-11-09T00:00:00"/>
    <d v="2023-11-10T00:00:00"/>
    <d v="2023-11-14T00:00:00"/>
    <d v="2023-12-15T00:00:00"/>
    <s v="NULL"/>
    <n v="2142000"/>
    <n v="2142000"/>
    <n v="2142000"/>
    <n v="0"/>
    <n v="1956160"/>
    <n v="42840"/>
    <n v="0"/>
    <x v="1"/>
    <n v="0"/>
    <n v="0"/>
    <n v="2142000"/>
    <n v="2099160"/>
  </r>
  <r>
    <n v="900328450"/>
    <s v="CENTRO DE NEUROREHABILITACION APAES"/>
    <s v="FE"/>
    <n v="34759"/>
    <s v="FE34759"/>
    <s v="900328450_FE34759"/>
    <d v="2023-12-09T00:00:00"/>
    <d v="2023-12-09T00:00:00"/>
    <n v="2677500"/>
    <n v="2677500"/>
    <x v="0"/>
    <n v="0"/>
    <m/>
    <m/>
    <m/>
    <n v="0"/>
    <n v="0"/>
    <m/>
    <m/>
    <n v="0"/>
    <s v="Finalizada"/>
    <d v="2023-11-09T00:00:00"/>
    <d v="2023-11-10T00:00:00"/>
    <d v="2023-11-14T00:00:00"/>
    <d v="2023-12-15T00:00:00"/>
    <s v="NULL"/>
    <n v="2677500"/>
    <n v="2677500"/>
    <n v="2677500"/>
    <n v="0"/>
    <n v="2445200"/>
    <n v="53550"/>
    <n v="0"/>
    <x v="1"/>
    <n v="0"/>
    <n v="0"/>
    <n v="2677500"/>
    <n v="2623950"/>
  </r>
  <r>
    <n v="900328450"/>
    <s v="CENTRO DE NEUROREHABILITACION APAES"/>
    <s v="FE"/>
    <n v="34760"/>
    <s v="FE34760"/>
    <s v="900328450_FE34760"/>
    <d v="2023-12-09T00:00:00"/>
    <d v="2023-12-09T00:00:00"/>
    <n v="4819500"/>
    <n v="4819500"/>
    <x v="0"/>
    <n v="0"/>
    <m/>
    <m/>
    <m/>
    <n v="0"/>
    <n v="0"/>
    <m/>
    <m/>
    <n v="0"/>
    <s v="Finalizada"/>
    <d v="2023-11-09T00:00:00"/>
    <d v="2023-11-10T00:00:00"/>
    <d v="2023-11-14T00:00:00"/>
    <d v="2023-12-15T00:00:00"/>
    <s v="NULL"/>
    <n v="4819500"/>
    <n v="4819500"/>
    <n v="4819500"/>
    <n v="0"/>
    <n v="4401360"/>
    <n v="96390"/>
    <n v="0"/>
    <x v="1"/>
    <n v="0"/>
    <n v="0"/>
    <n v="4819500"/>
    <n v="4723110"/>
  </r>
  <r>
    <n v="900328450"/>
    <s v="CENTRO DE NEUROREHABILITACION APAES"/>
    <s v="FE"/>
    <n v="34761"/>
    <s v="FE34761"/>
    <s v="900328450_FE34761"/>
    <d v="2023-12-09T00:00:00"/>
    <d v="2023-12-09T00:00:00"/>
    <n v="4284000"/>
    <n v="4284000"/>
    <x v="0"/>
    <n v="0"/>
    <m/>
    <m/>
    <m/>
    <n v="0"/>
    <n v="0"/>
    <m/>
    <m/>
    <n v="0"/>
    <s v="Finalizada"/>
    <d v="2023-11-09T00:00:00"/>
    <d v="2023-11-10T00:00:00"/>
    <d v="2023-11-14T00:00:00"/>
    <d v="2023-12-15T00:00:00"/>
    <s v="NULL"/>
    <n v="4284000"/>
    <n v="4284000"/>
    <n v="4284000"/>
    <n v="0"/>
    <n v="3912320"/>
    <n v="85680"/>
    <n v="0"/>
    <x v="1"/>
    <n v="0"/>
    <n v="0"/>
    <n v="4284000"/>
    <n v="4198320"/>
  </r>
  <r>
    <n v="900328450"/>
    <s v="CENTRO DE NEUROREHABILITACION APAES"/>
    <s v="FE"/>
    <n v="34762"/>
    <s v="FE34762"/>
    <s v="900328450_FE34762"/>
    <d v="2023-12-09T00:00:00"/>
    <d v="2023-12-09T00:00:00"/>
    <n v="6032000"/>
    <n v="6032000"/>
    <x v="0"/>
    <n v="0"/>
    <m/>
    <m/>
    <m/>
    <n v="0"/>
    <n v="0"/>
    <m/>
    <m/>
    <n v="0"/>
    <s v="Finalizada"/>
    <d v="2023-11-09T00:00:00"/>
    <d v="2023-11-10T00:00:00"/>
    <d v="2023-11-14T00:00:00"/>
    <d v="2023-12-15T00:00:00"/>
    <s v="NULL"/>
    <n v="6032000"/>
    <n v="6032000"/>
    <n v="6032000"/>
    <n v="0"/>
    <n v="2142000"/>
    <n v="120640"/>
    <n v="0"/>
    <x v="1"/>
    <n v="0"/>
    <n v="0"/>
    <n v="6032000"/>
    <n v="5911360"/>
  </r>
  <r>
    <n v="900328450"/>
    <s v="CENTRO DE NEUROREHABILITACION APAES"/>
    <s v="FE"/>
    <n v="34763"/>
    <s v="FE34763"/>
    <s v="900328450_FE34763"/>
    <d v="2023-12-09T00:00:00"/>
    <d v="2023-12-09T00:00:00"/>
    <n v="2142000"/>
    <n v="2142000"/>
    <x v="0"/>
    <n v="0"/>
    <m/>
    <m/>
    <m/>
    <n v="0"/>
    <n v="0"/>
    <m/>
    <m/>
    <n v="0"/>
    <s v="Finalizada"/>
    <d v="2023-11-09T00:00:00"/>
    <d v="2023-11-10T00:00:00"/>
    <d v="2023-11-14T00:00:00"/>
    <d v="2023-12-15T00:00:00"/>
    <s v="NULL"/>
    <n v="2142000"/>
    <n v="2142000"/>
    <n v="2142000"/>
    <n v="0"/>
    <n v="1956160"/>
    <n v="42840"/>
    <n v="0"/>
    <x v="1"/>
    <n v="0"/>
    <n v="0"/>
    <n v="2142000"/>
    <n v="2099160"/>
  </r>
  <r>
    <n v="900328450"/>
    <s v="CENTRO DE NEUROREHABILITACION APAES"/>
    <s v="FE"/>
    <n v="34764"/>
    <s v="FE34764"/>
    <s v="900328450_FE34764"/>
    <d v="2023-12-09T00:00:00"/>
    <d v="2023-12-09T00:00:00"/>
    <n v="3213000"/>
    <n v="3213000"/>
    <x v="0"/>
    <n v="0"/>
    <m/>
    <m/>
    <m/>
    <n v="0"/>
    <n v="0"/>
    <m/>
    <m/>
    <n v="0"/>
    <s v="Finalizada"/>
    <d v="2023-11-09T00:00:00"/>
    <d v="2023-11-10T00:00:00"/>
    <d v="2023-11-14T00:00:00"/>
    <d v="2023-12-15T00:00:00"/>
    <s v="NULL"/>
    <n v="3213000"/>
    <n v="3213000"/>
    <n v="3213000"/>
    <n v="0"/>
    <n v="2934240"/>
    <n v="64260"/>
    <n v="0"/>
    <x v="1"/>
    <n v="0"/>
    <n v="0"/>
    <n v="3213000"/>
    <n v="3148740"/>
  </r>
  <r>
    <n v="900328450"/>
    <s v="CENTRO DE NEUROREHABILITACION APAES"/>
    <s v="FE"/>
    <n v="34825"/>
    <s v="FE34825"/>
    <s v="900328450_FE34825"/>
    <d v="2023-12-10T00:00:00"/>
    <d v="2023-12-10T00:00:00"/>
    <n v="214200"/>
    <n v="214200"/>
    <x v="0"/>
    <n v="0"/>
    <m/>
    <m/>
    <m/>
    <n v="0"/>
    <n v="0"/>
    <m/>
    <m/>
    <n v="0"/>
    <s v="Finalizada"/>
    <d v="2023-11-10T00:00:00"/>
    <d v="2023-11-14T00:00:00"/>
    <d v="2023-11-14T00:00:00"/>
    <d v="2023-12-15T00:00:00"/>
    <s v="NULL"/>
    <n v="214200"/>
    <n v="214200"/>
    <n v="214200"/>
    <n v="0"/>
    <n v="195616"/>
    <n v="4284"/>
    <n v="0"/>
    <x v="1"/>
    <n v="0"/>
    <n v="0"/>
    <n v="214200"/>
    <n v="209916"/>
  </r>
  <r>
    <n v="900328450"/>
    <s v="CENTRO DE NEUROREHABILITACION APAES"/>
    <s v="FE"/>
    <n v="34826"/>
    <s v="FE34826"/>
    <s v="900328450_FE34826"/>
    <d v="2023-12-10T00:00:00"/>
    <d v="2023-12-10T00:00:00"/>
    <n v="1216760"/>
    <n v="1216760"/>
    <x v="0"/>
    <n v="0"/>
    <m/>
    <m/>
    <m/>
    <n v="0"/>
    <n v="0"/>
    <m/>
    <m/>
    <n v="0"/>
    <s v="Finalizada"/>
    <d v="2023-11-10T00:00:00"/>
    <d v="2023-11-10T00:00:00"/>
    <d v="2023-11-14T00:00:00"/>
    <d v="2023-12-15T00:00:00"/>
    <s v="NULL"/>
    <n v="1216760"/>
    <n v="1216760"/>
    <n v="1216760"/>
    <n v="0"/>
    <n v="1111200"/>
    <n v="24335"/>
    <n v="0"/>
    <x v="1"/>
    <n v="0"/>
    <n v="0"/>
    <n v="1216760"/>
    <n v="1192425"/>
  </r>
  <r>
    <n v="900328450"/>
    <s v="CENTRO DE NEUROREHABILITACION APAES"/>
    <s v="FE"/>
    <n v="34827"/>
    <s v="FE34827"/>
    <s v="900328450_FE34827"/>
    <d v="2023-12-10T00:00:00"/>
    <d v="2023-12-10T00:00:00"/>
    <n v="6292344"/>
    <n v="6292344"/>
    <x v="0"/>
    <n v="0"/>
    <m/>
    <m/>
    <m/>
    <n v="0"/>
    <n v="0"/>
    <m/>
    <m/>
    <n v="0"/>
    <s v="Finalizada"/>
    <d v="2023-11-10T00:00:00"/>
    <d v="2023-11-10T00:00:00"/>
    <d v="2023-11-14T00:00:00"/>
    <d v="2023-12-04T00:00:00"/>
    <s v="NULL"/>
    <n v="6292344"/>
    <n v="6292344"/>
    <n v="6292344"/>
    <n v="0"/>
    <n v="3185805"/>
    <n v="125850"/>
    <n v="0"/>
    <x v="1"/>
    <n v="0"/>
    <n v="0"/>
    <n v="6292344"/>
    <n v="6166494"/>
  </r>
  <r>
    <n v="900328450"/>
    <s v="CENTRO DE NEUROREHABILITACION APAES"/>
    <s v="FE"/>
    <n v="33641"/>
    <s v="FE33641"/>
    <s v="900328450_FE33641"/>
    <d v="2023-11-11T00:00:00"/>
    <d v="2023-11-11T00:00:00"/>
    <n v="470288"/>
    <n v="470288"/>
    <x v="2"/>
    <n v="0"/>
    <m/>
    <m/>
    <m/>
    <n v="0"/>
    <n v="0"/>
    <m/>
    <m/>
    <n v="0"/>
    <s v="Para cargar RIPS o soportes"/>
    <d v="2023-10-11T00:00:00"/>
    <d v="2023-10-12T00:00:00"/>
    <s v="NULL"/>
    <s v="NULL"/>
    <s v="NULL"/>
    <n v="470288"/>
    <s v="NULL"/>
    <s v="NULL"/>
    <s v="NULL"/>
    <s v="NULL"/>
    <s v="NULL"/>
    <s v="NULL"/>
    <x v="0"/>
    <s v="NULL"/>
    <s v="NULL"/>
    <n v="0"/>
    <s v="NULL"/>
  </r>
  <r>
    <n v="900328450"/>
    <s v="CENTRO DE NEUROREHABILITACION APAES"/>
    <s v="FE"/>
    <n v="34788"/>
    <s v="FE34788"/>
    <s v="900328450_FE34788"/>
    <d v="2023-12-10T00:00:00"/>
    <d v="2023-12-10T00:00:00"/>
    <n v="46976762"/>
    <n v="46976762"/>
    <x v="3"/>
    <n v="0"/>
    <m/>
    <m/>
    <m/>
    <n v="0"/>
    <n v="0"/>
    <m/>
    <m/>
    <n v="0"/>
    <s v="Para respuesta prestador"/>
    <d v="2023-11-10T00:00:00"/>
    <d v="2023-11-10T00:00:00"/>
    <d v="2023-11-14T00:00:00"/>
    <d v="2023-12-04T00:00:00"/>
    <s v="NULL"/>
    <n v="46976762"/>
    <n v="46976762"/>
    <n v="45848470"/>
    <n v="0"/>
    <n v="21270112"/>
    <n v="916962"/>
    <n v="0"/>
    <x v="2"/>
    <n v="0"/>
    <n v="0"/>
    <n v="45848470"/>
    <n v="44931508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8" cacheId="24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multipleFieldFilters="0">
  <location ref="A3:D8" firstHeaderRow="0" firstDataRow="1" firstDataCol="1"/>
  <pivotFields count="38"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dataField="1" compact="0" outline="0" showAll="0"/>
    <pivotField compact="0" numFmtId="14" outline="0" showAll="0"/>
    <pivotField compact="0" numFmtId="14" outline="0" showAll="0"/>
    <pivotField compact="0" numFmtId="164" outline="0" showAll="0"/>
    <pivotField dataField="1" compact="0" numFmtId="164" outline="0" showAll="0"/>
    <pivotField axis="axisRow" compact="0" outline="0" showAll="0">
      <items count="5">
        <item x="1"/>
        <item x="2"/>
        <item x="0"/>
        <item x="3"/>
        <item t="default"/>
      </items>
    </pivotField>
    <pivotField compact="0" numFmtId="169" outline="0" showAll="0"/>
    <pivotField compact="0" outline="0" showAll="0"/>
    <pivotField compact="0" outline="0" showAll="0"/>
    <pivotField compact="0" outline="0" showAll="0"/>
    <pivotField compact="0" numFmtId="169" outline="0" showAll="0"/>
    <pivotField compact="0" numFmtId="169" outline="0" showAll="0"/>
    <pivotField compact="0" outline="0" showAll="0"/>
    <pivotField compact="0" outline="0" showAll="0"/>
    <pivotField compact="0" numFmtId="169" outline="0" showAll="0"/>
    <pivotField compact="0" outline="0" showAll="0"/>
    <pivotField compact="0" numFmtId="14" outline="0" showAll="0"/>
    <pivotField compact="0" numFmtId="14" outline="0" showAll="0"/>
    <pivotField compact="0" outline="0" showAll="0"/>
    <pivotField compact="0" outline="0" showAll="0"/>
    <pivotField compact="0" outline="0" showAll="0"/>
    <pivotField compact="0" numFmtId="169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dataField="1" compact="0" outline="0" showAll="0">
      <items count="4">
        <item x="1"/>
        <item x="2"/>
        <item x="0"/>
        <item t="default"/>
      </items>
    </pivotField>
    <pivotField compact="0" outline="0" showAll="0"/>
    <pivotField compact="0" outline="0" showAll="0"/>
    <pivotField compact="0" numFmtId="169" outline="0" showAll="0"/>
    <pivotField compact="0" outline="0" showAll="0"/>
  </pivotFields>
  <rowFields count="1">
    <field x="10"/>
  </rowFields>
  <rowItems count="5">
    <i>
      <x/>
    </i>
    <i>
      <x v="1"/>
    </i>
    <i>
      <x v="2"/>
    </i>
    <i>
      <x v="3"/>
    </i>
    <i t="grand">
      <x/>
    </i>
  </rowItems>
  <colFields count="1">
    <field x="-2"/>
  </colFields>
  <colItems count="3">
    <i>
      <x/>
    </i>
    <i i="1">
      <x v="1"/>
    </i>
    <i i="2">
      <x v="2"/>
    </i>
  </colItems>
  <dataFields count="3">
    <dataField name="cant" fld="5" subtotal="count" baseField="0" baseItem="0"/>
    <dataField name="SALDO IPS" fld="9" baseField="0" baseItem="0" numFmtId="169"/>
    <dataField name="GLOSA" fld="33" baseField="10" baseItem="0" numFmtId="169"/>
  </dataFields>
  <formats count="1">
    <format dxfId="0">
      <pivotArea outline="0" collapsedLevelsAreSubtotals="1" fieldPosition="0">
        <references count="1">
          <reference field="4294967294" count="2" selected="0">
            <x v="1"/>
            <x v="2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K127"/>
  <sheetViews>
    <sheetView showGridLines="0" zoomScale="120" zoomScaleNormal="120" workbookViewId="0">
      <selection activeCell="B19" sqref="B19"/>
    </sheetView>
  </sheetViews>
  <sheetFormatPr baseColWidth="10" defaultRowHeight="15" x14ac:dyDescent="0.25"/>
  <cols>
    <col min="2" max="2" width="44" customWidth="1"/>
    <col min="3" max="3" width="9" customWidth="1"/>
    <col min="4" max="4" width="8.85546875" customWidth="1"/>
    <col min="5" max="5" width="10.140625" customWidth="1"/>
    <col min="6" max="6" width="9.28515625" bestFit="1" customWidth="1"/>
    <col min="7" max="8" width="16.28515625" bestFit="1" customWidth="1"/>
    <col min="9" max="9" width="15.7109375" bestFit="1" customWidth="1"/>
    <col min="10" max="10" width="11.42578125" customWidth="1"/>
    <col min="11" max="11" width="14.7109375" customWidth="1"/>
  </cols>
  <sheetData>
    <row r="1" spans="1:11" s="3" customFormat="1" ht="30" x14ac:dyDescent="0.25">
      <c r="A1" s="2" t="s">
        <v>32</v>
      </c>
      <c r="B1" s="2" t="s">
        <v>7</v>
      </c>
      <c r="C1" s="2" t="s">
        <v>0</v>
      </c>
      <c r="D1" s="2" t="s">
        <v>1</v>
      </c>
      <c r="E1" s="2" t="s">
        <v>2</v>
      </c>
      <c r="F1" s="2" t="s">
        <v>3</v>
      </c>
      <c r="G1" s="2" t="s">
        <v>4</v>
      </c>
      <c r="H1" s="2" t="s">
        <v>5</v>
      </c>
      <c r="I1" s="2" t="s">
        <v>6</v>
      </c>
      <c r="J1" s="2" t="s">
        <v>8</v>
      </c>
      <c r="K1" s="2" t="s">
        <v>9</v>
      </c>
    </row>
    <row r="2" spans="1:11" x14ac:dyDescent="0.25">
      <c r="A2" s="1">
        <v>900328450</v>
      </c>
      <c r="B2" s="1" t="s">
        <v>10</v>
      </c>
      <c r="C2" s="1" t="s">
        <v>11</v>
      </c>
      <c r="D2" s="1">
        <v>28405</v>
      </c>
      <c r="E2" s="1" t="s">
        <v>12</v>
      </c>
      <c r="F2" s="1" t="s">
        <v>12</v>
      </c>
      <c r="G2" s="5">
        <v>671412.28</v>
      </c>
      <c r="H2" s="5">
        <v>671412.28</v>
      </c>
      <c r="I2" s="4" t="s">
        <v>30</v>
      </c>
      <c r="J2" s="4" t="s">
        <v>31</v>
      </c>
      <c r="K2" s="4" t="s">
        <v>33</v>
      </c>
    </row>
    <row r="3" spans="1:11" x14ac:dyDescent="0.25">
      <c r="A3" s="1">
        <v>900328450</v>
      </c>
      <c r="B3" s="1" t="s">
        <v>10</v>
      </c>
      <c r="C3" s="1" t="s">
        <v>11</v>
      </c>
      <c r="D3" s="1">
        <v>28407</v>
      </c>
      <c r="E3" s="1" t="s">
        <v>12</v>
      </c>
      <c r="F3" s="1" t="s">
        <v>12</v>
      </c>
      <c r="G3" s="5">
        <v>4284000</v>
      </c>
      <c r="H3" s="5">
        <v>4284000</v>
      </c>
      <c r="I3" s="4" t="s">
        <v>30</v>
      </c>
      <c r="J3" s="4" t="s">
        <v>31</v>
      </c>
      <c r="K3" s="4" t="s">
        <v>33</v>
      </c>
    </row>
    <row r="4" spans="1:11" x14ac:dyDescent="0.25">
      <c r="A4" s="1">
        <v>900328450</v>
      </c>
      <c r="B4" s="1" t="s">
        <v>10</v>
      </c>
      <c r="C4" s="1" t="s">
        <v>11</v>
      </c>
      <c r="D4" s="1">
        <v>28412</v>
      </c>
      <c r="E4" s="1" t="s">
        <v>12</v>
      </c>
      <c r="F4" s="1" t="s">
        <v>12</v>
      </c>
      <c r="G4" s="5">
        <v>3213000</v>
      </c>
      <c r="H4" s="5">
        <v>3213000</v>
      </c>
      <c r="I4" s="4" t="s">
        <v>30</v>
      </c>
      <c r="J4" s="4" t="s">
        <v>31</v>
      </c>
      <c r="K4" s="4" t="s">
        <v>33</v>
      </c>
    </row>
    <row r="5" spans="1:11" x14ac:dyDescent="0.25">
      <c r="A5" s="1">
        <v>900328450</v>
      </c>
      <c r="B5" s="1" t="s">
        <v>10</v>
      </c>
      <c r="C5" s="1" t="s">
        <v>11</v>
      </c>
      <c r="D5" s="1">
        <v>28415</v>
      </c>
      <c r="E5" s="1" t="s">
        <v>12</v>
      </c>
      <c r="F5" s="1" t="s">
        <v>12</v>
      </c>
      <c r="G5" s="5">
        <v>3213000</v>
      </c>
      <c r="H5" s="5">
        <v>3213000</v>
      </c>
      <c r="I5" s="4" t="s">
        <v>30</v>
      </c>
      <c r="J5" s="4" t="s">
        <v>31</v>
      </c>
      <c r="K5" s="4" t="s">
        <v>33</v>
      </c>
    </row>
    <row r="6" spans="1:11" x14ac:dyDescent="0.25">
      <c r="A6" s="1">
        <v>900328450</v>
      </c>
      <c r="B6" s="1" t="s">
        <v>10</v>
      </c>
      <c r="C6" s="1" t="s">
        <v>11</v>
      </c>
      <c r="D6" s="1">
        <v>28419</v>
      </c>
      <c r="E6" s="1" t="s">
        <v>12</v>
      </c>
      <c r="F6" s="1" t="s">
        <v>12</v>
      </c>
      <c r="G6" s="5">
        <v>2142000</v>
      </c>
      <c r="H6" s="5">
        <v>2142000</v>
      </c>
      <c r="I6" s="4" t="s">
        <v>30</v>
      </c>
      <c r="J6" s="4" t="s">
        <v>31</v>
      </c>
      <c r="K6" s="4" t="s">
        <v>33</v>
      </c>
    </row>
    <row r="7" spans="1:11" x14ac:dyDescent="0.25">
      <c r="A7" s="1">
        <v>900328450</v>
      </c>
      <c r="B7" s="1" t="s">
        <v>10</v>
      </c>
      <c r="C7" s="1" t="s">
        <v>11</v>
      </c>
      <c r="D7" s="1">
        <v>28430</v>
      </c>
      <c r="E7" s="1" t="s">
        <v>12</v>
      </c>
      <c r="F7" s="1" t="s">
        <v>12</v>
      </c>
      <c r="G7" s="5">
        <v>2142000</v>
      </c>
      <c r="H7" s="5">
        <v>2142000</v>
      </c>
      <c r="I7" s="4" t="s">
        <v>30</v>
      </c>
      <c r="J7" s="4" t="s">
        <v>31</v>
      </c>
      <c r="K7" s="4" t="s">
        <v>33</v>
      </c>
    </row>
    <row r="8" spans="1:11" x14ac:dyDescent="0.25">
      <c r="A8" s="1">
        <v>900328450</v>
      </c>
      <c r="B8" s="1" t="s">
        <v>10</v>
      </c>
      <c r="C8" s="1" t="s">
        <v>11</v>
      </c>
      <c r="D8" s="1">
        <v>28431</v>
      </c>
      <c r="E8" s="1" t="s">
        <v>12</v>
      </c>
      <c r="F8" s="1" t="s">
        <v>12</v>
      </c>
      <c r="G8" s="5">
        <v>2142000</v>
      </c>
      <c r="H8" s="5">
        <v>2142000</v>
      </c>
      <c r="I8" s="4" t="s">
        <v>30</v>
      </c>
      <c r="J8" s="4" t="s">
        <v>31</v>
      </c>
      <c r="K8" s="4" t="s">
        <v>33</v>
      </c>
    </row>
    <row r="9" spans="1:11" x14ac:dyDescent="0.25">
      <c r="A9" s="1">
        <v>900328450</v>
      </c>
      <c r="B9" s="1" t="s">
        <v>10</v>
      </c>
      <c r="C9" s="1" t="s">
        <v>11</v>
      </c>
      <c r="D9" s="1">
        <v>28432</v>
      </c>
      <c r="E9" s="1" t="s">
        <v>12</v>
      </c>
      <c r="F9" s="1" t="s">
        <v>12</v>
      </c>
      <c r="G9" s="5">
        <v>2677500</v>
      </c>
      <c r="H9" s="5">
        <v>2677500</v>
      </c>
      <c r="I9" s="4" t="s">
        <v>30</v>
      </c>
      <c r="J9" s="4" t="s">
        <v>31</v>
      </c>
      <c r="K9" s="4" t="s">
        <v>33</v>
      </c>
    </row>
    <row r="10" spans="1:11" x14ac:dyDescent="0.25">
      <c r="A10" s="1">
        <v>900328450</v>
      </c>
      <c r="B10" s="1" t="s">
        <v>10</v>
      </c>
      <c r="C10" s="1" t="s">
        <v>11</v>
      </c>
      <c r="D10" s="1">
        <v>28433</v>
      </c>
      <c r="E10" s="1" t="s">
        <v>12</v>
      </c>
      <c r="F10" s="1" t="s">
        <v>12</v>
      </c>
      <c r="G10" s="5">
        <v>5140800</v>
      </c>
      <c r="H10" s="5">
        <v>5140800</v>
      </c>
      <c r="I10" s="4" t="s">
        <v>30</v>
      </c>
      <c r="J10" s="4" t="s">
        <v>31</v>
      </c>
      <c r="K10" s="4" t="s">
        <v>33</v>
      </c>
    </row>
    <row r="11" spans="1:11" x14ac:dyDescent="0.25">
      <c r="A11" s="1">
        <v>900328450</v>
      </c>
      <c r="B11" s="1" t="s">
        <v>10</v>
      </c>
      <c r="C11" s="1" t="s">
        <v>11</v>
      </c>
      <c r="D11" s="1">
        <v>28434</v>
      </c>
      <c r="E11" s="1" t="s">
        <v>12</v>
      </c>
      <c r="F11" s="1" t="s">
        <v>12</v>
      </c>
      <c r="G11" s="5">
        <v>2677500</v>
      </c>
      <c r="H11" s="5">
        <v>2677500</v>
      </c>
      <c r="I11" s="4" t="s">
        <v>30</v>
      </c>
      <c r="J11" s="4" t="s">
        <v>31</v>
      </c>
      <c r="K11" s="4" t="s">
        <v>33</v>
      </c>
    </row>
    <row r="12" spans="1:11" x14ac:dyDescent="0.25">
      <c r="A12" s="1">
        <v>900328450</v>
      </c>
      <c r="B12" s="1" t="s">
        <v>10</v>
      </c>
      <c r="C12" s="1" t="s">
        <v>11</v>
      </c>
      <c r="D12" s="1">
        <v>28443</v>
      </c>
      <c r="E12" s="1" t="s">
        <v>12</v>
      </c>
      <c r="F12" s="1" t="s">
        <v>12</v>
      </c>
      <c r="G12" s="5">
        <v>4819500</v>
      </c>
      <c r="H12" s="5">
        <v>4819500</v>
      </c>
      <c r="I12" s="4" t="s">
        <v>30</v>
      </c>
      <c r="J12" s="4" t="s">
        <v>31</v>
      </c>
      <c r="K12" s="4" t="s">
        <v>33</v>
      </c>
    </row>
    <row r="13" spans="1:11" x14ac:dyDescent="0.25">
      <c r="A13" s="1">
        <v>900328450</v>
      </c>
      <c r="B13" s="1" t="s">
        <v>10</v>
      </c>
      <c r="C13" s="1" t="s">
        <v>11</v>
      </c>
      <c r="D13" s="1">
        <v>28446</v>
      </c>
      <c r="E13" s="1" t="s">
        <v>12</v>
      </c>
      <c r="F13" s="1" t="s">
        <v>12</v>
      </c>
      <c r="G13" s="5">
        <v>2677500</v>
      </c>
      <c r="H13" s="5">
        <v>2677500</v>
      </c>
      <c r="I13" s="4" t="s">
        <v>30</v>
      </c>
      <c r="J13" s="4" t="s">
        <v>31</v>
      </c>
      <c r="K13" s="4" t="s">
        <v>33</v>
      </c>
    </row>
    <row r="14" spans="1:11" x14ac:dyDescent="0.25">
      <c r="A14" s="1">
        <v>900328450</v>
      </c>
      <c r="B14" s="1" t="s">
        <v>10</v>
      </c>
      <c r="C14" s="1" t="s">
        <v>11</v>
      </c>
      <c r="D14" s="1">
        <v>28449</v>
      </c>
      <c r="E14" s="1" t="s">
        <v>12</v>
      </c>
      <c r="F14" s="1" t="s">
        <v>12</v>
      </c>
      <c r="G14" s="5">
        <v>4284000</v>
      </c>
      <c r="H14" s="5">
        <v>4284000</v>
      </c>
      <c r="I14" s="4" t="s">
        <v>30</v>
      </c>
      <c r="J14" s="4" t="s">
        <v>31</v>
      </c>
      <c r="K14" s="4" t="s">
        <v>33</v>
      </c>
    </row>
    <row r="15" spans="1:11" x14ac:dyDescent="0.25">
      <c r="A15" s="1">
        <v>900328450</v>
      </c>
      <c r="B15" s="1" t="s">
        <v>10</v>
      </c>
      <c r="C15" s="1" t="s">
        <v>11</v>
      </c>
      <c r="D15" s="1">
        <v>28452</v>
      </c>
      <c r="E15" s="1" t="s">
        <v>12</v>
      </c>
      <c r="F15" s="1" t="s">
        <v>12</v>
      </c>
      <c r="G15" s="5">
        <v>4284000</v>
      </c>
      <c r="H15" s="5">
        <v>4284000</v>
      </c>
      <c r="I15" s="4" t="s">
        <v>30</v>
      </c>
      <c r="J15" s="4" t="s">
        <v>31</v>
      </c>
      <c r="K15" s="4" t="s">
        <v>33</v>
      </c>
    </row>
    <row r="16" spans="1:11" x14ac:dyDescent="0.25">
      <c r="A16" s="1">
        <v>900328450</v>
      </c>
      <c r="B16" s="1" t="s">
        <v>10</v>
      </c>
      <c r="C16" s="1" t="s">
        <v>11</v>
      </c>
      <c r="D16" s="1">
        <v>28457</v>
      </c>
      <c r="E16" s="1" t="s">
        <v>12</v>
      </c>
      <c r="F16" s="1" t="s">
        <v>12</v>
      </c>
      <c r="G16" s="5">
        <v>3213000</v>
      </c>
      <c r="H16" s="5">
        <v>3213000</v>
      </c>
      <c r="I16" s="4" t="s">
        <v>30</v>
      </c>
      <c r="J16" s="4" t="s">
        <v>31</v>
      </c>
      <c r="K16" s="4" t="s">
        <v>33</v>
      </c>
    </row>
    <row r="17" spans="1:11" x14ac:dyDescent="0.25">
      <c r="A17" s="1">
        <v>900328450</v>
      </c>
      <c r="B17" s="1" t="s">
        <v>10</v>
      </c>
      <c r="C17" s="1" t="s">
        <v>11</v>
      </c>
      <c r="D17" s="1">
        <v>28463</v>
      </c>
      <c r="E17" s="1" t="s">
        <v>12</v>
      </c>
      <c r="F17" s="1" t="s">
        <v>12</v>
      </c>
      <c r="G17" s="5">
        <v>3213000</v>
      </c>
      <c r="H17" s="5">
        <v>3213000</v>
      </c>
      <c r="I17" s="4" t="s">
        <v>30</v>
      </c>
      <c r="J17" s="4" t="s">
        <v>31</v>
      </c>
      <c r="K17" s="4" t="s">
        <v>33</v>
      </c>
    </row>
    <row r="18" spans="1:11" x14ac:dyDescent="0.25">
      <c r="A18" s="1">
        <v>900328450</v>
      </c>
      <c r="B18" s="1" t="s">
        <v>10</v>
      </c>
      <c r="C18" s="1" t="s">
        <v>11</v>
      </c>
      <c r="D18" s="1">
        <v>28467</v>
      </c>
      <c r="E18" s="1" t="s">
        <v>12</v>
      </c>
      <c r="F18" s="1" t="s">
        <v>12</v>
      </c>
      <c r="G18" s="5">
        <v>4284000</v>
      </c>
      <c r="H18" s="5">
        <v>4284000</v>
      </c>
      <c r="I18" s="4" t="s">
        <v>30</v>
      </c>
      <c r="J18" s="4" t="s">
        <v>31</v>
      </c>
      <c r="K18" s="4" t="s">
        <v>33</v>
      </c>
    </row>
    <row r="19" spans="1:11" x14ac:dyDescent="0.25">
      <c r="A19" s="1">
        <v>900328450</v>
      </c>
      <c r="B19" s="1" t="s">
        <v>10</v>
      </c>
      <c r="C19" s="1" t="s">
        <v>11</v>
      </c>
      <c r="D19" s="1">
        <v>28639</v>
      </c>
      <c r="E19" s="1" t="s">
        <v>13</v>
      </c>
      <c r="F19" s="1" t="s">
        <v>13</v>
      </c>
      <c r="G19" s="5">
        <v>2142000</v>
      </c>
      <c r="H19" s="5">
        <v>2142000</v>
      </c>
      <c r="I19" s="4" t="s">
        <v>30</v>
      </c>
      <c r="J19" s="4" t="s">
        <v>31</v>
      </c>
      <c r="K19" s="4" t="s">
        <v>33</v>
      </c>
    </row>
    <row r="20" spans="1:11" x14ac:dyDescent="0.25">
      <c r="A20" s="1">
        <v>900328450</v>
      </c>
      <c r="B20" s="1" t="s">
        <v>10</v>
      </c>
      <c r="C20" s="1" t="s">
        <v>11</v>
      </c>
      <c r="D20" s="1">
        <v>28641</v>
      </c>
      <c r="E20" s="1" t="s">
        <v>13</v>
      </c>
      <c r="F20" s="1" t="s">
        <v>13</v>
      </c>
      <c r="G20" s="5">
        <v>3213000</v>
      </c>
      <c r="H20" s="5">
        <v>3213000</v>
      </c>
      <c r="I20" s="4" t="s">
        <v>30</v>
      </c>
      <c r="J20" s="4" t="s">
        <v>31</v>
      </c>
      <c r="K20" s="4" t="s">
        <v>33</v>
      </c>
    </row>
    <row r="21" spans="1:11" x14ac:dyDescent="0.25">
      <c r="A21" s="1">
        <v>900328450</v>
      </c>
      <c r="B21" s="1" t="s">
        <v>10</v>
      </c>
      <c r="C21" s="1" t="s">
        <v>11</v>
      </c>
      <c r="D21" s="1">
        <v>28644</v>
      </c>
      <c r="E21" s="1" t="s">
        <v>13</v>
      </c>
      <c r="F21" s="1" t="s">
        <v>13</v>
      </c>
      <c r="G21" s="5">
        <v>3213000</v>
      </c>
      <c r="H21" s="5">
        <v>3213000</v>
      </c>
      <c r="I21" s="4" t="s">
        <v>30</v>
      </c>
      <c r="J21" s="4" t="s">
        <v>31</v>
      </c>
      <c r="K21" s="4" t="s">
        <v>33</v>
      </c>
    </row>
    <row r="22" spans="1:11" x14ac:dyDescent="0.25">
      <c r="A22" s="1">
        <v>900328450</v>
      </c>
      <c r="B22" s="1" t="s">
        <v>10</v>
      </c>
      <c r="C22" s="1" t="s">
        <v>11</v>
      </c>
      <c r="D22" s="1">
        <v>28872</v>
      </c>
      <c r="E22" s="1" t="s">
        <v>14</v>
      </c>
      <c r="F22" s="1" t="s">
        <v>14</v>
      </c>
      <c r="G22" s="5">
        <v>45301761</v>
      </c>
      <c r="H22" s="5">
        <v>45301761</v>
      </c>
      <c r="I22" s="4" t="s">
        <v>30</v>
      </c>
      <c r="J22" s="4" t="s">
        <v>31</v>
      </c>
      <c r="K22" s="4" t="s">
        <v>33</v>
      </c>
    </row>
    <row r="23" spans="1:11" x14ac:dyDescent="0.25">
      <c r="A23" s="1">
        <v>900328450</v>
      </c>
      <c r="B23" s="1" t="s">
        <v>10</v>
      </c>
      <c r="C23" s="1" t="s">
        <v>11</v>
      </c>
      <c r="D23" s="1">
        <v>29047</v>
      </c>
      <c r="E23" s="1" t="s">
        <v>14</v>
      </c>
      <c r="F23" s="1" t="s">
        <v>14</v>
      </c>
      <c r="G23" s="5">
        <v>3140564</v>
      </c>
      <c r="H23" s="5">
        <v>3140564</v>
      </c>
      <c r="I23" s="4" t="s">
        <v>30</v>
      </c>
      <c r="J23" s="4" t="s">
        <v>31</v>
      </c>
      <c r="K23" s="4" t="s">
        <v>33</v>
      </c>
    </row>
    <row r="24" spans="1:11" x14ac:dyDescent="0.25">
      <c r="A24" s="1">
        <v>900328450</v>
      </c>
      <c r="B24" s="1" t="s">
        <v>10</v>
      </c>
      <c r="C24" s="1" t="s">
        <v>11</v>
      </c>
      <c r="D24" s="1">
        <v>29048</v>
      </c>
      <c r="E24" s="1" t="s">
        <v>15</v>
      </c>
      <c r="F24" s="1" t="s">
        <v>15</v>
      </c>
      <c r="G24" s="5">
        <v>9734080</v>
      </c>
      <c r="H24" s="5">
        <v>9734080</v>
      </c>
      <c r="I24" s="4" t="s">
        <v>30</v>
      </c>
      <c r="J24" s="4" t="s">
        <v>31</v>
      </c>
      <c r="K24" s="4" t="s">
        <v>33</v>
      </c>
    </row>
    <row r="25" spans="1:11" x14ac:dyDescent="0.25">
      <c r="A25" s="1">
        <v>900328450</v>
      </c>
      <c r="B25" s="1" t="s">
        <v>10</v>
      </c>
      <c r="C25" s="1" t="s">
        <v>11</v>
      </c>
      <c r="D25" s="1">
        <v>29979</v>
      </c>
      <c r="E25" s="1" t="s">
        <v>16</v>
      </c>
      <c r="F25" s="1" t="s">
        <v>16</v>
      </c>
      <c r="G25" s="5">
        <v>1838259.68</v>
      </c>
      <c r="H25" s="5">
        <v>1838259.68</v>
      </c>
      <c r="I25" s="4" t="s">
        <v>30</v>
      </c>
      <c r="J25" s="4" t="s">
        <v>31</v>
      </c>
      <c r="K25" s="4" t="s">
        <v>33</v>
      </c>
    </row>
    <row r="26" spans="1:11" x14ac:dyDescent="0.25">
      <c r="A26" s="1">
        <v>900328450</v>
      </c>
      <c r="B26" s="1" t="s">
        <v>10</v>
      </c>
      <c r="C26" s="1" t="s">
        <v>11</v>
      </c>
      <c r="D26" s="1">
        <v>29980</v>
      </c>
      <c r="E26" s="1" t="s">
        <v>16</v>
      </c>
      <c r="F26" s="1" t="s">
        <v>16</v>
      </c>
      <c r="G26" s="5">
        <v>2677500</v>
      </c>
      <c r="H26" s="5">
        <v>2677500</v>
      </c>
      <c r="I26" s="4" t="s">
        <v>30</v>
      </c>
      <c r="J26" s="4" t="s">
        <v>31</v>
      </c>
      <c r="K26" s="4" t="s">
        <v>33</v>
      </c>
    </row>
    <row r="27" spans="1:11" x14ac:dyDescent="0.25">
      <c r="A27" s="1">
        <v>900328450</v>
      </c>
      <c r="B27" s="1" t="s">
        <v>10</v>
      </c>
      <c r="C27" s="1" t="s">
        <v>11</v>
      </c>
      <c r="D27" s="1">
        <v>29981</v>
      </c>
      <c r="E27" s="1" t="s">
        <v>16</v>
      </c>
      <c r="F27" s="1" t="s">
        <v>16</v>
      </c>
      <c r="G27" s="5">
        <v>2677500</v>
      </c>
      <c r="H27" s="5">
        <v>2677500</v>
      </c>
      <c r="I27" s="4" t="s">
        <v>30</v>
      </c>
      <c r="J27" s="4" t="s">
        <v>31</v>
      </c>
      <c r="K27" s="4" t="s">
        <v>33</v>
      </c>
    </row>
    <row r="28" spans="1:11" x14ac:dyDescent="0.25">
      <c r="A28" s="1">
        <v>900328450</v>
      </c>
      <c r="B28" s="1" t="s">
        <v>10</v>
      </c>
      <c r="C28" s="1" t="s">
        <v>11</v>
      </c>
      <c r="D28" s="1">
        <v>29982</v>
      </c>
      <c r="E28" s="1" t="s">
        <v>16</v>
      </c>
      <c r="F28" s="1" t="s">
        <v>16</v>
      </c>
      <c r="G28" s="5">
        <v>3213000</v>
      </c>
      <c r="H28" s="5">
        <v>3213000</v>
      </c>
      <c r="I28" s="4" t="s">
        <v>30</v>
      </c>
      <c r="J28" s="4" t="s">
        <v>31</v>
      </c>
      <c r="K28" s="4" t="s">
        <v>33</v>
      </c>
    </row>
    <row r="29" spans="1:11" x14ac:dyDescent="0.25">
      <c r="A29" s="1">
        <v>900328450</v>
      </c>
      <c r="B29" s="1" t="s">
        <v>10</v>
      </c>
      <c r="C29" s="1" t="s">
        <v>11</v>
      </c>
      <c r="D29" s="1">
        <v>29983</v>
      </c>
      <c r="E29" s="1" t="s">
        <v>16</v>
      </c>
      <c r="F29" s="1" t="s">
        <v>16</v>
      </c>
      <c r="G29" s="5">
        <v>4284000</v>
      </c>
      <c r="H29" s="5">
        <v>4284000</v>
      </c>
      <c r="I29" s="4" t="s">
        <v>30</v>
      </c>
      <c r="J29" s="4" t="s">
        <v>31</v>
      </c>
      <c r="K29" s="4" t="s">
        <v>33</v>
      </c>
    </row>
    <row r="30" spans="1:11" x14ac:dyDescent="0.25">
      <c r="A30" s="1">
        <v>900328450</v>
      </c>
      <c r="B30" s="1" t="s">
        <v>10</v>
      </c>
      <c r="C30" s="1" t="s">
        <v>11</v>
      </c>
      <c r="D30" s="1">
        <v>29984</v>
      </c>
      <c r="E30" s="1" t="s">
        <v>16</v>
      </c>
      <c r="F30" s="1" t="s">
        <v>16</v>
      </c>
      <c r="G30" s="5">
        <v>2142000</v>
      </c>
      <c r="H30" s="5">
        <v>2142000</v>
      </c>
      <c r="I30" s="4" t="s">
        <v>30</v>
      </c>
      <c r="J30" s="4" t="s">
        <v>31</v>
      </c>
      <c r="K30" s="4" t="s">
        <v>33</v>
      </c>
    </row>
    <row r="31" spans="1:11" x14ac:dyDescent="0.25">
      <c r="A31" s="1">
        <v>900328450</v>
      </c>
      <c r="B31" s="1" t="s">
        <v>10</v>
      </c>
      <c r="C31" s="1" t="s">
        <v>11</v>
      </c>
      <c r="D31" s="1">
        <v>29985</v>
      </c>
      <c r="E31" s="1" t="s">
        <v>16</v>
      </c>
      <c r="F31" s="1" t="s">
        <v>16</v>
      </c>
      <c r="G31" s="5">
        <v>2142000</v>
      </c>
      <c r="H31" s="5">
        <v>2142000</v>
      </c>
      <c r="I31" s="4" t="s">
        <v>30</v>
      </c>
      <c r="J31" s="4" t="s">
        <v>31</v>
      </c>
      <c r="K31" s="4" t="s">
        <v>33</v>
      </c>
    </row>
    <row r="32" spans="1:11" x14ac:dyDescent="0.25">
      <c r="A32" s="1">
        <v>900328450</v>
      </c>
      <c r="B32" s="1" t="s">
        <v>10</v>
      </c>
      <c r="C32" s="1" t="s">
        <v>11</v>
      </c>
      <c r="D32" s="1">
        <v>29986</v>
      </c>
      <c r="E32" s="1" t="s">
        <v>16</v>
      </c>
      <c r="F32" s="1" t="s">
        <v>16</v>
      </c>
      <c r="G32" s="5">
        <v>2142000</v>
      </c>
      <c r="H32" s="5">
        <v>2142000</v>
      </c>
      <c r="I32" s="4" t="s">
        <v>30</v>
      </c>
      <c r="J32" s="4" t="s">
        <v>31</v>
      </c>
      <c r="K32" s="4" t="s">
        <v>33</v>
      </c>
    </row>
    <row r="33" spans="1:11" x14ac:dyDescent="0.25">
      <c r="A33" s="1">
        <v>900328450</v>
      </c>
      <c r="B33" s="1" t="s">
        <v>10</v>
      </c>
      <c r="C33" s="1" t="s">
        <v>11</v>
      </c>
      <c r="D33" s="1">
        <v>29987</v>
      </c>
      <c r="E33" s="1" t="s">
        <v>16</v>
      </c>
      <c r="F33" s="1" t="s">
        <v>16</v>
      </c>
      <c r="G33" s="5">
        <v>3213000</v>
      </c>
      <c r="H33" s="5">
        <v>3213000</v>
      </c>
      <c r="I33" s="4" t="s">
        <v>30</v>
      </c>
      <c r="J33" s="4" t="s">
        <v>31</v>
      </c>
      <c r="K33" s="4" t="s">
        <v>33</v>
      </c>
    </row>
    <row r="34" spans="1:11" x14ac:dyDescent="0.25">
      <c r="A34" s="1">
        <v>900328450</v>
      </c>
      <c r="B34" s="1" t="s">
        <v>10</v>
      </c>
      <c r="C34" s="1" t="s">
        <v>11</v>
      </c>
      <c r="D34" s="1">
        <v>29988</v>
      </c>
      <c r="E34" s="1" t="s">
        <v>16</v>
      </c>
      <c r="F34" s="1" t="s">
        <v>16</v>
      </c>
      <c r="G34" s="5">
        <v>4284000</v>
      </c>
      <c r="H34" s="5">
        <v>4284000</v>
      </c>
      <c r="I34" s="4" t="s">
        <v>30</v>
      </c>
      <c r="J34" s="4" t="s">
        <v>31</v>
      </c>
      <c r="K34" s="4" t="s">
        <v>33</v>
      </c>
    </row>
    <row r="35" spans="1:11" x14ac:dyDescent="0.25">
      <c r="A35" s="1">
        <v>900328450</v>
      </c>
      <c r="B35" s="1" t="s">
        <v>10</v>
      </c>
      <c r="C35" s="1" t="s">
        <v>11</v>
      </c>
      <c r="D35" s="1">
        <v>29989</v>
      </c>
      <c r="E35" s="1" t="s">
        <v>16</v>
      </c>
      <c r="F35" s="1" t="s">
        <v>16</v>
      </c>
      <c r="G35" s="5">
        <v>3306960</v>
      </c>
      <c r="H35" s="5">
        <v>3306960</v>
      </c>
      <c r="I35" s="4" t="s">
        <v>30</v>
      </c>
      <c r="J35" s="4" t="s">
        <v>31</v>
      </c>
      <c r="K35" s="4" t="s">
        <v>33</v>
      </c>
    </row>
    <row r="36" spans="1:11" x14ac:dyDescent="0.25">
      <c r="A36" s="1">
        <v>900328450</v>
      </c>
      <c r="B36" s="1" t="s">
        <v>10</v>
      </c>
      <c r="C36" s="1" t="s">
        <v>11</v>
      </c>
      <c r="D36" s="1">
        <v>29990</v>
      </c>
      <c r="E36" s="1" t="s">
        <v>16</v>
      </c>
      <c r="F36" s="1" t="s">
        <v>16</v>
      </c>
      <c r="G36" s="5">
        <v>3213000</v>
      </c>
      <c r="H36" s="5">
        <v>3213000</v>
      </c>
      <c r="I36" s="4" t="s">
        <v>30</v>
      </c>
      <c r="J36" s="4" t="s">
        <v>31</v>
      </c>
      <c r="K36" s="4" t="s">
        <v>33</v>
      </c>
    </row>
    <row r="37" spans="1:11" x14ac:dyDescent="0.25">
      <c r="A37" s="1">
        <v>900328450</v>
      </c>
      <c r="B37" s="1" t="s">
        <v>10</v>
      </c>
      <c r="C37" s="1" t="s">
        <v>11</v>
      </c>
      <c r="D37" s="1">
        <v>29991</v>
      </c>
      <c r="E37" s="1" t="s">
        <v>16</v>
      </c>
      <c r="F37" s="1" t="s">
        <v>16</v>
      </c>
      <c r="G37" s="5">
        <v>2677500</v>
      </c>
      <c r="H37" s="5">
        <v>2677500</v>
      </c>
      <c r="I37" s="4" t="s">
        <v>30</v>
      </c>
      <c r="J37" s="4" t="s">
        <v>31</v>
      </c>
      <c r="K37" s="4" t="s">
        <v>33</v>
      </c>
    </row>
    <row r="38" spans="1:11" x14ac:dyDescent="0.25">
      <c r="A38" s="1">
        <v>900328450</v>
      </c>
      <c r="B38" s="1" t="s">
        <v>10</v>
      </c>
      <c r="C38" s="1" t="s">
        <v>11</v>
      </c>
      <c r="D38" s="1">
        <v>29992</v>
      </c>
      <c r="E38" s="1" t="s">
        <v>16</v>
      </c>
      <c r="F38" s="1" t="s">
        <v>16</v>
      </c>
      <c r="G38" s="5">
        <v>3213000</v>
      </c>
      <c r="H38" s="5">
        <v>3213000</v>
      </c>
      <c r="I38" s="4" t="s">
        <v>30</v>
      </c>
      <c r="J38" s="4" t="s">
        <v>31</v>
      </c>
      <c r="K38" s="4" t="s">
        <v>33</v>
      </c>
    </row>
    <row r="39" spans="1:11" x14ac:dyDescent="0.25">
      <c r="A39" s="1">
        <v>900328450</v>
      </c>
      <c r="B39" s="1" t="s">
        <v>10</v>
      </c>
      <c r="C39" s="1" t="s">
        <v>11</v>
      </c>
      <c r="D39" s="1">
        <v>29993</v>
      </c>
      <c r="E39" s="1" t="s">
        <v>16</v>
      </c>
      <c r="F39" s="1" t="s">
        <v>16</v>
      </c>
      <c r="G39" s="5">
        <v>4284000</v>
      </c>
      <c r="H39" s="5">
        <v>4284000</v>
      </c>
      <c r="I39" s="4" t="s">
        <v>30</v>
      </c>
      <c r="J39" s="4" t="s">
        <v>31</v>
      </c>
      <c r="K39" s="4" t="s">
        <v>33</v>
      </c>
    </row>
    <row r="40" spans="1:11" x14ac:dyDescent="0.25">
      <c r="A40" s="1">
        <v>900328450</v>
      </c>
      <c r="B40" s="1" t="s">
        <v>10</v>
      </c>
      <c r="C40" s="1" t="s">
        <v>11</v>
      </c>
      <c r="D40" s="1">
        <v>30033</v>
      </c>
      <c r="E40" s="1" t="s">
        <v>17</v>
      </c>
      <c r="F40" s="1" t="s">
        <v>17</v>
      </c>
      <c r="G40" s="5">
        <v>4284000</v>
      </c>
      <c r="H40" s="5">
        <v>4284000</v>
      </c>
      <c r="I40" s="4" t="s">
        <v>30</v>
      </c>
      <c r="J40" s="4" t="s">
        <v>31</v>
      </c>
      <c r="K40" s="4" t="s">
        <v>33</v>
      </c>
    </row>
    <row r="41" spans="1:11" x14ac:dyDescent="0.25">
      <c r="A41" s="1">
        <v>900328450</v>
      </c>
      <c r="B41" s="1" t="s">
        <v>10</v>
      </c>
      <c r="C41" s="1" t="s">
        <v>11</v>
      </c>
      <c r="D41" s="1">
        <v>30034</v>
      </c>
      <c r="E41" s="1" t="s">
        <v>17</v>
      </c>
      <c r="F41" s="1" t="s">
        <v>17</v>
      </c>
      <c r="G41" s="5">
        <v>5140800</v>
      </c>
      <c r="H41" s="5">
        <v>5140800</v>
      </c>
      <c r="I41" s="4" t="s">
        <v>30</v>
      </c>
      <c r="J41" s="4" t="s">
        <v>31</v>
      </c>
      <c r="K41" s="4" t="s">
        <v>33</v>
      </c>
    </row>
    <row r="42" spans="1:11" x14ac:dyDescent="0.25">
      <c r="A42" s="1">
        <v>900328450</v>
      </c>
      <c r="B42" s="1" t="s">
        <v>10</v>
      </c>
      <c r="C42" s="1" t="s">
        <v>11</v>
      </c>
      <c r="D42" s="1">
        <v>30035</v>
      </c>
      <c r="E42" s="1" t="s">
        <v>17</v>
      </c>
      <c r="F42" s="1" t="s">
        <v>17</v>
      </c>
      <c r="G42" s="5">
        <v>4819500</v>
      </c>
      <c r="H42" s="5">
        <v>4819500</v>
      </c>
      <c r="I42" s="4" t="s">
        <v>30</v>
      </c>
      <c r="J42" s="4" t="s">
        <v>31</v>
      </c>
      <c r="K42" s="4" t="s">
        <v>33</v>
      </c>
    </row>
    <row r="43" spans="1:11" x14ac:dyDescent="0.25">
      <c r="A43" s="1">
        <v>900328450</v>
      </c>
      <c r="B43" s="1" t="s">
        <v>10</v>
      </c>
      <c r="C43" s="1" t="s">
        <v>11</v>
      </c>
      <c r="D43" s="1">
        <v>30036</v>
      </c>
      <c r="E43" s="1" t="s">
        <v>17</v>
      </c>
      <c r="F43" s="1" t="s">
        <v>17</v>
      </c>
      <c r="G43" s="5">
        <v>2142000</v>
      </c>
      <c r="H43" s="5">
        <v>2142000</v>
      </c>
      <c r="I43" s="4" t="s">
        <v>30</v>
      </c>
      <c r="J43" s="4" t="s">
        <v>31</v>
      </c>
      <c r="K43" s="4" t="s">
        <v>33</v>
      </c>
    </row>
    <row r="44" spans="1:11" x14ac:dyDescent="0.25">
      <c r="A44" s="1">
        <v>900328450</v>
      </c>
      <c r="B44" s="1" t="s">
        <v>10</v>
      </c>
      <c r="C44" s="1" t="s">
        <v>11</v>
      </c>
      <c r="D44" s="1">
        <v>30037</v>
      </c>
      <c r="E44" s="1" t="s">
        <v>17</v>
      </c>
      <c r="F44" s="1" t="s">
        <v>17</v>
      </c>
      <c r="G44" s="5">
        <v>2142000</v>
      </c>
      <c r="H44" s="5">
        <v>2142000</v>
      </c>
      <c r="I44" s="4" t="s">
        <v>30</v>
      </c>
      <c r="J44" s="4" t="s">
        <v>31</v>
      </c>
      <c r="K44" s="4" t="s">
        <v>33</v>
      </c>
    </row>
    <row r="45" spans="1:11" x14ac:dyDescent="0.25">
      <c r="A45" s="1">
        <v>900328450</v>
      </c>
      <c r="B45" s="1" t="s">
        <v>10</v>
      </c>
      <c r="C45" s="1" t="s">
        <v>11</v>
      </c>
      <c r="D45" s="1">
        <v>30038</v>
      </c>
      <c r="E45" s="1" t="s">
        <v>17</v>
      </c>
      <c r="F45" s="1" t="s">
        <v>17</v>
      </c>
      <c r="G45" s="5">
        <v>4284000</v>
      </c>
      <c r="H45" s="5">
        <v>4284000</v>
      </c>
      <c r="I45" s="4" t="s">
        <v>30</v>
      </c>
      <c r="J45" s="4" t="s">
        <v>31</v>
      </c>
      <c r="K45" s="4" t="s">
        <v>33</v>
      </c>
    </row>
    <row r="46" spans="1:11" x14ac:dyDescent="0.25">
      <c r="A46" s="1">
        <v>900328450</v>
      </c>
      <c r="B46" s="1" t="s">
        <v>10</v>
      </c>
      <c r="C46" s="1" t="s">
        <v>11</v>
      </c>
      <c r="D46" s="1">
        <v>30039</v>
      </c>
      <c r="E46" s="1" t="s">
        <v>17</v>
      </c>
      <c r="F46" s="1" t="s">
        <v>17</v>
      </c>
      <c r="G46" s="5">
        <v>3213000</v>
      </c>
      <c r="H46" s="5">
        <v>3213000</v>
      </c>
      <c r="I46" s="4" t="s">
        <v>30</v>
      </c>
      <c r="J46" s="4" t="s">
        <v>31</v>
      </c>
      <c r="K46" s="4" t="s">
        <v>33</v>
      </c>
    </row>
    <row r="47" spans="1:11" x14ac:dyDescent="0.25">
      <c r="A47" s="1">
        <v>900328450</v>
      </c>
      <c r="B47" s="1" t="s">
        <v>10</v>
      </c>
      <c r="C47" s="1" t="s">
        <v>11</v>
      </c>
      <c r="D47" s="1">
        <v>30040</v>
      </c>
      <c r="E47" s="1" t="s">
        <v>17</v>
      </c>
      <c r="F47" s="1" t="s">
        <v>17</v>
      </c>
      <c r="G47" s="5">
        <v>4284000</v>
      </c>
      <c r="H47" s="5">
        <v>4284000</v>
      </c>
      <c r="I47" s="4" t="s">
        <v>30</v>
      </c>
      <c r="J47" s="4" t="s">
        <v>31</v>
      </c>
      <c r="K47" s="4" t="s">
        <v>33</v>
      </c>
    </row>
    <row r="48" spans="1:11" x14ac:dyDescent="0.25">
      <c r="A48" s="1">
        <v>900328450</v>
      </c>
      <c r="B48" s="1" t="s">
        <v>10</v>
      </c>
      <c r="C48" s="1" t="s">
        <v>11</v>
      </c>
      <c r="D48" s="1">
        <v>30061</v>
      </c>
      <c r="E48" s="1" t="s">
        <v>18</v>
      </c>
      <c r="F48" s="1" t="s">
        <v>18</v>
      </c>
      <c r="G48" s="5">
        <v>214200</v>
      </c>
      <c r="H48" s="5">
        <v>214200</v>
      </c>
      <c r="I48" s="4" t="s">
        <v>30</v>
      </c>
      <c r="J48" s="4" t="s">
        <v>31</v>
      </c>
      <c r="K48" s="4" t="s">
        <v>33</v>
      </c>
    </row>
    <row r="49" spans="1:11" x14ac:dyDescent="0.25">
      <c r="A49" s="1">
        <v>900328450</v>
      </c>
      <c r="B49" s="1" t="s">
        <v>10</v>
      </c>
      <c r="C49" s="1" t="s">
        <v>11</v>
      </c>
      <c r="D49" s="1">
        <v>30062</v>
      </c>
      <c r="E49" s="1" t="s">
        <v>18</v>
      </c>
      <c r="F49" s="1" t="s">
        <v>18</v>
      </c>
      <c r="G49" s="5">
        <v>1216760</v>
      </c>
      <c r="H49" s="5">
        <v>1216760</v>
      </c>
      <c r="I49" s="4" t="s">
        <v>30</v>
      </c>
      <c r="J49" s="4" t="s">
        <v>31</v>
      </c>
      <c r="K49" s="4" t="s">
        <v>33</v>
      </c>
    </row>
    <row r="50" spans="1:11" x14ac:dyDescent="0.25">
      <c r="A50" s="1">
        <v>900328450</v>
      </c>
      <c r="B50" s="1" t="s">
        <v>10</v>
      </c>
      <c r="C50" s="1" t="s">
        <v>11</v>
      </c>
      <c r="D50" s="1">
        <v>30162</v>
      </c>
      <c r="E50" s="1" t="s">
        <v>19</v>
      </c>
      <c r="F50" s="1" t="s">
        <v>19</v>
      </c>
      <c r="G50" s="5">
        <v>214200</v>
      </c>
      <c r="H50" s="5">
        <v>214200</v>
      </c>
      <c r="I50" s="4" t="s">
        <v>30</v>
      </c>
      <c r="J50" s="4" t="s">
        <v>31</v>
      </c>
      <c r="K50" s="4" t="s">
        <v>33</v>
      </c>
    </row>
    <row r="51" spans="1:11" x14ac:dyDescent="0.25">
      <c r="A51" s="1">
        <v>900328450</v>
      </c>
      <c r="B51" s="1" t="s">
        <v>10</v>
      </c>
      <c r="C51" s="1" t="s">
        <v>11</v>
      </c>
      <c r="D51" s="1">
        <v>31626</v>
      </c>
      <c r="E51" s="1" t="s">
        <v>20</v>
      </c>
      <c r="F51" s="1" t="s">
        <v>20</v>
      </c>
      <c r="G51" s="5">
        <v>3213000</v>
      </c>
      <c r="H51" s="5">
        <v>3213000</v>
      </c>
      <c r="I51" s="4" t="s">
        <v>30</v>
      </c>
      <c r="J51" s="4" t="s">
        <v>31</v>
      </c>
      <c r="K51" s="4" t="s">
        <v>33</v>
      </c>
    </row>
    <row r="52" spans="1:11" x14ac:dyDescent="0.25">
      <c r="A52" s="1">
        <v>900328450</v>
      </c>
      <c r="B52" s="1" t="s">
        <v>10</v>
      </c>
      <c r="C52" s="1" t="s">
        <v>11</v>
      </c>
      <c r="D52" s="1">
        <v>31637</v>
      </c>
      <c r="E52" s="1" t="s">
        <v>20</v>
      </c>
      <c r="F52" s="1" t="s">
        <v>20</v>
      </c>
      <c r="G52" s="5">
        <v>4284000</v>
      </c>
      <c r="H52" s="5">
        <v>4284000</v>
      </c>
      <c r="I52" s="4" t="s">
        <v>30</v>
      </c>
      <c r="J52" s="4" t="s">
        <v>31</v>
      </c>
      <c r="K52" s="4" t="s">
        <v>33</v>
      </c>
    </row>
    <row r="53" spans="1:11" x14ac:dyDescent="0.25">
      <c r="A53" s="1">
        <v>900328450</v>
      </c>
      <c r="B53" s="1" t="s">
        <v>10</v>
      </c>
      <c r="C53" s="1" t="s">
        <v>11</v>
      </c>
      <c r="D53" s="1">
        <v>31640</v>
      </c>
      <c r="E53" s="1" t="s">
        <v>20</v>
      </c>
      <c r="F53" s="1" t="s">
        <v>20</v>
      </c>
      <c r="G53" s="5">
        <v>3213000</v>
      </c>
      <c r="H53" s="5">
        <v>3213000</v>
      </c>
      <c r="I53" s="4" t="s">
        <v>30</v>
      </c>
      <c r="J53" s="4" t="s">
        <v>31</v>
      </c>
      <c r="K53" s="4" t="s">
        <v>33</v>
      </c>
    </row>
    <row r="54" spans="1:11" x14ac:dyDescent="0.25">
      <c r="A54" s="1">
        <v>900328450</v>
      </c>
      <c r="B54" s="1" t="s">
        <v>10</v>
      </c>
      <c r="C54" s="1" t="s">
        <v>11</v>
      </c>
      <c r="D54" s="1">
        <v>31643</v>
      </c>
      <c r="E54" s="1" t="s">
        <v>20</v>
      </c>
      <c r="F54" s="1" t="s">
        <v>20</v>
      </c>
      <c r="G54" s="5">
        <v>3213000</v>
      </c>
      <c r="H54" s="5">
        <v>3213000</v>
      </c>
      <c r="I54" s="4" t="s">
        <v>30</v>
      </c>
      <c r="J54" s="4" t="s">
        <v>31</v>
      </c>
      <c r="K54" s="4" t="s">
        <v>33</v>
      </c>
    </row>
    <row r="55" spans="1:11" x14ac:dyDescent="0.25">
      <c r="A55" s="1">
        <v>900328450</v>
      </c>
      <c r="B55" s="1" t="s">
        <v>10</v>
      </c>
      <c r="C55" s="1" t="s">
        <v>11</v>
      </c>
      <c r="D55" s="1">
        <v>31644</v>
      </c>
      <c r="E55" s="1" t="s">
        <v>20</v>
      </c>
      <c r="F55" s="1" t="s">
        <v>20</v>
      </c>
      <c r="G55" s="5">
        <v>2142000</v>
      </c>
      <c r="H55" s="5">
        <v>2142000</v>
      </c>
      <c r="I55" s="4" t="s">
        <v>30</v>
      </c>
      <c r="J55" s="4" t="s">
        <v>31</v>
      </c>
      <c r="K55" s="4" t="s">
        <v>33</v>
      </c>
    </row>
    <row r="56" spans="1:11" x14ac:dyDescent="0.25">
      <c r="A56" s="1">
        <v>900328450</v>
      </c>
      <c r="B56" s="1" t="s">
        <v>10</v>
      </c>
      <c r="C56" s="1" t="s">
        <v>11</v>
      </c>
      <c r="D56" s="1">
        <v>31645</v>
      </c>
      <c r="E56" s="1" t="s">
        <v>20</v>
      </c>
      <c r="F56" s="1" t="s">
        <v>20</v>
      </c>
      <c r="G56" s="5">
        <v>4284000</v>
      </c>
      <c r="H56" s="5">
        <v>4284000</v>
      </c>
      <c r="I56" s="4" t="s">
        <v>30</v>
      </c>
      <c r="J56" s="4" t="s">
        <v>31</v>
      </c>
      <c r="K56" s="4" t="s">
        <v>33</v>
      </c>
    </row>
    <row r="57" spans="1:11" x14ac:dyDescent="0.25">
      <c r="A57" s="1">
        <v>900328450</v>
      </c>
      <c r="B57" s="1" t="s">
        <v>10</v>
      </c>
      <c r="C57" s="1" t="s">
        <v>11</v>
      </c>
      <c r="D57" s="1">
        <v>31646</v>
      </c>
      <c r="E57" s="1" t="s">
        <v>20</v>
      </c>
      <c r="F57" s="1" t="s">
        <v>20</v>
      </c>
      <c r="G57" s="5">
        <v>4284000</v>
      </c>
      <c r="H57" s="5">
        <v>4284000</v>
      </c>
      <c r="I57" s="4" t="s">
        <v>30</v>
      </c>
      <c r="J57" s="4" t="s">
        <v>31</v>
      </c>
      <c r="K57" s="4" t="s">
        <v>33</v>
      </c>
    </row>
    <row r="58" spans="1:11" x14ac:dyDescent="0.25">
      <c r="A58" s="1">
        <v>900328450</v>
      </c>
      <c r="B58" s="1" t="s">
        <v>10</v>
      </c>
      <c r="C58" s="1" t="s">
        <v>11</v>
      </c>
      <c r="D58" s="1">
        <v>31647</v>
      </c>
      <c r="E58" s="1" t="s">
        <v>20</v>
      </c>
      <c r="F58" s="1" t="s">
        <v>20</v>
      </c>
      <c r="G58" s="5">
        <v>2677500</v>
      </c>
      <c r="H58" s="5">
        <v>2677500</v>
      </c>
      <c r="I58" s="4" t="s">
        <v>30</v>
      </c>
      <c r="J58" s="4" t="s">
        <v>31</v>
      </c>
      <c r="K58" s="4" t="s">
        <v>33</v>
      </c>
    </row>
    <row r="59" spans="1:11" x14ac:dyDescent="0.25">
      <c r="A59" s="1">
        <v>900328450</v>
      </c>
      <c r="B59" s="1" t="s">
        <v>10</v>
      </c>
      <c r="C59" s="1" t="s">
        <v>11</v>
      </c>
      <c r="D59" s="1">
        <v>31648</v>
      </c>
      <c r="E59" s="1" t="s">
        <v>20</v>
      </c>
      <c r="F59" s="1" t="s">
        <v>20</v>
      </c>
      <c r="G59" s="5">
        <v>5230800</v>
      </c>
      <c r="H59" s="5">
        <v>5230800</v>
      </c>
      <c r="I59" s="4" t="s">
        <v>30</v>
      </c>
      <c r="J59" s="4" t="s">
        <v>31</v>
      </c>
      <c r="K59" s="4" t="s">
        <v>33</v>
      </c>
    </row>
    <row r="60" spans="1:11" x14ac:dyDescent="0.25">
      <c r="A60" s="1">
        <v>900328450</v>
      </c>
      <c r="B60" s="1" t="s">
        <v>10</v>
      </c>
      <c r="C60" s="1" t="s">
        <v>11</v>
      </c>
      <c r="D60" s="1">
        <v>31649</v>
      </c>
      <c r="E60" s="1" t="s">
        <v>20</v>
      </c>
      <c r="F60" s="1" t="s">
        <v>20</v>
      </c>
      <c r="G60" s="5">
        <v>2142000</v>
      </c>
      <c r="H60" s="5">
        <v>2142000</v>
      </c>
      <c r="I60" s="4" t="s">
        <v>30</v>
      </c>
      <c r="J60" s="4" t="s">
        <v>31</v>
      </c>
      <c r="K60" s="4" t="s">
        <v>33</v>
      </c>
    </row>
    <row r="61" spans="1:11" x14ac:dyDescent="0.25">
      <c r="A61" s="1">
        <v>900328450</v>
      </c>
      <c r="B61" s="1" t="s">
        <v>10</v>
      </c>
      <c r="C61" s="1" t="s">
        <v>11</v>
      </c>
      <c r="D61" s="1">
        <v>31650</v>
      </c>
      <c r="E61" s="1" t="s">
        <v>20</v>
      </c>
      <c r="F61" s="1" t="s">
        <v>20</v>
      </c>
      <c r="G61" s="5">
        <v>4284000</v>
      </c>
      <c r="H61" s="5">
        <v>4284000</v>
      </c>
      <c r="I61" s="4" t="s">
        <v>30</v>
      </c>
      <c r="J61" s="4" t="s">
        <v>31</v>
      </c>
      <c r="K61" s="4" t="s">
        <v>33</v>
      </c>
    </row>
    <row r="62" spans="1:11" x14ac:dyDescent="0.25">
      <c r="A62" s="1">
        <v>900328450</v>
      </c>
      <c r="B62" s="1" t="s">
        <v>10</v>
      </c>
      <c r="C62" s="1" t="s">
        <v>11</v>
      </c>
      <c r="D62" s="1">
        <v>31651</v>
      </c>
      <c r="E62" s="1" t="s">
        <v>20</v>
      </c>
      <c r="F62" s="1" t="s">
        <v>20</v>
      </c>
      <c r="G62" s="5">
        <v>2142000</v>
      </c>
      <c r="H62" s="5">
        <v>2142000</v>
      </c>
      <c r="I62" s="4" t="s">
        <v>30</v>
      </c>
      <c r="J62" s="4" t="s">
        <v>31</v>
      </c>
      <c r="K62" s="4" t="s">
        <v>33</v>
      </c>
    </row>
    <row r="63" spans="1:11" x14ac:dyDescent="0.25">
      <c r="A63" s="1">
        <v>900328450</v>
      </c>
      <c r="B63" s="1" t="s">
        <v>10</v>
      </c>
      <c r="C63" s="1" t="s">
        <v>11</v>
      </c>
      <c r="D63" s="1">
        <v>31652</v>
      </c>
      <c r="E63" s="1" t="s">
        <v>20</v>
      </c>
      <c r="F63" s="1" t="s">
        <v>20</v>
      </c>
      <c r="G63" s="5">
        <v>2677500</v>
      </c>
      <c r="H63" s="5">
        <v>2677500</v>
      </c>
      <c r="I63" s="4" t="s">
        <v>30</v>
      </c>
      <c r="J63" s="4" t="s">
        <v>31</v>
      </c>
      <c r="K63" s="4" t="s">
        <v>33</v>
      </c>
    </row>
    <row r="64" spans="1:11" x14ac:dyDescent="0.25">
      <c r="A64" s="1">
        <v>900328450</v>
      </c>
      <c r="B64" s="1" t="s">
        <v>10</v>
      </c>
      <c r="C64" s="1" t="s">
        <v>11</v>
      </c>
      <c r="D64" s="1">
        <v>31653</v>
      </c>
      <c r="E64" s="1" t="s">
        <v>20</v>
      </c>
      <c r="F64" s="1" t="s">
        <v>20</v>
      </c>
      <c r="G64" s="5">
        <v>2142000</v>
      </c>
      <c r="H64" s="5">
        <v>2142000</v>
      </c>
      <c r="I64" s="4" t="s">
        <v>30</v>
      </c>
      <c r="J64" s="4" t="s">
        <v>31</v>
      </c>
      <c r="K64" s="4" t="s">
        <v>33</v>
      </c>
    </row>
    <row r="65" spans="1:11" x14ac:dyDescent="0.25">
      <c r="A65" s="1">
        <v>900328450</v>
      </c>
      <c r="B65" s="1" t="s">
        <v>10</v>
      </c>
      <c r="C65" s="1" t="s">
        <v>11</v>
      </c>
      <c r="D65" s="1">
        <v>31710</v>
      </c>
      <c r="E65" s="1" t="s">
        <v>21</v>
      </c>
      <c r="F65" s="1" t="s">
        <v>21</v>
      </c>
      <c r="G65" s="5">
        <v>4551750</v>
      </c>
      <c r="H65" s="5">
        <v>4551750</v>
      </c>
      <c r="I65" s="4" t="s">
        <v>30</v>
      </c>
      <c r="J65" s="4" t="s">
        <v>31</v>
      </c>
      <c r="K65" s="4" t="s">
        <v>33</v>
      </c>
    </row>
    <row r="66" spans="1:11" x14ac:dyDescent="0.25">
      <c r="A66" s="1">
        <v>900328450</v>
      </c>
      <c r="B66" s="1" t="s">
        <v>10</v>
      </c>
      <c r="C66" s="1" t="s">
        <v>11</v>
      </c>
      <c r="D66" s="1">
        <v>31714</v>
      </c>
      <c r="E66" s="1" t="s">
        <v>21</v>
      </c>
      <c r="F66" s="1" t="s">
        <v>21</v>
      </c>
      <c r="G66" s="5">
        <v>1927800</v>
      </c>
      <c r="H66" s="5">
        <v>1927800</v>
      </c>
      <c r="I66" s="4" t="s">
        <v>30</v>
      </c>
      <c r="J66" s="4" t="s">
        <v>31</v>
      </c>
      <c r="K66" s="4" t="s">
        <v>33</v>
      </c>
    </row>
    <row r="67" spans="1:11" x14ac:dyDescent="0.25">
      <c r="A67" s="1">
        <v>900328450</v>
      </c>
      <c r="B67" s="1" t="s">
        <v>10</v>
      </c>
      <c r="C67" s="1" t="s">
        <v>11</v>
      </c>
      <c r="D67" s="1">
        <v>31716</v>
      </c>
      <c r="E67" s="1" t="s">
        <v>21</v>
      </c>
      <c r="F67" s="1" t="s">
        <v>21</v>
      </c>
      <c r="G67" s="5">
        <v>1927800</v>
      </c>
      <c r="H67" s="5">
        <v>1927800</v>
      </c>
      <c r="I67" s="4" t="s">
        <v>30</v>
      </c>
      <c r="J67" s="4" t="s">
        <v>31</v>
      </c>
      <c r="K67" s="4" t="s">
        <v>33</v>
      </c>
    </row>
    <row r="68" spans="1:11" x14ac:dyDescent="0.25">
      <c r="A68" s="1">
        <v>900328450</v>
      </c>
      <c r="B68" s="1" t="s">
        <v>10</v>
      </c>
      <c r="C68" s="1" t="s">
        <v>11</v>
      </c>
      <c r="D68" s="1">
        <v>31717</v>
      </c>
      <c r="E68" s="1" t="s">
        <v>21</v>
      </c>
      <c r="F68" s="1" t="s">
        <v>21</v>
      </c>
      <c r="G68" s="5">
        <v>1874250</v>
      </c>
      <c r="H68" s="5">
        <v>1874250</v>
      </c>
      <c r="I68" s="4" t="s">
        <v>30</v>
      </c>
      <c r="J68" s="4" t="s">
        <v>31</v>
      </c>
      <c r="K68" s="4" t="s">
        <v>33</v>
      </c>
    </row>
    <row r="69" spans="1:11" x14ac:dyDescent="0.25">
      <c r="A69" s="1">
        <v>900328450</v>
      </c>
      <c r="B69" s="1" t="s">
        <v>10</v>
      </c>
      <c r="C69" s="1" t="s">
        <v>11</v>
      </c>
      <c r="D69" s="1">
        <v>31718</v>
      </c>
      <c r="E69" s="1" t="s">
        <v>21</v>
      </c>
      <c r="F69" s="1" t="s">
        <v>21</v>
      </c>
      <c r="G69" s="5">
        <v>4284000</v>
      </c>
      <c r="H69" s="5">
        <v>4284000</v>
      </c>
      <c r="I69" s="4" t="s">
        <v>30</v>
      </c>
      <c r="J69" s="4" t="s">
        <v>31</v>
      </c>
      <c r="K69" s="4" t="s">
        <v>33</v>
      </c>
    </row>
    <row r="70" spans="1:11" x14ac:dyDescent="0.25">
      <c r="A70" s="1">
        <v>900328450</v>
      </c>
      <c r="B70" s="1" t="s">
        <v>10</v>
      </c>
      <c r="C70" s="1" t="s">
        <v>11</v>
      </c>
      <c r="D70" s="1">
        <v>31719</v>
      </c>
      <c r="E70" s="1" t="s">
        <v>21</v>
      </c>
      <c r="F70" s="1" t="s">
        <v>21</v>
      </c>
      <c r="G70" s="5">
        <v>3213000</v>
      </c>
      <c r="H70" s="5">
        <v>3213000</v>
      </c>
      <c r="I70" s="4" t="s">
        <v>30</v>
      </c>
      <c r="J70" s="4" t="s">
        <v>31</v>
      </c>
      <c r="K70" s="4" t="s">
        <v>33</v>
      </c>
    </row>
    <row r="71" spans="1:11" x14ac:dyDescent="0.25">
      <c r="A71" s="1">
        <v>900328450</v>
      </c>
      <c r="B71" s="1" t="s">
        <v>10</v>
      </c>
      <c r="C71" s="1" t="s">
        <v>11</v>
      </c>
      <c r="D71" s="1">
        <v>31723</v>
      </c>
      <c r="E71" s="1" t="s">
        <v>21</v>
      </c>
      <c r="F71" s="1" t="s">
        <v>21</v>
      </c>
      <c r="G71" s="5">
        <v>2677500</v>
      </c>
      <c r="H71" s="5">
        <v>2677500</v>
      </c>
      <c r="I71" s="4" t="s">
        <v>30</v>
      </c>
      <c r="J71" s="4" t="s">
        <v>31</v>
      </c>
      <c r="K71" s="4" t="s">
        <v>33</v>
      </c>
    </row>
    <row r="72" spans="1:11" x14ac:dyDescent="0.25">
      <c r="A72" s="1">
        <v>900328450</v>
      </c>
      <c r="B72" s="1" t="s">
        <v>10</v>
      </c>
      <c r="C72" s="1" t="s">
        <v>11</v>
      </c>
      <c r="D72" s="1">
        <v>33188</v>
      </c>
      <c r="E72" s="1" t="s">
        <v>22</v>
      </c>
      <c r="F72" s="1" t="s">
        <v>22</v>
      </c>
      <c r="G72" s="5">
        <v>1216760</v>
      </c>
      <c r="H72" s="5">
        <v>1216760</v>
      </c>
      <c r="I72" s="4" t="s">
        <v>30</v>
      </c>
      <c r="J72" s="4" t="s">
        <v>31</v>
      </c>
      <c r="K72" s="4" t="s">
        <v>33</v>
      </c>
    </row>
    <row r="73" spans="1:11" x14ac:dyDescent="0.25">
      <c r="A73" s="1">
        <v>900328450</v>
      </c>
      <c r="B73" s="1" t="s">
        <v>10</v>
      </c>
      <c r="C73" s="1" t="s">
        <v>11</v>
      </c>
      <c r="D73" s="1">
        <v>33189</v>
      </c>
      <c r="E73" s="1" t="s">
        <v>22</v>
      </c>
      <c r="F73" s="1" t="s">
        <v>22</v>
      </c>
      <c r="G73" s="5">
        <v>1216760</v>
      </c>
      <c r="H73" s="5">
        <v>1216760</v>
      </c>
      <c r="I73" s="4" t="s">
        <v>30</v>
      </c>
      <c r="J73" s="4" t="s">
        <v>31</v>
      </c>
      <c r="K73" s="4" t="s">
        <v>33</v>
      </c>
    </row>
    <row r="74" spans="1:11" x14ac:dyDescent="0.25">
      <c r="A74" s="1">
        <v>900328450</v>
      </c>
      <c r="B74" s="1" t="s">
        <v>10</v>
      </c>
      <c r="C74" s="1" t="s">
        <v>11</v>
      </c>
      <c r="D74" s="1">
        <v>33190</v>
      </c>
      <c r="E74" s="1" t="s">
        <v>22</v>
      </c>
      <c r="F74" s="1" t="s">
        <v>22</v>
      </c>
      <c r="G74" s="5">
        <v>2142000</v>
      </c>
      <c r="H74" s="5">
        <v>2142000</v>
      </c>
      <c r="I74" s="4" t="s">
        <v>30</v>
      </c>
      <c r="J74" s="4" t="s">
        <v>31</v>
      </c>
      <c r="K74" s="4" t="s">
        <v>33</v>
      </c>
    </row>
    <row r="75" spans="1:11" x14ac:dyDescent="0.25">
      <c r="A75" s="1">
        <v>900328450</v>
      </c>
      <c r="B75" s="1" t="s">
        <v>10</v>
      </c>
      <c r="C75" s="1" t="s">
        <v>11</v>
      </c>
      <c r="D75" s="1">
        <v>33191</v>
      </c>
      <c r="E75" s="1" t="s">
        <v>22</v>
      </c>
      <c r="F75" s="1" t="s">
        <v>22</v>
      </c>
      <c r="G75" s="5">
        <v>2677500</v>
      </c>
      <c r="H75" s="5">
        <v>2677500</v>
      </c>
      <c r="I75" s="4" t="s">
        <v>30</v>
      </c>
      <c r="J75" s="4" t="s">
        <v>31</v>
      </c>
      <c r="K75" s="4" t="s">
        <v>33</v>
      </c>
    </row>
    <row r="76" spans="1:11" x14ac:dyDescent="0.25">
      <c r="A76" s="1">
        <v>900328450</v>
      </c>
      <c r="B76" s="1" t="s">
        <v>10</v>
      </c>
      <c r="C76" s="1" t="s">
        <v>11</v>
      </c>
      <c r="D76" s="1">
        <v>33192</v>
      </c>
      <c r="E76" s="1" t="s">
        <v>22</v>
      </c>
      <c r="F76" s="1" t="s">
        <v>22</v>
      </c>
      <c r="G76" s="5">
        <v>2543625</v>
      </c>
      <c r="H76" s="5">
        <v>2543625</v>
      </c>
      <c r="I76" s="4" t="s">
        <v>30</v>
      </c>
      <c r="J76" s="4" t="s">
        <v>31</v>
      </c>
      <c r="K76" s="4" t="s">
        <v>33</v>
      </c>
    </row>
    <row r="77" spans="1:11" x14ac:dyDescent="0.25">
      <c r="A77" s="1">
        <v>900328450</v>
      </c>
      <c r="B77" s="1" t="s">
        <v>10</v>
      </c>
      <c r="C77" s="1" t="s">
        <v>11</v>
      </c>
      <c r="D77" s="1">
        <v>33193</v>
      </c>
      <c r="E77" s="1" t="s">
        <v>22</v>
      </c>
      <c r="F77" s="1" t="s">
        <v>22</v>
      </c>
      <c r="G77" s="5">
        <v>3855600</v>
      </c>
      <c r="H77" s="5">
        <v>3855600</v>
      </c>
      <c r="I77" s="4" t="s">
        <v>30</v>
      </c>
      <c r="J77" s="4" t="s">
        <v>31</v>
      </c>
      <c r="K77" s="4" t="s">
        <v>33</v>
      </c>
    </row>
    <row r="78" spans="1:11" x14ac:dyDescent="0.25">
      <c r="A78" s="1">
        <v>900328450</v>
      </c>
      <c r="B78" s="1" t="s">
        <v>10</v>
      </c>
      <c r="C78" s="1" t="s">
        <v>11</v>
      </c>
      <c r="D78" s="1">
        <v>33194</v>
      </c>
      <c r="E78" s="1" t="s">
        <v>22</v>
      </c>
      <c r="F78" s="1" t="s">
        <v>22</v>
      </c>
      <c r="G78" s="5">
        <v>3641400</v>
      </c>
      <c r="H78" s="5">
        <v>3641400</v>
      </c>
      <c r="I78" s="4" t="s">
        <v>30</v>
      </c>
      <c r="J78" s="4" t="s">
        <v>31</v>
      </c>
      <c r="K78" s="4" t="s">
        <v>33</v>
      </c>
    </row>
    <row r="79" spans="1:11" x14ac:dyDescent="0.25">
      <c r="A79" s="1">
        <v>900328450</v>
      </c>
      <c r="B79" s="1" t="s">
        <v>10</v>
      </c>
      <c r="C79" s="1" t="s">
        <v>11</v>
      </c>
      <c r="D79" s="1">
        <v>33195</v>
      </c>
      <c r="E79" s="1" t="s">
        <v>22</v>
      </c>
      <c r="F79" s="1" t="s">
        <v>22</v>
      </c>
      <c r="G79" s="5">
        <v>2677500</v>
      </c>
      <c r="H79" s="5">
        <v>2677500</v>
      </c>
      <c r="I79" s="4" t="s">
        <v>30</v>
      </c>
      <c r="J79" s="4" t="s">
        <v>31</v>
      </c>
      <c r="K79" s="4" t="s">
        <v>33</v>
      </c>
    </row>
    <row r="80" spans="1:11" x14ac:dyDescent="0.25">
      <c r="A80" s="1">
        <v>900328450</v>
      </c>
      <c r="B80" s="1" t="s">
        <v>10</v>
      </c>
      <c r="C80" s="1" t="s">
        <v>11</v>
      </c>
      <c r="D80" s="1">
        <v>33196</v>
      </c>
      <c r="E80" s="1" t="s">
        <v>22</v>
      </c>
      <c r="F80" s="1" t="s">
        <v>22</v>
      </c>
      <c r="G80" s="5">
        <v>4069800</v>
      </c>
      <c r="H80" s="5">
        <v>4069800</v>
      </c>
      <c r="I80" s="4" t="s">
        <v>30</v>
      </c>
      <c r="J80" s="4" t="s">
        <v>31</v>
      </c>
      <c r="K80" s="4" t="s">
        <v>33</v>
      </c>
    </row>
    <row r="81" spans="1:11" x14ac:dyDescent="0.25">
      <c r="A81" s="1">
        <v>900328450</v>
      </c>
      <c r="B81" s="1" t="s">
        <v>10</v>
      </c>
      <c r="C81" s="1" t="s">
        <v>11</v>
      </c>
      <c r="D81" s="1">
        <v>33197</v>
      </c>
      <c r="E81" s="1" t="s">
        <v>22</v>
      </c>
      <c r="F81" s="1" t="s">
        <v>22</v>
      </c>
      <c r="G81" s="5">
        <v>6032000</v>
      </c>
      <c r="H81" s="5">
        <v>6032000</v>
      </c>
      <c r="I81" s="4" t="s">
        <v>30</v>
      </c>
      <c r="J81" s="4" t="s">
        <v>31</v>
      </c>
      <c r="K81" s="4" t="s">
        <v>33</v>
      </c>
    </row>
    <row r="82" spans="1:11" x14ac:dyDescent="0.25">
      <c r="A82" s="1">
        <v>900328450</v>
      </c>
      <c r="B82" s="1" t="s">
        <v>10</v>
      </c>
      <c r="C82" s="1" t="s">
        <v>11</v>
      </c>
      <c r="D82" s="1">
        <v>33198</v>
      </c>
      <c r="E82" s="1" t="s">
        <v>22</v>
      </c>
      <c r="F82" s="1" t="s">
        <v>22</v>
      </c>
      <c r="G82" s="5">
        <v>2142000</v>
      </c>
      <c r="H82" s="5">
        <v>2142000</v>
      </c>
      <c r="I82" s="4" t="s">
        <v>30</v>
      </c>
      <c r="J82" s="4" t="s">
        <v>31</v>
      </c>
      <c r="K82" s="4" t="s">
        <v>33</v>
      </c>
    </row>
    <row r="83" spans="1:11" x14ac:dyDescent="0.25">
      <c r="A83" s="1">
        <v>900328450</v>
      </c>
      <c r="B83" s="1" t="s">
        <v>10</v>
      </c>
      <c r="C83" s="1" t="s">
        <v>11</v>
      </c>
      <c r="D83" s="1">
        <v>33199</v>
      </c>
      <c r="E83" s="1" t="s">
        <v>22</v>
      </c>
      <c r="F83" s="1" t="s">
        <v>22</v>
      </c>
      <c r="G83" s="5">
        <v>214200</v>
      </c>
      <c r="H83" s="5">
        <v>214200</v>
      </c>
      <c r="I83" s="4" t="s">
        <v>30</v>
      </c>
      <c r="J83" s="4" t="s">
        <v>31</v>
      </c>
      <c r="K83" s="4" t="s">
        <v>33</v>
      </c>
    </row>
    <row r="84" spans="1:11" x14ac:dyDescent="0.25">
      <c r="A84" s="1">
        <v>900328450</v>
      </c>
      <c r="B84" s="1" t="s">
        <v>10</v>
      </c>
      <c r="C84" s="1" t="s">
        <v>11</v>
      </c>
      <c r="D84" s="1">
        <v>33211</v>
      </c>
      <c r="E84" s="1" t="s">
        <v>23</v>
      </c>
      <c r="F84" s="1" t="s">
        <v>23</v>
      </c>
      <c r="G84" s="5">
        <v>4284000</v>
      </c>
      <c r="H84" s="5">
        <v>4284000</v>
      </c>
      <c r="I84" s="4" t="s">
        <v>30</v>
      </c>
      <c r="J84" s="4" t="s">
        <v>31</v>
      </c>
      <c r="K84" s="4" t="s">
        <v>33</v>
      </c>
    </row>
    <row r="85" spans="1:11" x14ac:dyDescent="0.25">
      <c r="A85" s="1">
        <v>900328450</v>
      </c>
      <c r="B85" s="1" t="s">
        <v>10</v>
      </c>
      <c r="C85" s="1" t="s">
        <v>11</v>
      </c>
      <c r="D85" s="1">
        <v>33217</v>
      </c>
      <c r="E85" s="1" t="s">
        <v>23</v>
      </c>
      <c r="F85" s="1" t="s">
        <v>23</v>
      </c>
      <c r="G85" s="5">
        <v>7814996</v>
      </c>
      <c r="H85" s="5">
        <v>7814996</v>
      </c>
      <c r="I85" s="4" t="s">
        <v>30</v>
      </c>
      <c r="J85" s="4" t="s">
        <v>31</v>
      </c>
      <c r="K85" s="4" t="s">
        <v>33</v>
      </c>
    </row>
    <row r="86" spans="1:11" x14ac:dyDescent="0.25">
      <c r="A86" s="1">
        <v>900328450</v>
      </c>
      <c r="B86" s="1" t="s">
        <v>10</v>
      </c>
      <c r="C86" s="1" t="s">
        <v>11</v>
      </c>
      <c r="D86" s="1">
        <v>33265</v>
      </c>
      <c r="E86" s="1" t="s">
        <v>24</v>
      </c>
      <c r="F86" s="1" t="s">
        <v>24</v>
      </c>
      <c r="G86" s="5">
        <v>2142000</v>
      </c>
      <c r="H86" s="5">
        <v>2142000</v>
      </c>
      <c r="I86" s="4" t="s">
        <v>30</v>
      </c>
      <c r="J86" s="4" t="s">
        <v>31</v>
      </c>
      <c r="K86" s="4" t="s">
        <v>33</v>
      </c>
    </row>
    <row r="87" spans="1:11" x14ac:dyDescent="0.25">
      <c r="A87" s="1">
        <v>900328450</v>
      </c>
      <c r="B87" s="1" t="s">
        <v>10</v>
      </c>
      <c r="C87" s="1" t="s">
        <v>11</v>
      </c>
      <c r="D87" s="1">
        <v>33266</v>
      </c>
      <c r="E87" s="1" t="s">
        <v>24</v>
      </c>
      <c r="F87" s="1" t="s">
        <v>24</v>
      </c>
      <c r="G87" s="5">
        <v>1820700</v>
      </c>
      <c r="H87" s="5">
        <v>1820700</v>
      </c>
      <c r="I87" s="4" t="s">
        <v>30</v>
      </c>
      <c r="J87" s="4" t="s">
        <v>31</v>
      </c>
      <c r="K87" s="4" t="s">
        <v>33</v>
      </c>
    </row>
    <row r="88" spans="1:11" x14ac:dyDescent="0.25">
      <c r="A88" s="1">
        <v>900328450</v>
      </c>
      <c r="B88" s="1" t="s">
        <v>10</v>
      </c>
      <c r="C88" s="1" t="s">
        <v>11</v>
      </c>
      <c r="D88" s="1">
        <v>33267</v>
      </c>
      <c r="E88" s="1" t="s">
        <v>24</v>
      </c>
      <c r="F88" s="1" t="s">
        <v>24</v>
      </c>
      <c r="G88" s="5">
        <v>3213000</v>
      </c>
      <c r="H88" s="5">
        <v>3213000</v>
      </c>
      <c r="I88" s="4" t="s">
        <v>30</v>
      </c>
      <c r="J88" s="4" t="s">
        <v>31</v>
      </c>
      <c r="K88" s="4" t="s">
        <v>33</v>
      </c>
    </row>
    <row r="89" spans="1:11" x14ac:dyDescent="0.25">
      <c r="A89" s="1">
        <v>900328450</v>
      </c>
      <c r="B89" s="1" t="s">
        <v>10</v>
      </c>
      <c r="C89" s="1" t="s">
        <v>11</v>
      </c>
      <c r="D89" s="1">
        <v>33268</v>
      </c>
      <c r="E89" s="1" t="s">
        <v>24</v>
      </c>
      <c r="F89" s="1" t="s">
        <v>24</v>
      </c>
      <c r="G89" s="5">
        <v>3213000</v>
      </c>
      <c r="H89" s="5">
        <v>3213000</v>
      </c>
      <c r="I89" s="4" t="s">
        <v>30</v>
      </c>
      <c r="J89" s="4" t="s">
        <v>31</v>
      </c>
      <c r="K89" s="4" t="s">
        <v>33</v>
      </c>
    </row>
    <row r="90" spans="1:11" x14ac:dyDescent="0.25">
      <c r="A90" s="1">
        <v>900328450</v>
      </c>
      <c r="B90" s="1" t="s">
        <v>10</v>
      </c>
      <c r="C90" s="1" t="s">
        <v>11</v>
      </c>
      <c r="D90" s="1">
        <v>33269</v>
      </c>
      <c r="E90" s="1" t="s">
        <v>24</v>
      </c>
      <c r="F90" s="1" t="s">
        <v>24</v>
      </c>
      <c r="G90" s="5">
        <v>2008125</v>
      </c>
      <c r="H90" s="5">
        <v>2008125</v>
      </c>
      <c r="I90" s="4" t="s">
        <v>30</v>
      </c>
      <c r="J90" s="4" t="s">
        <v>31</v>
      </c>
      <c r="K90" s="4" t="s">
        <v>33</v>
      </c>
    </row>
    <row r="91" spans="1:11" x14ac:dyDescent="0.25">
      <c r="A91" s="1">
        <v>900328450</v>
      </c>
      <c r="B91" s="1" t="s">
        <v>10</v>
      </c>
      <c r="C91" s="1" t="s">
        <v>11</v>
      </c>
      <c r="D91" s="1">
        <v>33270</v>
      </c>
      <c r="E91" s="1" t="s">
        <v>25</v>
      </c>
      <c r="F91" s="1" t="s">
        <v>25</v>
      </c>
      <c r="G91" s="5">
        <v>11568473</v>
      </c>
      <c r="H91" s="5">
        <v>11568473</v>
      </c>
      <c r="I91" s="4" t="s">
        <v>30</v>
      </c>
      <c r="J91" s="4" t="s">
        <v>31</v>
      </c>
      <c r="K91" s="4" t="s">
        <v>33</v>
      </c>
    </row>
    <row r="92" spans="1:11" x14ac:dyDescent="0.25">
      <c r="A92" s="1">
        <v>900328450</v>
      </c>
      <c r="B92" s="1" t="s">
        <v>10</v>
      </c>
      <c r="C92" s="1" t="s">
        <v>11</v>
      </c>
      <c r="D92" s="1">
        <v>33450</v>
      </c>
      <c r="E92" s="1" t="s">
        <v>26</v>
      </c>
      <c r="F92" s="1" t="s">
        <v>26</v>
      </c>
      <c r="G92" s="5">
        <v>2008125</v>
      </c>
      <c r="H92" s="5">
        <v>2008125</v>
      </c>
      <c r="I92" s="4" t="s">
        <v>30</v>
      </c>
      <c r="J92" s="4" t="s">
        <v>31</v>
      </c>
      <c r="K92" s="4" t="s">
        <v>33</v>
      </c>
    </row>
    <row r="93" spans="1:11" x14ac:dyDescent="0.25">
      <c r="A93" s="1">
        <v>900328450</v>
      </c>
      <c r="B93" s="1" t="s">
        <v>10</v>
      </c>
      <c r="C93" s="1" t="s">
        <v>11</v>
      </c>
      <c r="D93" s="1">
        <v>33453</v>
      </c>
      <c r="E93" s="1" t="s">
        <v>26</v>
      </c>
      <c r="F93" s="1" t="s">
        <v>26</v>
      </c>
      <c r="G93" s="5">
        <v>4712400</v>
      </c>
      <c r="H93" s="5">
        <v>4712400</v>
      </c>
      <c r="I93" s="4" t="s">
        <v>30</v>
      </c>
      <c r="J93" s="4" t="s">
        <v>31</v>
      </c>
      <c r="K93" s="4" t="s">
        <v>33</v>
      </c>
    </row>
    <row r="94" spans="1:11" x14ac:dyDescent="0.25">
      <c r="A94" s="1">
        <v>900328450</v>
      </c>
      <c r="B94" s="1" t="s">
        <v>10</v>
      </c>
      <c r="C94" s="1" t="s">
        <v>11</v>
      </c>
      <c r="D94" s="1">
        <v>33456</v>
      </c>
      <c r="E94" s="1" t="s">
        <v>26</v>
      </c>
      <c r="F94" s="1" t="s">
        <v>26</v>
      </c>
      <c r="G94" s="5">
        <v>2142000</v>
      </c>
      <c r="H94" s="5">
        <v>2142000</v>
      </c>
      <c r="I94" s="4" t="s">
        <v>30</v>
      </c>
      <c r="J94" s="4" t="s">
        <v>31</v>
      </c>
      <c r="K94" s="4" t="s">
        <v>33</v>
      </c>
    </row>
    <row r="95" spans="1:11" x14ac:dyDescent="0.25">
      <c r="A95" s="1">
        <v>900328450</v>
      </c>
      <c r="B95" s="1" t="s">
        <v>10</v>
      </c>
      <c r="C95" s="1" t="s">
        <v>11</v>
      </c>
      <c r="D95" s="1">
        <v>33459</v>
      </c>
      <c r="E95" s="1" t="s">
        <v>26</v>
      </c>
      <c r="F95" s="1" t="s">
        <v>26</v>
      </c>
      <c r="G95" s="5">
        <v>2142000</v>
      </c>
      <c r="H95" s="5">
        <v>2142000</v>
      </c>
      <c r="I95" s="4" t="s">
        <v>30</v>
      </c>
      <c r="J95" s="4" t="s">
        <v>31</v>
      </c>
      <c r="K95" s="4" t="s">
        <v>33</v>
      </c>
    </row>
    <row r="96" spans="1:11" x14ac:dyDescent="0.25">
      <c r="A96" s="1">
        <v>900328450</v>
      </c>
      <c r="B96" s="1" t="s">
        <v>10</v>
      </c>
      <c r="C96" s="1" t="s">
        <v>11</v>
      </c>
      <c r="D96" s="1">
        <v>33462</v>
      </c>
      <c r="E96" s="1" t="s">
        <v>26</v>
      </c>
      <c r="F96" s="1" t="s">
        <v>26</v>
      </c>
      <c r="G96" s="5">
        <v>3534300</v>
      </c>
      <c r="H96" s="5">
        <v>3534300</v>
      </c>
      <c r="I96" s="4" t="s">
        <v>30</v>
      </c>
      <c r="J96" s="4" t="s">
        <v>31</v>
      </c>
      <c r="K96" s="4" t="s">
        <v>33</v>
      </c>
    </row>
    <row r="97" spans="1:11" x14ac:dyDescent="0.25">
      <c r="A97" s="1">
        <v>900328450</v>
      </c>
      <c r="B97" s="1" t="s">
        <v>10</v>
      </c>
      <c r="C97" s="1" t="s">
        <v>11</v>
      </c>
      <c r="D97" s="1">
        <v>33542</v>
      </c>
      <c r="E97" s="1" t="s">
        <v>26</v>
      </c>
      <c r="F97" s="1" t="s">
        <v>26</v>
      </c>
      <c r="G97" s="5">
        <v>7489714</v>
      </c>
      <c r="H97" s="5">
        <v>7489714</v>
      </c>
      <c r="I97" s="4" t="s">
        <v>30</v>
      </c>
      <c r="J97" s="4" t="s">
        <v>31</v>
      </c>
      <c r="K97" s="4" t="s">
        <v>33</v>
      </c>
    </row>
    <row r="98" spans="1:11" x14ac:dyDescent="0.25">
      <c r="A98" s="1">
        <v>900328450</v>
      </c>
      <c r="B98" s="1" t="s">
        <v>10</v>
      </c>
      <c r="C98" s="1" t="s">
        <v>11</v>
      </c>
      <c r="D98" s="1">
        <v>33602</v>
      </c>
      <c r="E98" s="1" t="s">
        <v>26</v>
      </c>
      <c r="F98" s="1" t="s">
        <v>26</v>
      </c>
      <c r="G98" s="5">
        <v>1392300</v>
      </c>
      <c r="H98" s="5">
        <v>1392300</v>
      </c>
      <c r="I98" s="4" t="s">
        <v>30</v>
      </c>
      <c r="J98" s="4" t="s">
        <v>31</v>
      </c>
      <c r="K98" s="4" t="s">
        <v>33</v>
      </c>
    </row>
    <row r="99" spans="1:11" x14ac:dyDescent="0.25">
      <c r="A99" s="1">
        <v>900328450</v>
      </c>
      <c r="B99" s="1" t="s">
        <v>10</v>
      </c>
      <c r="C99" s="1" t="s">
        <v>11</v>
      </c>
      <c r="D99" s="1">
        <v>33608</v>
      </c>
      <c r="E99" s="1" t="s">
        <v>26</v>
      </c>
      <c r="F99" s="1" t="s">
        <v>26</v>
      </c>
      <c r="G99" s="5">
        <v>2998800</v>
      </c>
      <c r="H99" s="5">
        <v>2998800</v>
      </c>
      <c r="I99" s="4" t="s">
        <v>30</v>
      </c>
      <c r="J99" s="4" t="s">
        <v>31</v>
      </c>
      <c r="K99" s="4" t="s">
        <v>33</v>
      </c>
    </row>
    <row r="100" spans="1:11" x14ac:dyDescent="0.25">
      <c r="A100" s="1">
        <v>900328450</v>
      </c>
      <c r="B100" s="1" t="s">
        <v>10</v>
      </c>
      <c r="C100" s="1" t="s">
        <v>11</v>
      </c>
      <c r="D100" s="1">
        <v>33641</v>
      </c>
      <c r="E100" s="1" t="s">
        <v>26</v>
      </c>
      <c r="F100" s="1" t="s">
        <v>26</v>
      </c>
      <c r="G100" s="5">
        <v>470288</v>
      </c>
      <c r="H100" s="5">
        <v>470288</v>
      </c>
      <c r="I100" s="4" t="s">
        <v>30</v>
      </c>
      <c r="J100" s="4" t="s">
        <v>31</v>
      </c>
      <c r="K100" s="4" t="s">
        <v>33</v>
      </c>
    </row>
    <row r="101" spans="1:11" x14ac:dyDescent="0.25">
      <c r="A101" s="1">
        <v>900328450</v>
      </c>
      <c r="B101" s="1" t="s">
        <v>10</v>
      </c>
      <c r="C101" s="1" t="s">
        <v>11</v>
      </c>
      <c r="D101" s="1">
        <v>34742</v>
      </c>
      <c r="E101" s="1" t="s">
        <v>27</v>
      </c>
      <c r="F101" s="1" t="s">
        <v>27</v>
      </c>
      <c r="G101" s="5">
        <v>1606500</v>
      </c>
      <c r="H101" s="5">
        <v>1606500</v>
      </c>
      <c r="I101" s="4" t="s">
        <v>30</v>
      </c>
      <c r="J101" s="4" t="s">
        <v>31</v>
      </c>
      <c r="K101" s="4" t="s">
        <v>33</v>
      </c>
    </row>
    <row r="102" spans="1:11" x14ac:dyDescent="0.25">
      <c r="A102" s="1">
        <v>900328450</v>
      </c>
      <c r="B102" s="1" t="s">
        <v>10</v>
      </c>
      <c r="C102" s="1" t="s">
        <v>11</v>
      </c>
      <c r="D102" s="1">
        <v>34743</v>
      </c>
      <c r="E102" s="1" t="s">
        <v>27</v>
      </c>
      <c r="F102" s="1" t="s">
        <v>27</v>
      </c>
      <c r="G102" s="5">
        <v>4284000</v>
      </c>
      <c r="H102" s="5">
        <v>4284000</v>
      </c>
      <c r="I102" s="4" t="s">
        <v>30</v>
      </c>
      <c r="J102" s="4" t="s">
        <v>31</v>
      </c>
      <c r="K102" s="4" t="s">
        <v>33</v>
      </c>
    </row>
    <row r="103" spans="1:11" x14ac:dyDescent="0.25">
      <c r="A103" s="1">
        <v>900328450</v>
      </c>
      <c r="B103" s="1" t="s">
        <v>10</v>
      </c>
      <c r="C103" s="1" t="s">
        <v>11</v>
      </c>
      <c r="D103" s="1">
        <v>34744</v>
      </c>
      <c r="E103" s="1" t="s">
        <v>27</v>
      </c>
      <c r="F103" s="1" t="s">
        <v>27</v>
      </c>
      <c r="G103" s="5">
        <v>4284000</v>
      </c>
      <c r="H103" s="5">
        <v>4284000</v>
      </c>
      <c r="I103" s="4" t="s">
        <v>30</v>
      </c>
      <c r="J103" s="4" t="s">
        <v>31</v>
      </c>
      <c r="K103" s="4" t="s">
        <v>33</v>
      </c>
    </row>
    <row r="104" spans="1:11" x14ac:dyDescent="0.25">
      <c r="A104" s="1">
        <v>900328450</v>
      </c>
      <c r="B104" s="1" t="s">
        <v>10</v>
      </c>
      <c r="C104" s="1" t="s">
        <v>11</v>
      </c>
      <c r="D104" s="1">
        <v>34745</v>
      </c>
      <c r="E104" s="1" t="s">
        <v>27</v>
      </c>
      <c r="F104" s="1" t="s">
        <v>27</v>
      </c>
      <c r="G104" s="5">
        <v>4284000</v>
      </c>
      <c r="H104" s="5">
        <v>4284000</v>
      </c>
      <c r="I104" s="4" t="s">
        <v>30</v>
      </c>
      <c r="J104" s="4" t="s">
        <v>31</v>
      </c>
      <c r="K104" s="4" t="s">
        <v>33</v>
      </c>
    </row>
    <row r="105" spans="1:11" x14ac:dyDescent="0.25">
      <c r="A105" s="1">
        <v>900328450</v>
      </c>
      <c r="B105" s="1" t="s">
        <v>10</v>
      </c>
      <c r="C105" s="1" t="s">
        <v>11</v>
      </c>
      <c r="D105" s="1">
        <v>34746</v>
      </c>
      <c r="E105" s="1" t="s">
        <v>27</v>
      </c>
      <c r="F105" s="1" t="s">
        <v>27</v>
      </c>
      <c r="G105" s="5">
        <v>5140800</v>
      </c>
      <c r="H105" s="5">
        <v>5140800</v>
      </c>
      <c r="I105" s="4" t="s">
        <v>30</v>
      </c>
      <c r="J105" s="4" t="s">
        <v>31</v>
      </c>
      <c r="K105" s="4" t="s">
        <v>33</v>
      </c>
    </row>
    <row r="106" spans="1:11" x14ac:dyDescent="0.25">
      <c r="A106" s="1">
        <v>900328450</v>
      </c>
      <c r="B106" s="1" t="s">
        <v>10</v>
      </c>
      <c r="C106" s="1" t="s">
        <v>11</v>
      </c>
      <c r="D106" s="1">
        <v>34747</v>
      </c>
      <c r="E106" s="1" t="s">
        <v>27</v>
      </c>
      <c r="F106" s="1" t="s">
        <v>27</v>
      </c>
      <c r="G106" s="5">
        <v>4284000</v>
      </c>
      <c r="H106" s="5">
        <v>4284000</v>
      </c>
      <c r="I106" s="4" t="s">
        <v>30</v>
      </c>
      <c r="J106" s="4" t="s">
        <v>31</v>
      </c>
      <c r="K106" s="4" t="s">
        <v>33</v>
      </c>
    </row>
    <row r="107" spans="1:11" x14ac:dyDescent="0.25">
      <c r="A107" s="1">
        <v>900328450</v>
      </c>
      <c r="B107" s="1" t="s">
        <v>10</v>
      </c>
      <c r="C107" s="1" t="s">
        <v>11</v>
      </c>
      <c r="D107" s="1">
        <v>34748</v>
      </c>
      <c r="E107" s="1" t="s">
        <v>27</v>
      </c>
      <c r="F107" s="1" t="s">
        <v>27</v>
      </c>
      <c r="G107" s="5">
        <v>2142000</v>
      </c>
      <c r="H107" s="5">
        <v>2142000</v>
      </c>
      <c r="I107" s="4" t="s">
        <v>30</v>
      </c>
      <c r="J107" s="4" t="s">
        <v>31</v>
      </c>
      <c r="K107" s="4" t="s">
        <v>33</v>
      </c>
    </row>
    <row r="108" spans="1:11" x14ac:dyDescent="0.25">
      <c r="A108" s="1">
        <v>900328450</v>
      </c>
      <c r="B108" s="1" t="s">
        <v>10</v>
      </c>
      <c r="C108" s="1" t="s">
        <v>11</v>
      </c>
      <c r="D108" s="1">
        <v>34749</v>
      </c>
      <c r="E108" s="1" t="s">
        <v>28</v>
      </c>
      <c r="F108" s="1" t="s">
        <v>28</v>
      </c>
      <c r="G108" s="5">
        <v>2142000</v>
      </c>
      <c r="H108" s="5">
        <v>2142000</v>
      </c>
      <c r="I108" s="4" t="s">
        <v>30</v>
      </c>
      <c r="J108" s="4" t="s">
        <v>31</v>
      </c>
      <c r="K108" s="4" t="s">
        <v>33</v>
      </c>
    </row>
    <row r="109" spans="1:11" x14ac:dyDescent="0.25">
      <c r="A109" s="1">
        <v>900328450</v>
      </c>
      <c r="B109" s="1" t="s">
        <v>10</v>
      </c>
      <c r="C109" s="1" t="s">
        <v>11</v>
      </c>
      <c r="D109" s="1">
        <v>34750</v>
      </c>
      <c r="E109" s="1" t="s">
        <v>28</v>
      </c>
      <c r="F109" s="1" t="s">
        <v>28</v>
      </c>
      <c r="G109" s="5">
        <v>2142000</v>
      </c>
      <c r="H109" s="5">
        <v>2142000</v>
      </c>
      <c r="I109" s="4" t="s">
        <v>30</v>
      </c>
      <c r="J109" s="4" t="s">
        <v>31</v>
      </c>
      <c r="K109" s="4" t="s">
        <v>33</v>
      </c>
    </row>
    <row r="110" spans="1:11" x14ac:dyDescent="0.25">
      <c r="A110" s="1">
        <v>900328450</v>
      </c>
      <c r="B110" s="1" t="s">
        <v>10</v>
      </c>
      <c r="C110" s="1" t="s">
        <v>11</v>
      </c>
      <c r="D110" s="1">
        <v>34751</v>
      </c>
      <c r="E110" s="1" t="s">
        <v>28</v>
      </c>
      <c r="F110" s="1" t="s">
        <v>28</v>
      </c>
      <c r="G110" s="5">
        <v>3213000</v>
      </c>
      <c r="H110" s="5">
        <v>3213000</v>
      </c>
      <c r="I110" s="4" t="s">
        <v>30</v>
      </c>
      <c r="J110" s="4" t="s">
        <v>31</v>
      </c>
      <c r="K110" s="4" t="s">
        <v>33</v>
      </c>
    </row>
    <row r="111" spans="1:11" x14ac:dyDescent="0.25">
      <c r="A111" s="1">
        <v>900328450</v>
      </c>
      <c r="B111" s="1" t="s">
        <v>10</v>
      </c>
      <c r="C111" s="1" t="s">
        <v>11</v>
      </c>
      <c r="D111" s="1">
        <v>34752</v>
      </c>
      <c r="E111" s="1" t="s">
        <v>28</v>
      </c>
      <c r="F111" s="1" t="s">
        <v>28</v>
      </c>
      <c r="G111" s="5">
        <v>2677500</v>
      </c>
      <c r="H111" s="5">
        <v>2677500</v>
      </c>
      <c r="I111" s="4" t="s">
        <v>30</v>
      </c>
      <c r="J111" s="4" t="s">
        <v>31</v>
      </c>
      <c r="K111" s="4" t="s">
        <v>33</v>
      </c>
    </row>
    <row r="112" spans="1:11" x14ac:dyDescent="0.25">
      <c r="A112" s="1">
        <v>900328450</v>
      </c>
      <c r="B112" s="1" t="s">
        <v>10</v>
      </c>
      <c r="C112" s="1" t="s">
        <v>11</v>
      </c>
      <c r="D112" s="1">
        <v>34753</v>
      </c>
      <c r="E112" s="1" t="s">
        <v>28</v>
      </c>
      <c r="F112" s="1" t="s">
        <v>28</v>
      </c>
      <c r="G112" s="5">
        <v>2142000</v>
      </c>
      <c r="H112" s="5">
        <v>2142000</v>
      </c>
      <c r="I112" s="4" t="s">
        <v>30</v>
      </c>
      <c r="J112" s="4" t="s">
        <v>31</v>
      </c>
      <c r="K112" s="4" t="s">
        <v>33</v>
      </c>
    </row>
    <row r="113" spans="1:11" x14ac:dyDescent="0.25">
      <c r="A113" s="1">
        <v>900328450</v>
      </c>
      <c r="B113" s="1" t="s">
        <v>10</v>
      </c>
      <c r="C113" s="1" t="s">
        <v>11</v>
      </c>
      <c r="D113" s="1">
        <v>34754</v>
      </c>
      <c r="E113" s="1" t="s">
        <v>28</v>
      </c>
      <c r="F113" s="1" t="s">
        <v>28</v>
      </c>
      <c r="G113" s="5">
        <v>4284000</v>
      </c>
      <c r="H113" s="5">
        <v>4284000</v>
      </c>
      <c r="I113" s="4" t="s">
        <v>30</v>
      </c>
      <c r="J113" s="4" t="s">
        <v>31</v>
      </c>
      <c r="K113" s="4" t="s">
        <v>33</v>
      </c>
    </row>
    <row r="114" spans="1:11" x14ac:dyDescent="0.25">
      <c r="A114" s="1">
        <v>900328450</v>
      </c>
      <c r="B114" s="1" t="s">
        <v>10</v>
      </c>
      <c r="C114" s="1" t="s">
        <v>11</v>
      </c>
      <c r="D114" s="1">
        <v>34755</v>
      </c>
      <c r="E114" s="1" t="s">
        <v>28</v>
      </c>
      <c r="F114" s="1" t="s">
        <v>28</v>
      </c>
      <c r="G114" s="5">
        <v>1927800</v>
      </c>
      <c r="H114" s="5">
        <v>1927800</v>
      </c>
      <c r="I114" s="4" t="s">
        <v>30</v>
      </c>
      <c r="J114" s="4" t="s">
        <v>31</v>
      </c>
      <c r="K114" s="4" t="s">
        <v>33</v>
      </c>
    </row>
    <row r="115" spans="1:11" x14ac:dyDescent="0.25">
      <c r="A115" s="1">
        <v>900328450</v>
      </c>
      <c r="B115" s="1" t="s">
        <v>10</v>
      </c>
      <c r="C115" s="1" t="s">
        <v>11</v>
      </c>
      <c r="D115" s="1">
        <v>34756</v>
      </c>
      <c r="E115" s="1" t="s">
        <v>28</v>
      </c>
      <c r="F115" s="1" t="s">
        <v>28</v>
      </c>
      <c r="G115" s="5">
        <v>3213000</v>
      </c>
      <c r="H115" s="5">
        <v>3213000</v>
      </c>
      <c r="I115" s="4" t="s">
        <v>30</v>
      </c>
      <c r="J115" s="4" t="s">
        <v>31</v>
      </c>
      <c r="K115" s="4" t="s">
        <v>33</v>
      </c>
    </row>
    <row r="116" spans="1:11" x14ac:dyDescent="0.25">
      <c r="A116" s="1">
        <v>900328450</v>
      </c>
      <c r="B116" s="1" t="s">
        <v>10</v>
      </c>
      <c r="C116" s="1" t="s">
        <v>11</v>
      </c>
      <c r="D116" s="1">
        <v>34757</v>
      </c>
      <c r="E116" s="1" t="s">
        <v>28</v>
      </c>
      <c r="F116" s="1" t="s">
        <v>28</v>
      </c>
      <c r="G116" s="5">
        <v>2677500</v>
      </c>
      <c r="H116" s="5">
        <v>2677500</v>
      </c>
      <c r="I116" s="4" t="s">
        <v>30</v>
      </c>
      <c r="J116" s="4" t="s">
        <v>31</v>
      </c>
      <c r="K116" s="4" t="s">
        <v>33</v>
      </c>
    </row>
    <row r="117" spans="1:11" x14ac:dyDescent="0.25">
      <c r="A117" s="1">
        <v>900328450</v>
      </c>
      <c r="B117" s="1" t="s">
        <v>10</v>
      </c>
      <c r="C117" s="1" t="s">
        <v>11</v>
      </c>
      <c r="D117" s="1">
        <v>34758</v>
      </c>
      <c r="E117" s="1" t="s">
        <v>28</v>
      </c>
      <c r="F117" s="1" t="s">
        <v>28</v>
      </c>
      <c r="G117" s="5">
        <v>2142000</v>
      </c>
      <c r="H117" s="5">
        <v>2142000</v>
      </c>
      <c r="I117" s="4" t="s">
        <v>30</v>
      </c>
      <c r="J117" s="4" t="s">
        <v>31</v>
      </c>
      <c r="K117" s="4" t="s">
        <v>33</v>
      </c>
    </row>
    <row r="118" spans="1:11" x14ac:dyDescent="0.25">
      <c r="A118" s="1">
        <v>900328450</v>
      </c>
      <c r="B118" s="1" t="s">
        <v>10</v>
      </c>
      <c r="C118" s="1" t="s">
        <v>11</v>
      </c>
      <c r="D118" s="1">
        <v>34759</v>
      </c>
      <c r="E118" s="1" t="s">
        <v>28</v>
      </c>
      <c r="F118" s="1" t="s">
        <v>28</v>
      </c>
      <c r="G118" s="5">
        <v>2677500</v>
      </c>
      <c r="H118" s="5">
        <v>2677500</v>
      </c>
      <c r="I118" s="4" t="s">
        <v>30</v>
      </c>
      <c r="J118" s="4" t="s">
        <v>31</v>
      </c>
      <c r="K118" s="4" t="s">
        <v>33</v>
      </c>
    </row>
    <row r="119" spans="1:11" x14ac:dyDescent="0.25">
      <c r="A119" s="1">
        <v>900328450</v>
      </c>
      <c r="B119" s="1" t="s">
        <v>10</v>
      </c>
      <c r="C119" s="1" t="s">
        <v>11</v>
      </c>
      <c r="D119" s="1">
        <v>34760</v>
      </c>
      <c r="E119" s="1" t="s">
        <v>28</v>
      </c>
      <c r="F119" s="1" t="s">
        <v>28</v>
      </c>
      <c r="G119" s="5">
        <v>4819500</v>
      </c>
      <c r="H119" s="5">
        <v>4819500</v>
      </c>
      <c r="I119" s="4" t="s">
        <v>30</v>
      </c>
      <c r="J119" s="4" t="s">
        <v>31</v>
      </c>
      <c r="K119" s="4" t="s">
        <v>33</v>
      </c>
    </row>
    <row r="120" spans="1:11" x14ac:dyDescent="0.25">
      <c r="A120" s="1">
        <v>900328450</v>
      </c>
      <c r="B120" s="1" t="s">
        <v>10</v>
      </c>
      <c r="C120" s="1" t="s">
        <v>11</v>
      </c>
      <c r="D120" s="1">
        <v>34761</v>
      </c>
      <c r="E120" s="1" t="s">
        <v>28</v>
      </c>
      <c r="F120" s="1" t="s">
        <v>28</v>
      </c>
      <c r="G120" s="5">
        <v>4284000</v>
      </c>
      <c r="H120" s="5">
        <v>4284000</v>
      </c>
      <c r="I120" s="4" t="s">
        <v>30</v>
      </c>
      <c r="J120" s="4" t="s">
        <v>31</v>
      </c>
      <c r="K120" s="4" t="s">
        <v>33</v>
      </c>
    </row>
    <row r="121" spans="1:11" x14ac:dyDescent="0.25">
      <c r="A121" s="1">
        <v>900328450</v>
      </c>
      <c r="B121" s="1" t="s">
        <v>10</v>
      </c>
      <c r="C121" s="1" t="s">
        <v>11</v>
      </c>
      <c r="D121" s="1">
        <v>34762</v>
      </c>
      <c r="E121" s="1" t="s">
        <v>28</v>
      </c>
      <c r="F121" s="1" t="s">
        <v>28</v>
      </c>
      <c r="G121" s="5">
        <v>6032000</v>
      </c>
      <c r="H121" s="5">
        <v>6032000</v>
      </c>
      <c r="I121" s="4" t="s">
        <v>30</v>
      </c>
      <c r="J121" s="4" t="s">
        <v>31</v>
      </c>
      <c r="K121" s="4" t="s">
        <v>33</v>
      </c>
    </row>
    <row r="122" spans="1:11" x14ac:dyDescent="0.25">
      <c r="A122" s="1">
        <v>900328450</v>
      </c>
      <c r="B122" s="1" t="s">
        <v>10</v>
      </c>
      <c r="C122" s="1" t="s">
        <v>11</v>
      </c>
      <c r="D122" s="1">
        <v>34763</v>
      </c>
      <c r="E122" s="1" t="s">
        <v>28</v>
      </c>
      <c r="F122" s="1" t="s">
        <v>28</v>
      </c>
      <c r="G122" s="5">
        <v>2142000</v>
      </c>
      <c r="H122" s="5">
        <v>2142000</v>
      </c>
      <c r="I122" s="4" t="s">
        <v>30</v>
      </c>
      <c r="J122" s="4" t="s">
        <v>31</v>
      </c>
      <c r="K122" s="4" t="s">
        <v>33</v>
      </c>
    </row>
    <row r="123" spans="1:11" x14ac:dyDescent="0.25">
      <c r="A123" s="1">
        <v>900328450</v>
      </c>
      <c r="B123" s="1" t="s">
        <v>10</v>
      </c>
      <c r="C123" s="1" t="s">
        <v>11</v>
      </c>
      <c r="D123" s="1">
        <v>34764</v>
      </c>
      <c r="E123" s="1" t="s">
        <v>28</v>
      </c>
      <c r="F123" s="1" t="s">
        <v>28</v>
      </c>
      <c r="G123" s="5">
        <v>3213000</v>
      </c>
      <c r="H123" s="5">
        <v>3213000</v>
      </c>
      <c r="I123" s="4" t="s">
        <v>30</v>
      </c>
      <c r="J123" s="4" t="s">
        <v>31</v>
      </c>
      <c r="K123" s="4" t="s">
        <v>33</v>
      </c>
    </row>
    <row r="124" spans="1:11" x14ac:dyDescent="0.25">
      <c r="A124" s="1">
        <v>900328450</v>
      </c>
      <c r="B124" s="1" t="s">
        <v>10</v>
      </c>
      <c r="C124" s="1" t="s">
        <v>11</v>
      </c>
      <c r="D124" s="1">
        <v>34788</v>
      </c>
      <c r="E124" s="1" t="s">
        <v>29</v>
      </c>
      <c r="F124" s="1" t="s">
        <v>29</v>
      </c>
      <c r="G124" s="5">
        <v>46976762</v>
      </c>
      <c r="H124" s="5">
        <v>46976762</v>
      </c>
      <c r="I124" s="4" t="s">
        <v>30</v>
      </c>
      <c r="J124" s="4" t="s">
        <v>31</v>
      </c>
      <c r="K124" s="4" t="s">
        <v>33</v>
      </c>
    </row>
    <row r="125" spans="1:11" x14ac:dyDescent="0.25">
      <c r="A125" s="1">
        <v>900328450</v>
      </c>
      <c r="B125" s="1" t="s">
        <v>10</v>
      </c>
      <c r="C125" s="1" t="s">
        <v>11</v>
      </c>
      <c r="D125" s="1">
        <v>34825</v>
      </c>
      <c r="E125" s="1" t="s">
        <v>29</v>
      </c>
      <c r="F125" s="1" t="s">
        <v>29</v>
      </c>
      <c r="G125" s="5">
        <v>214200</v>
      </c>
      <c r="H125" s="5">
        <v>214200</v>
      </c>
      <c r="I125" s="4" t="s">
        <v>30</v>
      </c>
      <c r="J125" s="4" t="s">
        <v>31</v>
      </c>
      <c r="K125" s="4" t="s">
        <v>33</v>
      </c>
    </row>
    <row r="126" spans="1:11" x14ac:dyDescent="0.25">
      <c r="A126" s="1">
        <v>900328450</v>
      </c>
      <c r="B126" s="1" t="s">
        <v>10</v>
      </c>
      <c r="C126" s="1" t="s">
        <v>11</v>
      </c>
      <c r="D126" s="1">
        <v>34826</v>
      </c>
      <c r="E126" s="1" t="s">
        <v>29</v>
      </c>
      <c r="F126" s="1" t="s">
        <v>29</v>
      </c>
      <c r="G126" s="5">
        <v>1216760</v>
      </c>
      <c r="H126" s="5">
        <v>1216760</v>
      </c>
      <c r="I126" s="4" t="s">
        <v>30</v>
      </c>
      <c r="J126" s="4" t="s">
        <v>31</v>
      </c>
      <c r="K126" s="4" t="s">
        <v>33</v>
      </c>
    </row>
    <row r="127" spans="1:11" x14ac:dyDescent="0.25">
      <c r="A127" s="1">
        <v>900328450</v>
      </c>
      <c r="B127" s="1" t="s">
        <v>10</v>
      </c>
      <c r="C127" s="1" t="s">
        <v>11</v>
      </c>
      <c r="D127" s="1">
        <v>34827</v>
      </c>
      <c r="E127" s="1" t="s">
        <v>29</v>
      </c>
      <c r="F127" s="1" t="s">
        <v>29</v>
      </c>
      <c r="G127" s="5">
        <v>6292344</v>
      </c>
      <c r="H127" s="5">
        <v>6292344</v>
      </c>
      <c r="I127" s="4" t="s">
        <v>30</v>
      </c>
      <c r="J127" s="4" t="s">
        <v>31</v>
      </c>
      <c r="K127" s="4" t="s">
        <v>33</v>
      </c>
    </row>
  </sheetData>
  <dataValidations count="1">
    <dataValidation type="whole" operator="greaterThan" allowBlank="1" showInputMessage="1" showErrorMessage="1" errorTitle="DATO ERRADO" error="El valor debe ser diferente de cero" sqref="G1:H1048576">
      <formula1>1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D8"/>
  <sheetViews>
    <sheetView topLeftCell="A2" workbookViewId="0">
      <selection activeCell="A3" sqref="A3:D8"/>
    </sheetView>
  </sheetViews>
  <sheetFormatPr baseColWidth="10" defaultRowHeight="15" x14ac:dyDescent="0.25"/>
  <cols>
    <col min="1" max="1" width="63" customWidth="1"/>
    <col min="2" max="2" width="4.7109375" bestFit="1" customWidth="1"/>
    <col min="3" max="3" width="14" bestFit="1" customWidth="1"/>
    <col min="4" max="4" width="12" bestFit="1" customWidth="1"/>
  </cols>
  <sheetData>
    <row r="3" spans="1:4" x14ac:dyDescent="0.25">
      <c r="A3" s="20" t="s">
        <v>71</v>
      </c>
      <c r="B3" t="s">
        <v>73</v>
      </c>
      <c r="C3" t="s">
        <v>74</v>
      </c>
      <c r="D3" t="s">
        <v>75</v>
      </c>
    </row>
    <row r="4" spans="1:4" x14ac:dyDescent="0.25">
      <c r="A4" t="s">
        <v>67</v>
      </c>
      <c r="B4" s="19">
        <v>30</v>
      </c>
      <c r="C4" s="21">
        <v>139083276.96000001</v>
      </c>
      <c r="D4" s="21">
        <v>0</v>
      </c>
    </row>
    <row r="5" spans="1:4" x14ac:dyDescent="0.25">
      <c r="A5" t="s">
        <v>69</v>
      </c>
      <c r="B5" s="19">
        <v>1</v>
      </c>
      <c r="C5" s="21">
        <v>470288</v>
      </c>
      <c r="D5" s="21">
        <v>0</v>
      </c>
    </row>
    <row r="6" spans="1:4" x14ac:dyDescent="0.25">
      <c r="A6" t="s">
        <v>70</v>
      </c>
      <c r="B6" s="19">
        <v>94</v>
      </c>
      <c r="C6" s="21">
        <v>304776902</v>
      </c>
      <c r="D6" s="21">
        <v>0</v>
      </c>
    </row>
    <row r="7" spans="1:4" x14ac:dyDescent="0.25">
      <c r="A7" t="s">
        <v>68</v>
      </c>
      <c r="B7" s="19">
        <v>1</v>
      </c>
      <c r="C7" s="21">
        <v>46976762</v>
      </c>
      <c r="D7" s="21">
        <v>1128292</v>
      </c>
    </row>
    <row r="8" spans="1:4" x14ac:dyDescent="0.25">
      <c r="A8" t="s">
        <v>72</v>
      </c>
      <c r="B8" s="19">
        <v>126</v>
      </c>
      <c r="C8" s="21">
        <v>491307228.96000004</v>
      </c>
      <c r="D8" s="21">
        <v>1128292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127"/>
  <sheetViews>
    <sheetView showGridLines="0" zoomScale="120" zoomScaleNormal="120" workbookViewId="0">
      <pane ySplit="1" topLeftCell="A2" activePane="bottomLeft" state="frozen"/>
      <selection pane="bottomLeft" activeCell="A2" sqref="A2"/>
    </sheetView>
  </sheetViews>
  <sheetFormatPr baseColWidth="10" defaultRowHeight="10.5" x14ac:dyDescent="0.15"/>
  <cols>
    <col min="1" max="1" width="11.85546875" style="10" bestFit="1" customWidth="1"/>
    <col min="2" max="2" width="32.28515625" style="10" bestFit="1" customWidth="1"/>
    <col min="3" max="3" width="9" style="10" customWidth="1"/>
    <col min="4" max="5" width="8.85546875" style="10" customWidth="1"/>
    <col min="6" max="6" width="19.28515625" style="10" bestFit="1" customWidth="1"/>
    <col min="7" max="7" width="10.140625" style="10" customWidth="1"/>
    <col min="8" max="8" width="9.28515625" style="10" bestFit="1" customWidth="1"/>
    <col min="9" max="10" width="18.42578125" style="10" bestFit="1" customWidth="1"/>
    <col min="11" max="15" width="11.42578125" style="10"/>
    <col min="16" max="16" width="12.85546875" style="10" bestFit="1" customWidth="1"/>
    <col min="17" max="17" width="11.5703125" style="10" bestFit="1" customWidth="1"/>
    <col min="18" max="19" width="11.42578125" style="10"/>
    <col min="20" max="20" width="14.5703125" style="10" bestFit="1" customWidth="1"/>
    <col min="21" max="26" width="11.42578125" style="10"/>
    <col min="27" max="29" width="12.85546875" style="10" bestFit="1" customWidth="1"/>
    <col min="30" max="30" width="11.5703125" style="10" bestFit="1" customWidth="1"/>
    <col min="31" max="31" width="12.85546875" style="10" bestFit="1" customWidth="1"/>
    <col min="32" max="36" width="11.5703125" style="10" bestFit="1" customWidth="1"/>
    <col min="37" max="38" width="12.85546875" style="10" bestFit="1" customWidth="1"/>
    <col min="39" max="16384" width="11.42578125" style="10"/>
  </cols>
  <sheetData>
    <row r="1" spans="1:38" s="7" customFormat="1" ht="31.5" x14ac:dyDescent="0.25">
      <c r="A1" s="6" t="s">
        <v>32</v>
      </c>
      <c r="B1" s="6" t="s">
        <v>7</v>
      </c>
      <c r="C1" s="6" t="s">
        <v>0</v>
      </c>
      <c r="D1" s="6" t="s">
        <v>1</v>
      </c>
      <c r="E1" s="6" t="s">
        <v>36</v>
      </c>
      <c r="F1" s="6" t="s">
        <v>35</v>
      </c>
      <c r="G1" s="6" t="s">
        <v>2</v>
      </c>
      <c r="H1" s="6" t="s">
        <v>3</v>
      </c>
      <c r="I1" s="6" t="s">
        <v>4</v>
      </c>
      <c r="J1" s="6" t="s">
        <v>5</v>
      </c>
      <c r="K1" s="11" t="s">
        <v>71</v>
      </c>
      <c r="L1" s="12" t="s">
        <v>40</v>
      </c>
      <c r="M1" s="13" t="s">
        <v>41</v>
      </c>
      <c r="N1" s="14" t="s">
        <v>42</v>
      </c>
      <c r="O1" s="14" t="s">
        <v>43</v>
      </c>
      <c r="P1" s="15" t="s">
        <v>44</v>
      </c>
      <c r="Q1" s="15" t="s">
        <v>45</v>
      </c>
      <c r="R1" s="16" t="s">
        <v>46</v>
      </c>
      <c r="S1" s="16" t="s">
        <v>47</v>
      </c>
      <c r="T1" s="15" t="s">
        <v>48</v>
      </c>
      <c r="U1" s="6" t="s">
        <v>49</v>
      </c>
      <c r="V1" s="6" t="s">
        <v>50</v>
      </c>
      <c r="W1" s="6" t="s">
        <v>51</v>
      </c>
      <c r="X1" s="6" t="s">
        <v>52</v>
      </c>
      <c r="Y1" s="6" t="s">
        <v>53</v>
      </c>
      <c r="Z1" s="6" t="s">
        <v>54</v>
      </c>
      <c r="AA1" s="6" t="s">
        <v>55</v>
      </c>
      <c r="AB1" s="6" t="s">
        <v>56</v>
      </c>
      <c r="AC1" s="6" t="s">
        <v>57</v>
      </c>
      <c r="AD1" s="6" t="s">
        <v>58</v>
      </c>
      <c r="AE1" s="6" t="s">
        <v>59</v>
      </c>
      <c r="AF1" s="6" t="s">
        <v>60</v>
      </c>
      <c r="AG1" s="6" t="s">
        <v>61</v>
      </c>
      <c r="AH1" s="6" t="s">
        <v>62</v>
      </c>
      <c r="AI1" s="6" t="s">
        <v>63</v>
      </c>
      <c r="AJ1" s="6" t="s">
        <v>64</v>
      </c>
      <c r="AK1" s="6" t="s">
        <v>65</v>
      </c>
      <c r="AL1" s="6" t="s">
        <v>66</v>
      </c>
    </row>
    <row r="2" spans="1:38" x14ac:dyDescent="0.15">
      <c r="A2" s="8">
        <v>900328450</v>
      </c>
      <c r="B2" s="8" t="s">
        <v>10</v>
      </c>
      <c r="C2" s="8" t="s">
        <v>11</v>
      </c>
      <c r="D2" s="8">
        <v>31626</v>
      </c>
      <c r="E2" s="8" t="str">
        <f>+CONCATENATE(C2,D2)</f>
        <v>FE31626</v>
      </c>
      <c r="F2" s="8" t="str">
        <f>+CONCATENATE(A2,"_",E2)</f>
        <v>900328450_FE31626</v>
      </c>
      <c r="G2" s="18">
        <v>45206</v>
      </c>
      <c r="H2" s="18">
        <v>45206</v>
      </c>
      <c r="I2" s="9">
        <v>3213000</v>
      </c>
      <c r="J2" s="9">
        <v>3213000</v>
      </c>
      <c r="K2" s="8" t="s">
        <v>70</v>
      </c>
      <c r="L2" s="17">
        <v>0</v>
      </c>
      <c r="M2" s="8"/>
      <c r="N2" s="8"/>
      <c r="O2" s="8"/>
      <c r="P2" s="17">
        <v>0</v>
      </c>
      <c r="Q2" s="17">
        <v>0</v>
      </c>
      <c r="R2" s="8"/>
      <c r="S2" s="18"/>
      <c r="T2" s="17">
        <v>0</v>
      </c>
      <c r="U2" s="8" t="s">
        <v>37</v>
      </c>
      <c r="V2" s="18">
        <v>45176</v>
      </c>
      <c r="W2" s="18">
        <v>45181</v>
      </c>
      <c r="X2" s="18">
        <v>45183</v>
      </c>
      <c r="Y2" s="18" t="s">
        <v>34</v>
      </c>
      <c r="Z2" s="18">
        <v>45203</v>
      </c>
      <c r="AA2" s="17">
        <v>7300560</v>
      </c>
      <c r="AB2" s="17" t="s">
        <v>34</v>
      </c>
      <c r="AC2" s="17" t="s">
        <v>34</v>
      </c>
      <c r="AD2" s="17" t="s">
        <v>34</v>
      </c>
      <c r="AE2" s="17" t="s">
        <v>34</v>
      </c>
      <c r="AF2" s="17" t="s">
        <v>34</v>
      </c>
      <c r="AG2" s="17" t="s">
        <v>34</v>
      </c>
      <c r="AH2" s="17" t="s">
        <v>34</v>
      </c>
      <c r="AI2" s="17" t="s">
        <v>34</v>
      </c>
      <c r="AJ2" s="17" t="s">
        <v>34</v>
      </c>
      <c r="AK2" s="17">
        <v>0</v>
      </c>
      <c r="AL2" s="17" t="s">
        <v>34</v>
      </c>
    </row>
    <row r="3" spans="1:38" x14ac:dyDescent="0.15">
      <c r="A3" s="8">
        <v>900328450</v>
      </c>
      <c r="B3" s="8" t="s">
        <v>10</v>
      </c>
      <c r="C3" s="8" t="s">
        <v>11</v>
      </c>
      <c r="D3" s="8">
        <v>31637</v>
      </c>
      <c r="E3" s="8" t="str">
        <f>+CONCATENATE(C3,D3)</f>
        <v>FE31637</v>
      </c>
      <c r="F3" s="8" t="str">
        <f>+CONCATENATE(A3,"_",E3)</f>
        <v>900328450_FE31637</v>
      </c>
      <c r="G3" s="18">
        <v>45206</v>
      </c>
      <c r="H3" s="18">
        <v>45206</v>
      </c>
      <c r="I3" s="9">
        <v>4284000</v>
      </c>
      <c r="J3" s="9">
        <v>4284000</v>
      </c>
      <c r="K3" s="8" t="s">
        <v>70</v>
      </c>
      <c r="L3" s="17">
        <v>0</v>
      </c>
      <c r="M3" s="8"/>
      <c r="N3" s="8"/>
      <c r="O3" s="8"/>
      <c r="P3" s="17">
        <v>0</v>
      </c>
      <c r="Q3" s="17">
        <v>0</v>
      </c>
      <c r="R3" s="8"/>
      <c r="S3" s="18"/>
      <c r="T3" s="17">
        <v>0</v>
      </c>
      <c r="U3" s="8" t="s">
        <v>37</v>
      </c>
      <c r="V3" s="18">
        <v>45176</v>
      </c>
      <c r="W3" s="18">
        <v>45181</v>
      </c>
      <c r="X3" s="18">
        <v>45183</v>
      </c>
      <c r="Y3" s="18" t="s">
        <v>34</v>
      </c>
      <c r="Z3" s="18">
        <v>45203</v>
      </c>
      <c r="AA3" s="17">
        <v>9734080</v>
      </c>
      <c r="AB3" s="17" t="s">
        <v>34</v>
      </c>
      <c r="AC3" s="17" t="s">
        <v>34</v>
      </c>
      <c r="AD3" s="17" t="s">
        <v>34</v>
      </c>
      <c r="AE3" s="17" t="s">
        <v>34</v>
      </c>
      <c r="AF3" s="17" t="s">
        <v>34</v>
      </c>
      <c r="AG3" s="17" t="s">
        <v>34</v>
      </c>
      <c r="AH3" s="17" t="s">
        <v>34</v>
      </c>
      <c r="AI3" s="17" t="s">
        <v>34</v>
      </c>
      <c r="AJ3" s="17" t="s">
        <v>34</v>
      </c>
      <c r="AK3" s="17">
        <v>0</v>
      </c>
      <c r="AL3" s="17" t="s">
        <v>34</v>
      </c>
    </row>
    <row r="4" spans="1:38" x14ac:dyDescent="0.15">
      <c r="A4" s="8">
        <v>900328450</v>
      </c>
      <c r="B4" s="8" t="s">
        <v>10</v>
      </c>
      <c r="C4" s="8" t="s">
        <v>11</v>
      </c>
      <c r="D4" s="8">
        <v>31640</v>
      </c>
      <c r="E4" s="8" t="str">
        <f>+CONCATENATE(C4,D4)</f>
        <v>FE31640</v>
      </c>
      <c r="F4" s="8" t="str">
        <f>+CONCATENATE(A4,"_",E4)</f>
        <v>900328450_FE31640</v>
      </c>
      <c r="G4" s="18">
        <v>45206</v>
      </c>
      <c r="H4" s="18">
        <v>45206</v>
      </c>
      <c r="I4" s="9">
        <v>3213000</v>
      </c>
      <c r="J4" s="9">
        <v>3213000</v>
      </c>
      <c r="K4" s="8" t="s">
        <v>70</v>
      </c>
      <c r="L4" s="17">
        <v>0</v>
      </c>
      <c r="M4" s="8"/>
      <c r="N4" s="8"/>
      <c r="O4" s="8"/>
      <c r="P4" s="17">
        <v>0</v>
      </c>
      <c r="Q4" s="17">
        <v>0</v>
      </c>
      <c r="R4" s="8"/>
      <c r="S4" s="18"/>
      <c r="T4" s="17">
        <v>0</v>
      </c>
      <c r="U4" s="8" t="s">
        <v>37</v>
      </c>
      <c r="V4" s="18">
        <v>45176</v>
      </c>
      <c r="W4" s="18">
        <v>45181</v>
      </c>
      <c r="X4" s="18">
        <v>45183</v>
      </c>
      <c r="Y4" s="18" t="s">
        <v>34</v>
      </c>
      <c r="Z4" s="18">
        <v>45203</v>
      </c>
      <c r="AA4" s="17">
        <v>7300560</v>
      </c>
      <c r="AB4" s="17" t="s">
        <v>34</v>
      </c>
      <c r="AC4" s="17" t="s">
        <v>34</v>
      </c>
      <c r="AD4" s="17" t="s">
        <v>34</v>
      </c>
      <c r="AE4" s="17" t="s">
        <v>34</v>
      </c>
      <c r="AF4" s="17" t="s">
        <v>34</v>
      </c>
      <c r="AG4" s="17" t="s">
        <v>34</v>
      </c>
      <c r="AH4" s="17" t="s">
        <v>34</v>
      </c>
      <c r="AI4" s="17" t="s">
        <v>34</v>
      </c>
      <c r="AJ4" s="17" t="s">
        <v>34</v>
      </c>
      <c r="AK4" s="17">
        <v>0</v>
      </c>
      <c r="AL4" s="17" t="s">
        <v>34</v>
      </c>
    </row>
    <row r="5" spans="1:38" x14ac:dyDescent="0.15">
      <c r="A5" s="8">
        <v>900328450</v>
      </c>
      <c r="B5" s="8" t="s">
        <v>10</v>
      </c>
      <c r="C5" s="8" t="s">
        <v>11</v>
      </c>
      <c r="D5" s="8">
        <v>31643</v>
      </c>
      <c r="E5" s="8" t="str">
        <f>+CONCATENATE(C5,D5)</f>
        <v>FE31643</v>
      </c>
      <c r="F5" s="8" t="str">
        <f>+CONCATENATE(A5,"_",E5)</f>
        <v>900328450_FE31643</v>
      </c>
      <c r="G5" s="18">
        <v>45206</v>
      </c>
      <c r="H5" s="18">
        <v>45206</v>
      </c>
      <c r="I5" s="9">
        <v>3213000</v>
      </c>
      <c r="J5" s="9">
        <v>3213000</v>
      </c>
      <c r="K5" s="8" t="s">
        <v>70</v>
      </c>
      <c r="L5" s="17">
        <v>0</v>
      </c>
      <c r="M5" s="8"/>
      <c r="N5" s="8"/>
      <c r="O5" s="8"/>
      <c r="P5" s="17">
        <v>0</v>
      </c>
      <c r="Q5" s="17">
        <v>0</v>
      </c>
      <c r="R5" s="8"/>
      <c r="S5" s="18"/>
      <c r="T5" s="17">
        <v>0</v>
      </c>
      <c r="U5" s="8" t="s">
        <v>37</v>
      </c>
      <c r="V5" s="18">
        <v>45176</v>
      </c>
      <c r="W5" s="18">
        <v>45181</v>
      </c>
      <c r="X5" s="18">
        <v>45183</v>
      </c>
      <c r="Y5" s="18" t="s">
        <v>34</v>
      </c>
      <c r="Z5" s="18">
        <v>45203</v>
      </c>
      <c r="AA5" s="17">
        <v>7300560</v>
      </c>
      <c r="AB5" s="17" t="s">
        <v>34</v>
      </c>
      <c r="AC5" s="17" t="s">
        <v>34</v>
      </c>
      <c r="AD5" s="17" t="s">
        <v>34</v>
      </c>
      <c r="AE5" s="17" t="s">
        <v>34</v>
      </c>
      <c r="AF5" s="17" t="s">
        <v>34</v>
      </c>
      <c r="AG5" s="17" t="s">
        <v>34</v>
      </c>
      <c r="AH5" s="17" t="s">
        <v>34</v>
      </c>
      <c r="AI5" s="17" t="s">
        <v>34</v>
      </c>
      <c r="AJ5" s="17" t="s">
        <v>34</v>
      </c>
      <c r="AK5" s="17">
        <v>0</v>
      </c>
      <c r="AL5" s="17" t="s">
        <v>34</v>
      </c>
    </row>
    <row r="6" spans="1:38" x14ac:dyDescent="0.15">
      <c r="A6" s="8">
        <v>900328450</v>
      </c>
      <c r="B6" s="8" t="s">
        <v>10</v>
      </c>
      <c r="C6" s="8" t="s">
        <v>11</v>
      </c>
      <c r="D6" s="8">
        <v>31644</v>
      </c>
      <c r="E6" s="8" t="str">
        <f>+CONCATENATE(C6,D6)</f>
        <v>FE31644</v>
      </c>
      <c r="F6" s="8" t="str">
        <f>+CONCATENATE(A6,"_",E6)</f>
        <v>900328450_FE31644</v>
      </c>
      <c r="G6" s="18">
        <v>45206</v>
      </c>
      <c r="H6" s="18">
        <v>45206</v>
      </c>
      <c r="I6" s="9">
        <v>2142000</v>
      </c>
      <c r="J6" s="9">
        <v>2142000</v>
      </c>
      <c r="K6" s="8" t="s">
        <v>70</v>
      </c>
      <c r="L6" s="17">
        <v>0</v>
      </c>
      <c r="M6" s="8"/>
      <c r="N6" s="8"/>
      <c r="O6" s="8"/>
      <c r="P6" s="17">
        <v>0</v>
      </c>
      <c r="Q6" s="17">
        <v>0</v>
      </c>
      <c r="R6" s="8"/>
      <c r="S6" s="18"/>
      <c r="T6" s="17">
        <v>0</v>
      </c>
      <c r="U6" s="8" t="s">
        <v>37</v>
      </c>
      <c r="V6" s="18">
        <v>45176</v>
      </c>
      <c r="W6" s="18">
        <v>45181</v>
      </c>
      <c r="X6" s="18">
        <v>45183</v>
      </c>
      <c r="Y6" s="18" t="s">
        <v>34</v>
      </c>
      <c r="Z6" s="18">
        <v>45203</v>
      </c>
      <c r="AA6" s="17">
        <v>4867040</v>
      </c>
      <c r="AB6" s="17" t="s">
        <v>34</v>
      </c>
      <c r="AC6" s="17" t="s">
        <v>34</v>
      </c>
      <c r="AD6" s="17" t="s">
        <v>34</v>
      </c>
      <c r="AE6" s="17" t="s">
        <v>34</v>
      </c>
      <c r="AF6" s="17" t="s">
        <v>34</v>
      </c>
      <c r="AG6" s="17" t="s">
        <v>34</v>
      </c>
      <c r="AH6" s="17" t="s">
        <v>34</v>
      </c>
      <c r="AI6" s="17" t="s">
        <v>34</v>
      </c>
      <c r="AJ6" s="17" t="s">
        <v>34</v>
      </c>
      <c r="AK6" s="17">
        <v>0</v>
      </c>
      <c r="AL6" s="17" t="s">
        <v>34</v>
      </c>
    </row>
    <row r="7" spans="1:38" x14ac:dyDescent="0.15">
      <c r="A7" s="8">
        <v>900328450</v>
      </c>
      <c r="B7" s="8" t="s">
        <v>10</v>
      </c>
      <c r="C7" s="8" t="s">
        <v>11</v>
      </c>
      <c r="D7" s="8">
        <v>31645</v>
      </c>
      <c r="E7" s="8" t="str">
        <f>+CONCATENATE(C7,D7)</f>
        <v>FE31645</v>
      </c>
      <c r="F7" s="8" t="str">
        <f>+CONCATENATE(A7,"_",E7)</f>
        <v>900328450_FE31645</v>
      </c>
      <c r="G7" s="18">
        <v>45206</v>
      </c>
      <c r="H7" s="18">
        <v>45206</v>
      </c>
      <c r="I7" s="9">
        <v>4284000</v>
      </c>
      <c r="J7" s="9">
        <v>4284000</v>
      </c>
      <c r="K7" s="8" t="s">
        <v>70</v>
      </c>
      <c r="L7" s="17">
        <v>0</v>
      </c>
      <c r="M7" s="8"/>
      <c r="N7" s="8"/>
      <c r="O7" s="8"/>
      <c r="P7" s="17">
        <v>0</v>
      </c>
      <c r="Q7" s="17">
        <v>0</v>
      </c>
      <c r="R7" s="8"/>
      <c r="S7" s="18"/>
      <c r="T7" s="17">
        <v>0</v>
      </c>
      <c r="U7" s="8" t="s">
        <v>37</v>
      </c>
      <c r="V7" s="18">
        <v>45176</v>
      </c>
      <c r="W7" s="18">
        <v>45181</v>
      </c>
      <c r="X7" s="18">
        <v>45183</v>
      </c>
      <c r="Y7" s="18" t="s">
        <v>34</v>
      </c>
      <c r="Z7" s="18">
        <v>45203</v>
      </c>
      <c r="AA7" s="17">
        <v>9734080</v>
      </c>
      <c r="AB7" s="17" t="s">
        <v>34</v>
      </c>
      <c r="AC7" s="17" t="s">
        <v>34</v>
      </c>
      <c r="AD7" s="17" t="s">
        <v>34</v>
      </c>
      <c r="AE7" s="17" t="s">
        <v>34</v>
      </c>
      <c r="AF7" s="17" t="s">
        <v>34</v>
      </c>
      <c r="AG7" s="17" t="s">
        <v>34</v>
      </c>
      <c r="AH7" s="17" t="s">
        <v>34</v>
      </c>
      <c r="AI7" s="17" t="s">
        <v>34</v>
      </c>
      <c r="AJ7" s="17" t="s">
        <v>34</v>
      </c>
      <c r="AK7" s="17">
        <v>0</v>
      </c>
      <c r="AL7" s="17" t="s">
        <v>34</v>
      </c>
    </row>
    <row r="8" spans="1:38" x14ac:dyDescent="0.15">
      <c r="A8" s="8">
        <v>900328450</v>
      </c>
      <c r="B8" s="8" t="s">
        <v>10</v>
      </c>
      <c r="C8" s="8" t="s">
        <v>11</v>
      </c>
      <c r="D8" s="8">
        <v>31646</v>
      </c>
      <c r="E8" s="8" t="str">
        <f>+CONCATENATE(C8,D8)</f>
        <v>FE31646</v>
      </c>
      <c r="F8" s="8" t="str">
        <f>+CONCATENATE(A8,"_",E8)</f>
        <v>900328450_FE31646</v>
      </c>
      <c r="G8" s="18">
        <v>45206</v>
      </c>
      <c r="H8" s="18">
        <v>45206</v>
      </c>
      <c r="I8" s="9">
        <v>4284000</v>
      </c>
      <c r="J8" s="9">
        <v>4284000</v>
      </c>
      <c r="K8" s="8" t="s">
        <v>70</v>
      </c>
      <c r="L8" s="17">
        <v>0</v>
      </c>
      <c r="M8" s="8"/>
      <c r="N8" s="8"/>
      <c r="O8" s="8"/>
      <c r="P8" s="17">
        <v>0</v>
      </c>
      <c r="Q8" s="17">
        <v>0</v>
      </c>
      <c r="R8" s="8"/>
      <c r="S8" s="18"/>
      <c r="T8" s="17">
        <v>0</v>
      </c>
      <c r="U8" s="8" t="s">
        <v>37</v>
      </c>
      <c r="V8" s="18">
        <v>45176</v>
      </c>
      <c r="W8" s="18">
        <v>45181</v>
      </c>
      <c r="X8" s="18">
        <v>45183</v>
      </c>
      <c r="Y8" s="18" t="s">
        <v>34</v>
      </c>
      <c r="Z8" s="18">
        <v>45203</v>
      </c>
      <c r="AA8" s="17">
        <v>9734080</v>
      </c>
      <c r="AB8" s="17" t="s">
        <v>34</v>
      </c>
      <c r="AC8" s="17" t="s">
        <v>34</v>
      </c>
      <c r="AD8" s="17" t="s">
        <v>34</v>
      </c>
      <c r="AE8" s="17" t="s">
        <v>34</v>
      </c>
      <c r="AF8" s="17" t="s">
        <v>34</v>
      </c>
      <c r="AG8" s="17" t="s">
        <v>34</v>
      </c>
      <c r="AH8" s="17" t="s">
        <v>34</v>
      </c>
      <c r="AI8" s="17" t="s">
        <v>34</v>
      </c>
      <c r="AJ8" s="17" t="s">
        <v>34</v>
      </c>
      <c r="AK8" s="17">
        <v>0</v>
      </c>
      <c r="AL8" s="17" t="s">
        <v>34</v>
      </c>
    </row>
    <row r="9" spans="1:38" x14ac:dyDescent="0.15">
      <c r="A9" s="8">
        <v>900328450</v>
      </c>
      <c r="B9" s="8" t="s">
        <v>10</v>
      </c>
      <c r="C9" s="8" t="s">
        <v>11</v>
      </c>
      <c r="D9" s="8">
        <v>31647</v>
      </c>
      <c r="E9" s="8" t="str">
        <f>+CONCATENATE(C9,D9)</f>
        <v>FE31647</v>
      </c>
      <c r="F9" s="8" t="str">
        <f>+CONCATENATE(A9,"_",E9)</f>
        <v>900328450_FE31647</v>
      </c>
      <c r="G9" s="18">
        <v>45206</v>
      </c>
      <c r="H9" s="18">
        <v>45206</v>
      </c>
      <c r="I9" s="9">
        <v>2677500</v>
      </c>
      <c r="J9" s="9">
        <v>2677500</v>
      </c>
      <c r="K9" s="8" t="s">
        <v>70</v>
      </c>
      <c r="L9" s="17">
        <v>0</v>
      </c>
      <c r="M9" s="8"/>
      <c r="N9" s="8"/>
      <c r="O9" s="8"/>
      <c r="P9" s="17">
        <v>0</v>
      </c>
      <c r="Q9" s="17">
        <v>0</v>
      </c>
      <c r="R9" s="8"/>
      <c r="S9" s="18"/>
      <c r="T9" s="17">
        <v>0</v>
      </c>
      <c r="U9" s="8" t="s">
        <v>37</v>
      </c>
      <c r="V9" s="18">
        <v>45176</v>
      </c>
      <c r="W9" s="18">
        <v>45181</v>
      </c>
      <c r="X9" s="18">
        <v>45183</v>
      </c>
      <c r="Y9" s="18" t="s">
        <v>34</v>
      </c>
      <c r="Z9" s="18">
        <v>45203</v>
      </c>
      <c r="AA9" s="17">
        <v>6083800</v>
      </c>
      <c r="AB9" s="17" t="s">
        <v>34</v>
      </c>
      <c r="AC9" s="17" t="s">
        <v>34</v>
      </c>
      <c r="AD9" s="17" t="s">
        <v>34</v>
      </c>
      <c r="AE9" s="17" t="s">
        <v>34</v>
      </c>
      <c r="AF9" s="17" t="s">
        <v>34</v>
      </c>
      <c r="AG9" s="17" t="s">
        <v>34</v>
      </c>
      <c r="AH9" s="17" t="s">
        <v>34</v>
      </c>
      <c r="AI9" s="17" t="s">
        <v>34</v>
      </c>
      <c r="AJ9" s="17" t="s">
        <v>34</v>
      </c>
      <c r="AK9" s="17">
        <v>0</v>
      </c>
      <c r="AL9" s="17" t="s">
        <v>34</v>
      </c>
    </row>
    <row r="10" spans="1:38" x14ac:dyDescent="0.15">
      <c r="A10" s="8">
        <v>900328450</v>
      </c>
      <c r="B10" s="8" t="s">
        <v>10</v>
      </c>
      <c r="C10" s="8" t="s">
        <v>11</v>
      </c>
      <c r="D10" s="8">
        <v>31648</v>
      </c>
      <c r="E10" s="8" t="str">
        <f>+CONCATENATE(C10,D10)</f>
        <v>FE31648</v>
      </c>
      <c r="F10" s="8" t="str">
        <f>+CONCATENATE(A10,"_",E10)</f>
        <v>900328450_FE31648</v>
      </c>
      <c r="G10" s="18">
        <v>45206</v>
      </c>
      <c r="H10" s="18">
        <v>45206</v>
      </c>
      <c r="I10" s="9">
        <v>5230800</v>
      </c>
      <c r="J10" s="9">
        <v>5230800</v>
      </c>
      <c r="K10" s="8" t="s">
        <v>70</v>
      </c>
      <c r="L10" s="17">
        <v>0</v>
      </c>
      <c r="M10" s="8"/>
      <c r="N10" s="8"/>
      <c r="O10" s="8"/>
      <c r="P10" s="17">
        <v>0</v>
      </c>
      <c r="Q10" s="17">
        <v>0</v>
      </c>
      <c r="R10" s="8"/>
      <c r="S10" s="18"/>
      <c r="T10" s="17">
        <v>0</v>
      </c>
      <c r="U10" s="8" t="s">
        <v>37</v>
      </c>
      <c r="V10" s="18">
        <v>45176</v>
      </c>
      <c r="W10" s="18">
        <v>45181</v>
      </c>
      <c r="X10" s="18">
        <v>45183</v>
      </c>
      <c r="Y10" s="18" t="s">
        <v>34</v>
      </c>
      <c r="Z10" s="18">
        <v>45203</v>
      </c>
      <c r="AA10" s="17">
        <v>11680896</v>
      </c>
      <c r="AB10" s="17" t="s">
        <v>34</v>
      </c>
      <c r="AC10" s="17" t="s">
        <v>34</v>
      </c>
      <c r="AD10" s="17" t="s">
        <v>34</v>
      </c>
      <c r="AE10" s="17" t="s">
        <v>34</v>
      </c>
      <c r="AF10" s="17" t="s">
        <v>34</v>
      </c>
      <c r="AG10" s="17" t="s">
        <v>34</v>
      </c>
      <c r="AH10" s="17" t="s">
        <v>34</v>
      </c>
      <c r="AI10" s="17" t="s">
        <v>34</v>
      </c>
      <c r="AJ10" s="17" t="s">
        <v>34</v>
      </c>
      <c r="AK10" s="17">
        <v>0</v>
      </c>
      <c r="AL10" s="17" t="s">
        <v>34</v>
      </c>
    </row>
    <row r="11" spans="1:38" x14ac:dyDescent="0.15">
      <c r="A11" s="8">
        <v>900328450</v>
      </c>
      <c r="B11" s="8" t="s">
        <v>10</v>
      </c>
      <c r="C11" s="8" t="s">
        <v>11</v>
      </c>
      <c r="D11" s="8">
        <v>31649</v>
      </c>
      <c r="E11" s="8" t="str">
        <f>+CONCATENATE(C11,D11)</f>
        <v>FE31649</v>
      </c>
      <c r="F11" s="8" t="str">
        <f>+CONCATENATE(A11,"_",E11)</f>
        <v>900328450_FE31649</v>
      </c>
      <c r="G11" s="18">
        <v>45206</v>
      </c>
      <c r="H11" s="18">
        <v>45206</v>
      </c>
      <c r="I11" s="9">
        <v>2142000</v>
      </c>
      <c r="J11" s="9">
        <v>2142000</v>
      </c>
      <c r="K11" s="8" t="s">
        <v>70</v>
      </c>
      <c r="L11" s="17">
        <v>0</v>
      </c>
      <c r="M11" s="8"/>
      <c r="N11" s="8"/>
      <c r="O11" s="8"/>
      <c r="P11" s="17">
        <v>0</v>
      </c>
      <c r="Q11" s="17">
        <v>0</v>
      </c>
      <c r="R11" s="8"/>
      <c r="S11" s="18"/>
      <c r="T11" s="17">
        <v>0</v>
      </c>
      <c r="U11" s="8" t="s">
        <v>37</v>
      </c>
      <c r="V11" s="18">
        <v>45176</v>
      </c>
      <c r="W11" s="18">
        <v>45181</v>
      </c>
      <c r="X11" s="18">
        <v>45183</v>
      </c>
      <c r="Y11" s="18" t="s">
        <v>34</v>
      </c>
      <c r="Z11" s="18">
        <v>45203</v>
      </c>
      <c r="AA11" s="17">
        <v>4867040</v>
      </c>
      <c r="AB11" s="17" t="s">
        <v>34</v>
      </c>
      <c r="AC11" s="17" t="s">
        <v>34</v>
      </c>
      <c r="AD11" s="17" t="s">
        <v>34</v>
      </c>
      <c r="AE11" s="17" t="s">
        <v>34</v>
      </c>
      <c r="AF11" s="17" t="s">
        <v>34</v>
      </c>
      <c r="AG11" s="17" t="s">
        <v>34</v>
      </c>
      <c r="AH11" s="17" t="s">
        <v>34</v>
      </c>
      <c r="AI11" s="17" t="s">
        <v>34</v>
      </c>
      <c r="AJ11" s="17" t="s">
        <v>34</v>
      </c>
      <c r="AK11" s="17">
        <v>0</v>
      </c>
      <c r="AL11" s="17" t="s">
        <v>34</v>
      </c>
    </row>
    <row r="12" spans="1:38" x14ac:dyDescent="0.15">
      <c r="A12" s="8">
        <v>900328450</v>
      </c>
      <c r="B12" s="8" t="s">
        <v>10</v>
      </c>
      <c r="C12" s="8" t="s">
        <v>11</v>
      </c>
      <c r="D12" s="8">
        <v>31650</v>
      </c>
      <c r="E12" s="8" t="str">
        <f>+CONCATENATE(C12,D12)</f>
        <v>FE31650</v>
      </c>
      <c r="F12" s="8" t="str">
        <f>+CONCATENATE(A12,"_",E12)</f>
        <v>900328450_FE31650</v>
      </c>
      <c r="G12" s="18">
        <v>45206</v>
      </c>
      <c r="H12" s="18">
        <v>45206</v>
      </c>
      <c r="I12" s="9">
        <v>4284000</v>
      </c>
      <c r="J12" s="9">
        <v>4284000</v>
      </c>
      <c r="K12" s="8" t="s">
        <v>70</v>
      </c>
      <c r="L12" s="17">
        <v>0</v>
      </c>
      <c r="M12" s="8"/>
      <c r="N12" s="8"/>
      <c r="O12" s="8"/>
      <c r="P12" s="17">
        <v>0</v>
      </c>
      <c r="Q12" s="17">
        <v>0</v>
      </c>
      <c r="R12" s="8"/>
      <c r="S12" s="18"/>
      <c r="T12" s="17">
        <v>0</v>
      </c>
      <c r="U12" s="8" t="s">
        <v>37</v>
      </c>
      <c r="V12" s="18">
        <v>45176</v>
      </c>
      <c r="W12" s="18">
        <v>45181</v>
      </c>
      <c r="X12" s="18">
        <v>45183</v>
      </c>
      <c r="Y12" s="18" t="s">
        <v>34</v>
      </c>
      <c r="Z12" s="18">
        <v>45203</v>
      </c>
      <c r="AA12" s="17">
        <v>9734080</v>
      </c>
      <c r="AB12" s="17" t="s">
        <v>34</v>
      </c>
      <c r="AC12" s="17" t="s">
        <v>34</v>
      </c>
      <c r="AD12" s="17" t="s">
        <v>34</v>
      </c>
      <c r="AE12" s="17" t="s">
        <v>34</v>
      </c>
      <c r="AF12" s="17" t="s">
        <v>34</v>
      </c>
      <c r="AG12" s="17" t="s">
        <v>34</v>
      </c>
      <c r="AH12" s="17" t="s">
        <v>34</v>
      </c>
      <c r="AI12" s="17" t="s">
        <v>34</v>
      </c>
      <c r="AJ12" s="17" t="s">
        <v>34</v>
      </c>
      <c r="AK12" s="17">
        <v>0</v>
      </c>
      <c r="AL12" s="17" t="s">
        <v>34</v>
      </c>
    </row>
    <row r="13" spans="1:38" x14ac:dyDescent="0.15">
      <c r="A13" s="8">
        <v>900328450</v>
      </c>
      <c r="B13" s="8" t="s">
        <v>10</v>
      </c>
      <c r="C13" s="8" t="s">
        <v>11</v>
      </c>
      <c r="D13" s="8">
        <v>31651</v>
      </c>
      <c r="E13" s="8" t="str">
        <f>+CONCATENATE(C13,D13)</f>
        <v>FE31651</v>
      </c>
      <c r="F13" s="8" t="str">
        <f>+CONCATENATE(A13,"_",E13)</f>
        <v>900328450_FE31651</v>
      </c>
      <c r="G13" s="18">
        <v>45206</v>
      </c>
      <c r="H13" s="18">
        <v>45206</v>
      </c>
      <c r="I13" s="9">
        <v>2142000</v>
      </c>
      <c r="J13" s="9">
        <v>2142000</v>
      </c>
      <c r="K13" s="8" t="s">
        <v>70</v>
      </c>
      <c r="L13" s="17">
        <v>0</v>
      </c>
      <c r="M13" s="8"/>
      <c r="N13" s="8"/>
      <c r="O13" s="8"/>
      <c r="P13" s="17">
        <v>0</v>
      </c>
      <c r="Q13" s="17">
        <v>0</v>
      </c>
      <c r="R13" s="8"/>
      <c r="S13" s="18"/>
      <c r="T13" s="17">
        <v>0</v>
      </c>
      <c r="U13" s="8" t="s">
        <v>37</v>
      </c>
      <c r="V13" s="18">
        <v>45176</v>
      </c>
      <c r="W13" s="18">
        <v>45181</v>
      </c>
      <c r="X13" s="18">
        <v>45183</v>
      </c>
      <c r="Y13" s="18" t="s">
        <v>34</v>
      </c>
      <c r="Z13" s="18">
        <v>45203</v>
      </c>
      <c r="AA13" s="17">
        <v>4867040</v>
      </c>
      <c r="AB13" s="17" t="s">
        <v>34</v>
      </c>
      <c r="AC13" s="17" t="s">
        <v>34</v>
      </c>
      <c r="AD13" s="17" t="s">
        <v>34</v>
      </c>
      <c r="AE13" s="17" t="s">
        <v>34</v>
      </c>
      <c r="AF13" s="17" t="s">
        <v>34</v>
      </c>
      <c r="AG13" s="17" t="s">
        <v>34</v>
      </c>
      <c r="AH13" s="17" t="s">
        <v>34</v>
      </c>
      <c r="AI13" s="17" t="s">
        <v>34</v>
      </c>
      <c r="AJ13" s="17" t="s">
        <v>34</v>
      </c>
      <c r="AK13" s="17">
        <v>0</v>
      </c>
      <c r="AL13" s="17" t="s">
        <v>34</v>
      </c>
    </row>
    <row r="14" spans="1:38" x14ac:dyDescent="0.15">
      <c r="A14" s="8">
        <v>900328450</v>
      </c>
      <c r="B14" s="8" t="s">
        <v>10</v>
      </c>
      <c r="C14" s="8" t="s">
        <v>11</v>
      </c>
      <c r="D14" s="8">
        <v>31652</v>
      </c>
      <c r="E14" s="8" t="str">
        <f>+CONCATENATE(C14,D14)</f>
        <v>FE31652</v>
      </c>
      <c r="F14" s="8" t="str">
        <f>+CONCATENATE(A14,"_",E14)</f>
        <v>900328450_FE31652</v>
      </c>
      <c r="G14" s="18">
        <v>45206</v>
      </c>
      <c r="H14" s="18">
        <v>45206</v>
      </c>
      <c r="I14" s="9">
        <v>2677500</v>
      </c>
      <c r="J14" s="9">
        <v>2677500</v>
      </c>
      <c r="K14" s="8" t="s">
        <v>70</v>
      </c>
      <c r="L14" s="17">
        <v>0</v>
      </c>
      <c r="M14" s="8"/>
      <c r="N14" s="8"/>
      <c r="O14" s="8"/>
      <c r="P14" s="17">
        <v>0</v>
      </c>
      <c r="Q14" s="17">
        <v>0</v>
      </c>
      <c r="R14" s="8"/>
      <c r="S14" s="18"/>
      <c r="T14" s="17">
        <v>0</v>
      </c>
      <c r="U14" s="8" t="s">
        <v>37</v>
      </c>
      <c r="V14" s="18">
        <v>45176</v>
      </c>
      <c r="W14" s="18">
        <v>45181</v>
      </c>
      <c r="X14" s="18">
        <v>45183</v>
      </c>
      <c r="Y14" s="18" t="s">
        <v>34</v>
      </c>
      <c r="Z14" s="18">
        <v>45203</v>
      </c>
      <c r="AA14" s="17">
        <v>6083800</v>
      </c>
      <c r="AB14" s="17" t="s">
        <v>34</v>
      </c>
      <c r="AC14" s="17" t="s">
        <v>34</v>
      </c>
      <c r="AD14" s="17" t="s">
        <v>34</v>
      </c>
      <c r="AE14" s="17" t="s">
        <v>34</v>
      </c>
      <c r="AF14" s="17" t="s">
        <v>34</v>
      </c>
      <c r="AG14" s="17" t="s">
        <v>34</v>
      </c>
      <c r="AH14" s="17" t="s">
        <v>34</v>
      </c>
      <c r="AI14" s="17" t="s">
        <v>34</v>
      </c>
      <c r="AJ14" s="17" t="s">
        <v>34</v>
      </c>
      <c r="AK14" s="17">
        <v>0</v>
      </c>
      <c r="AL14" s="17" t="s">
        <v>34</v>
      </c>
    </row>
    <row r="15" spans="1:38" x14ac:dyDescent="0.15">
      <c r="A15" s="8">
        <v>900328450</v>
      </c>
      <c r="B15" s="8" t="s">
        <v>10</v>
      </c>
      <c r="C15" s="8" t="s">
        <v>11</v>
      </c>
      <c r="D15" s="8">
        <v>31653</v>
      </c>
      <c r="E15" s="8" t="str">
        <f>+CONCATENATE(C15,D15)</f>
        <v>FE31653</v>
      </c>
      <c r="F15" s="8" t="str">
        <f>+CONCATENATE(A15,"_",E15)</f>
        <v>900328450_FE31653</v>
      </c>
      <c r="G15" s="18">
        <v>45206</v>
      </c>
      <c r="H15" s="18">
        <v>45206</v>
      </c>
      <c r="I15" s="9">
        <v>2142000</v>
      </c>
      <c r="J15" s="9">
        <v>2142000</v>
      </c>
      <c r="K15" s="8" t="s">
        <v>70</v>
      </c>
      <c r="L15" s="17">
        <v>0</v>
      </c>
      <c r="M15" s="8"/>
      <c r="N15" s="8"/>
      <c r="O15" s="8"/>
      <c r="P15" s="17">
        <v>0</v>
      </c>
      <c r="Q15" s="17">
        <v>0</v>
      </c>
      <c r="R15" s="8"/>
      <c r="S15" s="18"/>
      <c r="T15" s="17">
        <v>0</v>
      </c>
      <c r="U15" s="8" t="s">
        <v>37</v>
      </c>
      <c r="V15" s="18">
        <v>45176</v>
      </c>
      <c r="W15" s="18">
        <v>45181</v>
      </c>
      <c r="X15" s="18">
        <v>45183</v>
      </c>
      <c r="Y15" s="18" t="s">
        <v>34</v>
      </c>
      <c r="Z15" s="18">
        <v>45203</v>
      </c>
      <c r="AA15" s="17">
        <v>4867040</v>
      </c>
      <c r="AB15" s="17" t="s">
        <v>34</v>
      </c>
      <c r="AC15" s="17" t="s">
        <v>34</v>
      </c>
      <c r="AD15" s="17" t="s">
        <v>34</v>
      </c>
      <c r="AE15" s="17" t="s">
        <v>34</v>
      </c>
      <c r="AF15" s="17" t="s">
        <v>34</v>
      </c>
      <c r="AG15" s="17" t="s">
        <v>34</v>
      </c>
      <c r="AH15" s="17" t="s">
        <v>34</v>
      </c>
      <c r="AI15" s="17" t="s">
        <v>34</v>
      </c>
      <c r="AJ15" s="17" t="s">
        <v>34</v>
      </c>
      <c r="AK15" s="17">
        <v>0</v>
      </c>
      <c r="AL15" s="17" t="s">
        <v>34</v>
      </c>
    </row>
    <row r="16" spans="1:38" x14ac:dyDescent="0.15">
      <c r="A16" s="8">
        <v>900328450</v>
      </c>
      <c r="B16" s="8" t="s">
        <v>10</v>
      </c>
      <c r="C16" s="8" t="s">
        <v>11</v>
      </c>
      <c r="D16" s="8">
        <v>31710</v>
      </c>
      <c r="E16" s="8" t="str">
        <f>+CONCATENATE(C16,D16)</f>
        <v>FE31710</v>
      </c>
      <c r="F16" s="8" t="str">
        <f>+CONCATENATE(A16,"_",E16)</f>
        <v>900328450_FE31710</v>
      </c>
      <c r="G16" s="18">
        <v>45208</v>
      </c>
      <c r="H16" s="18">
        <v>45208</v>
      </c>
      <c r="I16" s="9">
        <v>4551750</v>
      </c>
      <c r="J16" s="9">
        <v>4551750</v>
      </c>
      <c r="K16" s="8" t="s">
        <v>70</v>
      </c>
      <c r="L16" s="17">
        <v>0</v>
      </c>
      <c r="M16" s="8"/>
      <c r="N16" s="8"/>
      <c r="O16" s="8"/>
      <c r="P16" s="17">
        <v>0</v>
      </c>
      <c r="Q16" s="17">
        <v>0</v>
      </c>
      <c r="R16" s="8"/>
      <c r="S16" s="18"/>
      <c r="T16" s="17">
        <v>0</v>
      </c>
      <c r="U16" s="8" t="s">
        <v>37</v>
      </c>
      <c r="V16" s="18">
        <v>45178</v>
      </c>
      <c r="W16" s="18">
        <v>45181</v>
      </c>
      <c r="X16" s="18">
        <v>45183</v>
      </c>
      <c r="Y16" s="18" t="s">
        <v>34</v>
      </c>
      <c r="Z16" s="18">
        <v>45203</v>
      </c>
      <c r="AA16" s="17">
        <v>10342460</v>
      </c>
      <c r="AB16" s="17" t="s">
        <v>34</v>
      </c>
      <c r="AC16" s="17" t="s">
        <v>34</v>
      </c>
      <c r="AD16" s="17" t="s">
        <v>34</v>
      </c>
      <c r="AE16" s="17" t="s">
        <v>34</v>
      </c>
      <c r="AF16" s="17" t="s">
        <v>34</v>
      </c>
      <c r="AG16" s="17" t="s">
        <v>34</v>
      </c>
      <c r="AH16" s="17" t="s">
        <v>34</v>
      </c>
      <c r="AI16" s="17" t="s">
        <v>34</v>
      </c>
      <c r="AJ16" s="17" t="s">
        <v>34</v>
      </c>
      <c r="AK16" s="17">
        <v>0</v>
      </c>
      <c r="AL16" s="17" t="s">
        <v>34</v>
      </c>
    </row>
    <row r="17" spans="1:38" x14ac:dyDescent="0.15">
      <c r="A17" s="8">
        <v>900328450</v>
      </c>
      <c r="B17" s="8" t="s">
        <v>10</v>
      </c>
      <c r="C17" s="8" t="s">
        <v>11</v>
      </c>
      <c r="D17" s="8">
        <v>31714</v>
      </c>
      <c r="E17" s="8" t="str">
        <f>+CONCATENATE(C17,D17)</f>
        <v>FE31714</v>
      </c>
      <c r="F17" s="8" t="str">
        <f>+CONCATENATE(A17,"_",E17)</f>
        <v>900328450_FE31714</v>
      </c>
      <c r="G17" s="18">
        <v>45208</v>
      </c>
      <c r="H17" s="18">
        <v>45208</v>
      </c>
      <c r="I17" s="9">
        <v>1927800</v>
      </c>
      <c r="J17" s="9">
        <v>1927800</v>
      </c>
      <c r="K17" s="8" t="s">
        <v>70</v>
      </c>
      <c r="L17" s="17">
        <v>0</v>
      </c>
      <c r="M17" s="8"/>
      <c r="N17" s="8"/>
      <c r="O17" s="8"/>
      <c r="P17" s="17">
        <v>0</v>
      </c>
      <c r="Q17" s="17">
        <v>0</v>
      </c>
      <c r="R17" s="8"/>
      <c r="S17" s="18"/>
      <c r="T17" s="17">
        <v>0</v>
      </c>
      <c r="U17" s="8" t="s">
        <v>37</v>
      </c>
      <c r="V17" s="18">
        <v>45178</v>
      </c>
      <c r="W17" s="18">
        <v>45181</v>
      </c>
      <c r="X17" s="18">
        <v>45183</v>
      </c>
      <c r="Y17" s="18" t="s">
        <v>34</v>
      </c>
      <c r="Z17" s="18">
        <v>45203</v>
      </c>
      <c r="AA17" s="17">
        <v>4380336</v>
      </c>
      <c r="AB17" s="17" t="s">
        <v>34</v>
      </c>
      <c r="AC17" s="17" t="s">
        <v>34</v>
      </c>
      <c r="AD17" s="17" t="s">
        <v>34</v>
      </c>
      <c r="AE17" s="17" t="s">
        <v>34</v>
      </c>
      <c r="AF17" s="17" t="s">
        <v>34</v>
      </c>
      <c r="AG17" s="17" t="s">
        <v>34</v>
      </c>
      <c r="AH17" s="17" t="s">
        <v>34</v>
      </c>
      <c r="AI17" s="17" t="s">
        <v>34</v>
      </c>
      <c r="AJ17" s="17" t="s">
        <v>34</v>
      </c>
      <c r="AK17" s="17">
        <v>0</v>
      </c>
      <c r="AL17" s="17" t="s">
        <v>34</v>
      </c>
    </row>
    <row r="18" spans="1:38" x14ac:dyDescent="0.15">
      <c r="A18" s="8">
        <v>900328450</v>
      </c>
      <c r="B18" s="8" t="s">
        <v>10</v>
      </c>
      <c r="C18" s="8" t="s">
        <v>11</v>
      </c>
      <c r="D18" s="8">
        <v>31716</v>
      </c>
      <c r="E18" s="8" t="str">
        <f>+CONCATENATE(C18,D18)</f>
        <v>FE31716</v>
      </c>
      <c r="F18" s="8" t="str">
        <f>+CONCATENATE(A18,"_",E18)</f>
        <v>900328450_FE31716</v>
      </c>
      <c r="G18" s="18">
        <v>45208</v>
      </c>
      <c r="H18" s="18">
        <v>45208</v>
      </c>
      <c r="I18" s="9">
        <v>1927800</v>
      </c>
      <c r="J18" s="9">
        <v>1927800</v>
      </c>
      <c r="K18" s="8" t="s">
        <v>70</v>
      </c>
      <c r="L18" s="17">
        <v>0</v>
      </c>
      <c r="M18" s="8"/>
      <c r="N18" s="8"/>
      <c r="O18" s="8"/>
      <c r="P18" s="17">
        <v>0</v>
      </c>
      <c r="Q18" s="17">
        <v>0</v>
      </c>
      <c r="R18" s="8"/>
      <c r="S18" s="18"/>
      <c r="T18" s="17">
        <v>0</v>
      </c>
      <c r="U18" s="8" t="s">
        <v>37</v>
      </c>
      <c r="V18" s="18">
        <v>45178</v>
      </c>
      <c r="W18" s="18">
        <v>45181</v>
      </c>
      <c r="X18" s="18">
        <v>45183</v>
      </c>
      <c r="Y18" s="18" t="s">
        <v>34</v>
      </c>
      <c r="Z18" s="18">
        <v>45203</v>
      </c>
      <c r="AA18" s="17">
        <v>4380336</v>
      </c>
      <c r="AB18" s="17" t="s">
        <v>34</v>
      </c>
      <c r="AC18" s="17" t="s">
        <v>34</v>
      </c>
      <c r="AD18" s="17" t="s">
        <v>34</v>
      </c>
      <c r="AE18" s="17" t="s">
        <v>34</v>
      </c>
      <c r="AF18" s="17" t="s">
        <v>34</v>
      </c>
      <c r="AG18" s="17" t="s">
        <v>34</v>
      </c>
      <c r="AH18" s="17" t="s">
        <v>34</v>
      </c>
      <c r="AI18" s="17" t="s">
        <v>34</v>
      </c>
      <c r="AJ18" s="17" t="s">
        <v>34</v>
      </c>
      <c r="AK18" s="17">
        <v>0</v>
      </c>
      <c r="AL18" s="17" t="s">
        <v>34</v>
      </c>
    </row>
    <row r="19" spans="1:38" x14ac:dyDescent="0.15">
      <c r="A19" s="8">
        <v>900328450</v>
      </c>
      <c r="B19" s="8" t="s">
        <v>10</v>
      </c>
      <c r="C19" s="8" t="s">
        <v>11</v>
      </c>
      <c r="D19" s="8">
        <v>31717</v>
      </c>
      <c r="E19" s="8" t="str">
        <f>+CONCATENATE(C19,D19)</f>
        <v>FE31717</v>
      </c>
      <c r="F19" s="8" t="str">
        <f>+CONCATENATE(A19,"_",E19)</f>
        <v>900328450_FE31717</v>
      </c>
      <c r="G19" s="18">
        <v>45208</v>
      </c>
      <c r="H19" s="18">
        <v>45208</v>
      </c>
      <c r="I19" s="9">
        <v>1874250</v>
      </c>
      <c r="J19" s="9">
        <v>1874250</v>
      </c>
      <c r="K19" s="8" t="s">
        <v>70</v>
      </c>
      <c r="L19" s="17">
        <v>0</v>
      </c>
      <c r="M19" s="8"/>
      <c r="N19" s="8"/>
      <c r="O19" s="8"/>
      <c r="P19" s="17">
        <v>0</v>
      </c>
      <c r="Q19" s="17">
        <v>0</v>
      </c>
      <c r="R19" s="8"/>
      <c r="S19" s="18"/>
      <c r="T19" s="17">
        <v>0</v>
      </c>
      <c r="U19" s="8" t="s">
        <v>37</v>
      </c>
      <c r="V19" s="18">
        <v>45178</v>
      </c>
      <c r="W19" s="18">
        <v>45181</v>
      </c>
      <c r="X19" s="18">
        <v>45183</v>
      </c>
      <c r="Y19" s="18" t="s">
        <v>34</v>
      </c>
      <c r="Z19" s="18">
        <v>45203</v>
      </c>
      <c r="AA19" s="17">
        <v>4258660</v>
      </c>
      <c r="AB19" s="17" t="s">
        <v>34</v>
      </c>
      <c r="AC19" s="17" t="s">
        <v>34</v>
      </c>
      <c r="AD19" s="17" t="s">
        <v>34</v>
      </c>
      <c r="AE19" s="17" t="s">
        <v>34</v>
      </c>
      <c r="AF19" s="17" t="s">
        <v>34</v>
      </c>
      <c r="AG19" s="17" t="s">
        <v>34</v>
      </c>
      <c r="AH19" s="17" t="s">
        <v>34</v>
      </c>
      <c r="AI19" s="17" t="s">
        <v>34</v>
      </c>
      <c r="AJ19" s="17" t="s">
        <v>34</v>
      </c>
      <c r="AK19" s="17">
        <v>0</v>
      </c>
      <c r="AL19" s="17" t="s">
        <v>34</v>
      </c>
    </row>
    <row r="20" spans="1:38" x14ac:dyDescent="0.15">
      <c r="A20" s="8">
        <v>900328450</v>
      </c>
      <c r="B20" s="8" t="s">
        <v>10</v>
      </c>
      <c r="C20" s="8" t="s">
        <v>11</v>
      </c>
      <c r="D20" s="8">
        <v>31718</v>
      </c>
      <c r="E20" s="8" t="str">
        <f>+CONCATENATE(C20,D20)</f>
        <v>FE31718</v>
      </c>
      <c r="F20" s="8" t="str">
        <f>+CONCATENATE(A20,"_",E20)</f>
        <v>900328450_FE31718</v>
      </c>
      <c r="G20" s="18">
        <v>45208</v>
      </c>
      <c r="H20" s="18">
        <v>45208</v>
      </c>
      <c r="I20" s="9">
        <v>4284000</v>
      </c>
      <c r="J20" s="9">
        <v>4284000</v>
      </c>
      <c r="K20" s="8" t="s">
        <v>70</v>
      </c>
      <c r="L20" s="17">
        <v>0</v>
      </c>
      <c r="M20" s="8"/>
      <c r="N20" s="8"/>
      <c r="O20" s="8"/>
      <c r="P20" s="17">
        <v>0</v>
      </c>
      <c r="Q20" s="17">
        <v>0</v>
      </c>
      <c r="R20" s="8"/>
      <c r="S20" s="18"/>
      <c r="T20" s="17">
        <v>0</v>
      </c>
      <c r="U20" s="8" t="s">
        <v>37</v>
      </c>
      <c r="V20" s="18">
        <v>45178</v>
      </c>
      <c r="W20" s="18">
        <v>45181</v>
      </c>
      <c r="X20" s="18">
        <v>45183</v>
      </c>
      <c r="Y20" s="18" t="s">
        <v>34</v>
      </c>
      <c r="Z20" s="18">
        <v>45203</v>
      </c>
      <c r="AA20" s="17">
        <v>9734080</v>
      </c>
      <c r="AB20" s="17" t="s">
        <v>34</v>
      </c>
      <c r="AC20" s="17" t="s">
        <v>34</v>
      </c>
      <c r="AD20" s="17" t="s">
        <v>34</v>
      </c>
      <c r="AE20" s="17" t="s">
        <v>34</v>
      </c>
      <c r="AF20" s="17" t="s">
        <v>34</v>
      </c>
      <c r="AG20" s="17" t="s">
        <v>34</v>
      </c>
      <c r="AH20" s="17" t="s">
        <v>34</v>
      </c>
      <c r="AI20" s="17" t="s">
        <v>34</v>
      </c>
      <c r="AJ20" s="17" t="s">
        <v>34</v>
      </c>
      <c r="AK20" s="17">
        <v>0</v>
      </c>
      <c r="AL20" s="17" t="s">
        <v>34</v>
      </c>
    </row>
    <row r="21" spans="1:38" x14ac:dyDescent="0.15">
      <c r="A21" s="8">
        <v>900328450</v>
      </c>
      <c r="B21" s="8" t="s">
        <v>10</v>
      </c>
      <c r="C21" s="8" t="s">
        <v>11</v>
      </c>
      <c r="D21" s="8">
        <v>31719</v>
      </c>
      <c r="E21" s="8" t="str">
        <f>+CONCATENATE(C21,D21)</f>
        <v>FE31719</v>
      </c>
      <c r="F21" s="8" t="str">
        <f>+CONCATENATE(A21,"_",E21)</f>
        <v>900328450_FE31719</v>
      </c>
      <c r="G21" s="18">
        <v>45208</v>
      </c>
      <c r="H21" s="18">
        <v>45208</v>
      </c>
      <c r="I21" s="9">
        <v>3213000</v>
      </c>
      <c r="J21" s="9">
        <v>3213000</v>
      </c>
      <c r="K21" s="8" t="s">
        <v>70</v>
      </c>
      <c r="L21" s="17">
        <v>0</v>
      </c>
      <c r="M21" s="8"/>
      <c r="N21" s="8"/>
      <c r="O21" s="8"/>
      <c r="P21" s="17">
        <v>0</v>
      </c>
      <c r="Q21" s="17">
        <v>0</v>
      </c>
      <c r="R21" s="8"/>
      <c r="S21" s="18"/>
      <c r="T21" s="17">
        <v>0</v>
      </c>
      <c r="U21" s="8" t="s">
        <v>37</v>
      </c>
      <c r="V21" s="18">
        <v>45178</v>
      </c>
      <c r="W21" s="18">
        <v>45181</v>
      </c>
      <c r="X21" s="18">
        <v>45183</v>
      </c>
      <c r="Y21" s="18" t="s">
        <v>34</v>
      </c>
      <c r="Z21" s="18">
        <v>45203</v>
      </c>
      <c r="AA21" s="17">
        <v>7300560</v>
      </c>
      <c r="AB21" s="17" t="s">
        <v>34</v>
      </c>
      <c r="AC21" s="17" t="s">
        <v>34</v>
      </c>
      <c r="AD21" s="17" t="s">
        <v>34</v>
      </c>
      <c r="AE21" s="17" t="s">
        <v>34</v>
      </c>
      <c r="AF21" s="17" t="s">
        <v>34</v>
      </c>
      <c r="AG21" s="17" t="s">
        <v>34</v>
      </c>
      <c r="AH21" s="17" t="s">
        <v>34</v>
      </c>
      <c r="AI21" s="17" t="s">
        <v>34</v>
      </c>
      <c r="AJ21" s="17" t="s">
        <v>34</v>
      </c>
      <c r="AK21" s="17">
        <v>0</v>
      </c>
      <c r="AL21" s="17" t="s">
        <v>34</v>
      </c>
    </row>
    <row r="22" spans="1:38" x14ac:dyDescent="0.15">
      <c r="A22" s="8">
        <v>900328450</v>
      </c>
      <c r="B22" s="8" t="s">
        <v>10</v>
      </c>
      <c r="C22" s="8" t="s">
        <v>11</v>
      </c>
      <c r="D22" s="8">
        <v>31723</v>
      </c>
      <c r="E22" s="8" t="str">
        <f>+CONCATENATE(C22,D22)</f>
        <v>FE31723</v>
      </c>
      <c r="F22" s="8" t="str">
        <f>+CONCATENATE(A22,"_",E22)</f>
        <v>900328450_FE31723</v>
      </c>
      <c r="G22" s="18">
        <v>45208</v>
      </c>
      <c r="H22" s="18">
        <v>45208</v>
      </c>
      <c r="I22" s="9">
        <v>2677500</v>
      </c>
      <c r="J22" s="9">
        <v>2677500</v>
      </c>
      <c r="K22" s="8" t="s">
        <v>70</v>
      </c>
      <c r="L22" s="17">
        <v>0</v>
      </c>
      <c r="M22" s="8"/>
      <c r="N22" s="8"/>
      <c r="O22" s="8"/>
      <c r="P22" s="17">
        <v>0</v>
      </c>
      <c r="Q22" s="17">
        <v>0</v>
      </c>
      <c r="R22" s="8"/>
      <c r="S22" s="18"/>
      <c r="T22" s="17">
        <v>0</v>
      </c>
      <c r="U22" s="8" t="s">
        <v>37</v>
      </c>
      <c r="V22" s="18">
        <v>45178</v>
      </c>
      <c r="W22" s="18">
        <v>45181</v>
      </c>
      <c r="X22" s="18">
        <v>45183</v>
      </c>
      <c r="Y22" s="18" t="s">
        <v>34</v>
      </c>
      <c r="Z22" s="18">
        <v>45203</v>
      </c>
      <c r="AA22" s="17">
        <v>6083800</v>
      </c>
      <c r="AB22" s="17" t="s">
        <v>34</v>
      </c>
      <c r="AC22" s="17" t="s">
        <v>34</v>
      </c>
      <c r="AD22" s="17" t="s">
        <v>34</v>
      </c>
      <c r="AE22" s="17" t="s">
        <v>34</v>
      </c>
      <c r="AF22" s="17" t="s">
        <v>34</v>
      </c>
      <c r="AG22" s="17" t="s">
        <v>34</v>
      </c>
      <c r="AH22" s="17" t="s">
        <v>34</v>
      </c>
      <c r="AI22" s="17" t="s">
        <v>34</v>
      </c>
      <c r="AJ22" s="17" t="s">
        <v>34</v>
      </c>
      <c r="AK22" s="17">
        <v>0</v>
      </c>
      <c r="AL22" s="17" t="s">
        <v>34</v>
      </c>
    </row>
    <row r="23" spans="1:38" x14ac:dyDescent="0.15">
      <c r="A23" s="8">
        <v>900328450</v>
      </c>
      <c r="B23" s="8" t="s">
        <v>10</v>
      </c>
      <c r="C23" s="8" t="s">
        <v>11</v>
      </c>
      <c r="D23" s="8">
        <v>28463</v>
      </c>
      <c r="E23" s="8" t="str">
        <f>+CONCATENATE(C23,D23)</f>
        <v>FE28463</v>
      </c>
      <c r="F23" s="8" t="str">
        <f>+CONCATENATE(A23,"_",E23)</f>
        <v>900328450_FE28463</v>
      </c>
      <c r="G23" s="18">
        <v>45145</v>
      </c>
      <c r="H23" s="18">
        <v>45145</v>
      </c>
      <c r="I23" s="9">
        <v>3213000</v>
      </c>
      <c r="J23" s="9">
        <v>3213000</v>
      </c>
      <c r="K23" s="8" t="s">
        <v>67</v>
      </c>
      <c r="L23" s="17">
        <v>0</v>
      </c>
      <c r="M23" s="8"/>
      <c r="N23" s="8"/>
      <c r="O23" s="8"/>
      <c r="P23" s="17">
        <v>7154549</v>
      </c>
      <c r="Q23" s="17">
        <v>0</v>
      </c>
      <c r="R23" s="8">
        <v>2201463419</v>
      </c>
      <c r="S23" s="18">
        <v>45280</v>
      </c>
      <c r="T23" s="17">
        <v>16693947</v>
      </c>
      <c r="U23" s="8" t="s">
        <v>37</v>
      </c>
      <c r="V23" s="18">
        <v>45114</v>
      </c>
      <c r="W23" s="18">
        <v>45117</v>
      </c>
      <c r="X23" s="18">
        <v>45120</v>
      </c>
      <c r="Y23" s="18">
        <v>45177</v>
      </c>
      <c r="Z23" s="18" t="s">
        <v>34</v>
      </c>
      <c r="AA23" s="17">
        <v>7300560</v>
      </c>
      <c r="AB23" s="17">
        <v>7300560</v>
      </c>
      <c r="AC23" s="17">
        <v>7300560</v>
      </c>
      <c r="AD23" s="17">
        <v>0</v>
      </c>
      <c r="AE23" s="17">
        <v>2934240</v>
      </c>
      <c r="AF23" s="17">
        <v>146011</v>
      </c>
      <c r="AG23" s="17">
        <v>0</v>
      </c>
      <c r="AH23" s="17">
        <v>0</v>
      </c>
      <c r="AI23" s="17">
        <v>0</v>
      </c>
      <c r="AJ23" s="17">
        <v>0</v>
      </c>
      <c r="AK23" s="17">
        <v>7300560</v>
      </c>
      <c r="AL23" s="17">
        <v>7154549</v>
      </c>
    </row>
    <row r="24" spans="1:38" x14ac:dyDescent="0.15">
      <c r="A24" s="8">
        <v>900328450</v>
      </c>
      <c r="B24" s="8" t="s">
        <v>10</v>
      </c>
      <c r="C24" s="8" t="s">
        <v>11</v>
      </c>
      <c r="D24" s="8">
        <v>29048</v>
      </c>
      <c r="E24" s="8" t="str">
        <f>+CONCATENATE(C24,D24)</f>
        <v>FE29048</v>
      </c>
      <c r="F24" s="8" t="str">
        <f>+CONCATENATE(A24,"_",E24)</f>
        <v>900328450_FE29048</v>
      </c>
      <c r="G24" s="18">
        <v>45150</v>
      </c>
      <c r="H24" s="18">
        <v>45150</v>
      </c>
      <c r="I24" s="9">
        <v>9734080</v>
      </c>
      <c r="J24" s="9">
        <v>9734080</v>
      </c>
      <c r="K24" s="8" t="s">
        <v>67</v>
      </c>
      <c r="L24" s="17">
        <v>0</v>
      </c>
      <c r="M24" s="8"/>
      <c r="N24" s="8"/>
      <c r="O24" s="8"/>
      <c r="P24" s="17">
        <v>9539398</v>
      </c>
      <c r="Q24" s="17">
        <v>0</v>
      </c>
      <c r="R24" s="8">
        <v>2201463419</v>
      </c>
      <c r="S24" s="18">
        <v>45280</v>
      </c>
      <c r="T24" s="17">
        <v>16693947</v>
      </c>
      <c r="U24" s="8" t="s">
        <v>37</v>
      </c>
      <c r="V24" s="18">
        <v>45119</v>
      </c>
      <c r="W24" s="18">
        <v>45119</v>
      </c>
      <c r="X24" s="18">
        <v>45120</v>
      </c>
      <c r="Y24" s="18">
        <v>45177</v>
      </c>
      <c r="Z24" s="18" t="s">
        <v>34</v>
      </c>
      <c r="AA24" s="17">
        <v>9734080</v>
      </c>
      <c r="AB24" s="17">
        <v>9734080</v>
      </c>
      <c r="AC24" s="17">
        <v>9734080</v>
      </c>
      <c r="AD24" s="17">
        <v>0</v>
      </c>
      <c r="AE24" s="17">
        <v>3912320</v>
      </c>
      <c r="AF24" s="17">
        <v>194682</v>
      </c>
      <c r="AG24" s="17">
        <v>0</v>
      </c>
      <c r="AH24" s="17">
        <v>0</v>
      </c>
      <c r="AI24" s="17">
        <v>0</v>
      </c>
      <c r="AJ24" s="17">
        <v>0</v>
      </c>
      <c r="AK24" s="17">
        <v>9734080</v>
      </c>
      <c r="AL24" s="17">
        <v>9539398</v>
      </c>
    </row>
    <row r="25" spans="1:38" x14ac:dyDescent="0.15">
      <c r="A25" s="8">
        <v>900328450</v>
      </c>
      <c r="B25" s="8" t="s">
        <v>10</v>
      </c>
      <c r="C25" s="8" t="s">
        <v>11</v>
      </c>
      <c r="D25" s="8">
        <v>28405</v>
      </c>
      <c r="E25" s="8" t="str">
        <f>+CONCATENATE(C25,D25)</f>
        <v>FE28405</v>
      </c>
      <c r="F25" s="8" t="str">
        <f>+CONCATENATE(A25,"_",E25)</f>
        <v>900328450_FE28405</v>
      </c>
      <c r="G25" s="18">
        <v>45145</v>
      </c>
      <c r="H25" s="18">
        <v>45145</v>
      </c>
      <c r="I25" s="9">
        <v>671412.28</v>
      </c>
      <c r="J25" s="9">
        <v>671412.28</v>
      </c>
      <c r="K25" s="8" t="s">
        <v>67</v>
      </c>
      <c r="L25" s="17">
        <v>0</v>
      </c>
      <c r="M25" s="8"/>
      <c r="N25" s="8"/>
      <c r="O25" s="8"/>
      <c r="P25" s="17">
        <v>5962124</v>
      </c>
      <c r="Q25" s="17">
        <v>0</v>
      </c>
      <c r="R25" s="8">
        <v>2201463433</v>
      </c>
      <c r="S25" s="18">
        <v>45280</v>
      </c>
      <c r="T25" s="17">
        <v>255381602</v>
      </c>
      <c r="U25" s="8" t="s">
        <v>37</v>
      </c>
      <c r="V25" s="18">
        <v>45114</v>
      </c>
      <c r="W25" s="18">
        <v>45117</v>
      </c>
      <c r="X25" s="18">
        <v>45118</v>
      </c>
      <c r="Y25" s="18">
        <v>45129</v>
      </c>
      <c r="Z25" s="18" t="s">
        <v>34</v>
      </c>
      <c r="AA25" s="17">
        <v>6083800</v>
      </c>
      <c r="AB25" s="17">
        <v>6083800</v>
      </c>
      <c r="AC25" s="17">
        <v>6083800</v>
      </c>
      <c r="AD25" s="17">
        <v>0</v>
      </c>
      <c r="AE25" s="17">
        <v>2445200</v>
      </c>
      <c r="AF25" s="17">
        <v>121676</v>
      </c>
      <c r="AG25" s="17">
        <v>0</v>
      </c>
      <c r="AH25" s="17">
        <v>0</v>
      </c>
      <c r="AI25" s="17">
        <v>0</v>
      </c>
      <c r="AJ25" s="17">
        <v>0</v>
      </c>
      <c r="AK25" s="17">
        <v>6083800</v>
      </c>
      <c r="AL25" s="17">
        <v>5962124</v>
      </c>
    </row>
    <row r="26" spans="1:38" x14ac:dyDescent="0.15">
      <c r="A26" s="8">
        <v>900328450</v>
      </c>
      <c r="B26" s="8" t="s">
        <v>10</v>
      </c>
      <c r="C26" s="8" t="s">
        <v>11</v>
      </c>
      <c r="D26" s="8">
        <v>28407</v>
      </c>
      <c r="E26" s="8" t="str">
        <f>+CONCATENATE(C26,D26)</f>
        <v>FE28407</v>
      </c>
      <c r="F26" s="8" t="str">
        <f>+CONCATENATE(A26,"_",E26)</f>
        <v>900328450_FE28407</v>
      </c>
      <c r="G26" s="18">
        <v>45145</v>
      </c>
      <c r="H26" s="18">
        <v>45145</v>
      </c>
      <c r="I26" s="9">
        <v>4284000</v>
      </c>
      <c r="J26" s="9">
        <v>4284000</v>
      </c>
      <c r="K26" s="8" t="s">
        <v>67</v>
      </c>
      <c r="L26" s="17">
        <v>0</v>
      </c>
      <c r="M26" s="8"/>
      <c r="N26" s="8"/>
      <c r="O26" s="8"/>
      <c r="P26" s="17">
        <v>9539398</v>
      </c>
      <c r="Q26" s="17">
        <v>0</v>
      </c>
      <c r="R26" s="8">
        <v>2201463433</v>
      </c>
      <c r="S26" s="18">
        <v>45280</v>
      </c>
      <c r="T26" s="17">
        <v>255381602</v>
      </c>
      <c r="U26" s="8" t="s">
        <v>37</v>
      </c>
      <c r="V26" s="18">
        <v>45114</v>
      </c>
      <c r="W26" s="18">
        <v>45117</v>
      </c>
      <c r="X26" s="18">
        <v>45118</v>
      </c>
      <c r="Y26" s="18">
        <v>45129</v>
      </c>
      <c r="Z26" s="18" t="s">
        <v>34</v>
      </c>
      <c r="AA26" s="17">
        <v>9734080</v>
      </c>
      <c r="AB26" s="17">
        <v>9734080</v>
      </c>
      <c r="AC26" s="17">
        <v>9734080</v>
      </c>
      <c r="AD26" s="17">
        <v>0</v>
      </c>
      <c r="AE26" s="17">
        <v>3912320</v>
      </c>
      <c r="AF26" s="17">
        <v>194682</v>
      </c>
      <c r="AG26" s="17">
        <v>0</v>
      </c>
      <c r="AH26" s="17">
        <v>0</v>
      </c>
      <c r="AI26" s="17">
        <v>0</v>
      </c>
      <c r="AJ26" s="17">
        <v>0</v>
      </c>
      <c r="AK26" s="17">
        <v>9734080</v>
      </c>
      <c r="AL26" s="17">
        <v>9539398</v>
      </c>
    </row>
    <row r="27" spans="1:38" x14ac:dyDescent="0.15">
      <c r="A27" s="8">
        <v>900328450</v>
      </c>
      <c r="B27" s="8" t="s">
        <v>10</v>
      </c>
      <c r="C27" s="8" t="s">
        <v>11</v>
      </c>
      <c r="D27" s="8">
        <v>28412</v>
      </c>
      <c r="E27" s="8" t="str">
        <f>+CONCATENATE(C27,D27)</f>
        <v>FE28412</v>
      </c>
      <c r="F27" s="8" t="str">
        <f>+CONCATENATE(A27,"_",E27)</f>
        <v>900328450_FE28412</v>
      </c>
      <c r="G27" s="18">
        <v>45145</v>
      </c>
      <c r="H27" s="18">
        <v>45145</v>
      </c>
      <c r="I27" s="9">
        <v>3213000</v>
      </c>
      <c r="J27" s="9">
        <v>3213000</v>
      </c>
      <c r="K27" s="8" t="s">
        <v>67</v>
      </c>
      <c r="L27" s="17">
        <v>0</v>
      </c>
      <c r="M27" s="8"/>
      <c r="N27" s="8"/>
      <c r="O27" s="8"/>
      <c r="P27" s="17">
        <v>7154549</v>
      </c>
      <c r="Q27" s="17">
        <v>0</v>
      </c>
      <c r="R27" s="8">
        <v>2201463433</v>
      </c>
      <c r="S27" s="18">
        <v>45280</v>
      </c>
      <c r="T27" s="17">
        <v>255381602</v>
      </c>
      <c r="U27" s="8" t="s">
        <v>37</v>
      </c>
      <c r="V27" s="18">
        <v>45114</v>
      </c>
      <c r="W27" s="18">
        <v>45117</v>
      </c>
      <c r="X27" s="18">
        <v>45118</v>
      </c>
      <c r="Y27" s="18">
        <v>45129</v>
      </c>
      <c r="Z27" s="18" t="s">
        <v>34</v>
      </c>
      <c r="AA27" s="17">
        <v>7300560</v>
      </c>
      <c r="AB27" s="17">
        <v>7300560</v>
      </c>
      <c r="AC27" s="17">
        <v>7300560</v>
      </c>
      <c r="AD27" s="17">
        <v>0</v>
      </c>
      <c r="AE27" s="17">
        <v>2934240</v>
      </c>
      <c r="AF27" s="17">
        <v>146011</v>
      </c>
      <c r="AG27" s="17">
        <v>0</v>
      </c>
      <c r="AH27" s="17">
        <v>0</v>
      </c>
      <c r="AI27" s="17">
        <v>0</v>
      </c>
      <c r="AJ27" s="17">
        <v>0</v>
      </c>
      <c r="AK27" s="17">
        <v>7300560</v>
      </c>
      <c r="AL27" s="17">
        <v>7154549</v>
      </c>
    </row>
    <row r="28" spans="1:38" x14ac:dyDescent="0.15">
      <c r="A28" s="8">
        <v>900328450</v>
      </c>
      <c r="B28" s="8" t="s">
        <v>10</v>
      </c>
      <c r="C28" s="8" t="s">
        <v>11</v>
      </c>
      <c r="D28" s="8">
        <v>28415</v>
      </c>
      <c r="E28" s="8" t="str">
        <f>+CONCATENATE(C28,D28)</f>
        <v>FE28415</v>
      </c>
      <c r="F28" s="8" t="str">
        <f>+CONCATENATE(A28,"_",E28)</f>
        <v>900328450_FE28415</v>
      </c>
      <c r="G28" s="18">
        <v>45145</v>
      </c>
      <c r="H28" s="18">
        <v>45145</v>
      </c>
      <c r="I28" s="9">
        <v>3213000</v>
      </c>
      <c r="J28" s="9">
        <v>3213000</v>
      </c>
      <c r="K28" s="8" t="s">
        <v>67</v>
      </c>
      <c r="L28" s="17">
        <v>0</v>
      </c>
      <c r="M28" s="8"/>
      <c r="N28" s="8"/>
      <c r="O28" s="8"/>
      <c r="P28" s="17">
        <v>7154549</v>
      </c>
      <c r="Q28" s="17">
        <v>0</v>
      </c>
      <c r="R28" s="8">
        <v>2201463433</v>
      </c>
      <c r="S28" s="18">
        <v>45280</v>
      </c>
      <c r="T28" s="17">
        <v>255381602</v>
      </c>
      <c r="U28" s="8" t="s">
        <v>37</v>
      </c>
      <c r="V28" s="18">
        <v>45114</v>
      </c>
      <c r="W28" s="18">
        <v>45117</v>
      </c>
      <c r="X28" s="18">
        <v>45118</v>
      </c>
      <c r="Y28" s="18">
        <v>45129</v>
      </c>
      <c r="Z28" s="18" t="s">
        <v>34</v>
      </c>
      <c r="AA28" s="17">
        <v>7300560</v>
      </c>
      <c r="AB28" s="17">
        <v>7300560</v>
      </c>
      <c r="AC28" s="17">
        <v>7300560</v>
      </c>
      <c r="AD28" s="17">
        <v>0</v>
      </c>
      <c r="AE28" s="17">
        <v>2934240</v>
      </c>
      <c r="AF28" s="17">
        <v>146011</v>
      </c>
      <c r="AG28" s="17">
        <v>0</v>
      </c>
      <c r="AH28" s="17">
        <v>0</v>
      </c>
      <c r="AI28" s="17">
        <v>0</v>
      </c>
      <c r="AJ28" s="17">
        <v>0</v>
      </c>
      <c r="AK28" s="17">
        <v>7300560</v>
      </c>
      <c r="AL28" s="17">
        <v>7154549</v>
      </c>
    </row>
    <row r="29" spans="1:38" x14ac:dyDescent="0.15">
      <c r="A29" s="8">
        <v>900328450</v>
      </c>
      <c r="B29" s="8" t="s">
        <v>10</v>
      </c>
      <c r="C29" s="8" t="s">
        <v>11</v>
      </c>
      <c r="D29" s="8">
        <v>28419</v>
      </c>
      <c r="E29" s="8" t="str">
        <f>+CONCATENATE(C29,D29)</f>
        <v>FE28419</v>
      </c>
      <c r="F29" s="8" t="str">
        <f>+CONCATENATE(A29,"_",E29)</f>
        <v>900328450_FE28419</v>
      </c>
      <c r="G29" s="18">
        <v>45145</v>
      </c>
      <c r="H29" s="18">
        <v>45145</v>
      </c>
      <c r="I29" s="9">
        <v>2142000</v>
      </c>
      <c r="J29" s="9">
        <v>2142000</v>
      </c>
      <c r="K29" s="8" t="s">
        <v>67</v>
      </c>
      <c r="L29" s="17">
        <v>0</v>
      </c>
      <c r="M29" s="8"/>
      <c r="N29" s="8"/>
      <c r="O29" s="8"/>
      <c r="P29" s="17">
        <v>4769699</v>
      </c>
      <c r="Q29" s="17">
        <v>0</v>
      </c>
      <c r="R29" s="8">
        <v>2201463433</v>
      </c>
      <c r="S29" s="18">
        <v>45280</v>
      </c>
      <c r="T29" s="17">
        <v>255381602</v>
      </c>
      <c r="U29" s="8" t="s">
        <v>37</v>
      </c>
      <c r="V29" s="18">
        <v>45114</v>
      </c>
      <c r="W29" s="18">
        <v>45117</v>
      </c>
      <c r="X29" s="18">
        <v>45118</v>
      </c>
      <c r="Y29" s="18">
        <v>45129</v>
      </c>
      <c r="Z29" s="18" t="s">
        <v>34</v>
      </c>
      <c r="AA29" s="17">
        <v>4867040</v>
      </c>
      <c r="AB29" s="17">
        <v>4867040</v>
      </c>
      <c r="AC29" s="17">
        <v>4867040</v>
      </c>
      <c r="AD29" s="17">
        <v>0</v>
      </c>
      <c r="AE29" s="17">
        <v>1956160</v>
      </c>
      <c r="AF29" s="17">
        <v>97341</v>
      </c>
      <c r="AG29" s="17">
        <v>0</v>
      </c>
      <c r="AH29" s="17">
        <v>0</v>
      </c>
      <c r="AI29" s="17">
        <v>0</v>
      </c>
      <c r="AJ29" s="17">
        <v>0</v>
      </c>
      <c r="AK29" s="17">
        <v>4867040</v>
      </c>
      <c r="AL29" s="17">
        <v>4769699</v>
      </c>
    </row>
    <row r="30" spans="1:38" x14ac:dyDescent="0.15">
      <c r="A30" s="8">
        <v>900328450</v>
      </c>
      <c r="B30" s="8" t="s">
        <v>10</v>
      </c>
      <c r="C30" s="8" t="s">
        <v>11</v>
      </c>
      <c r="D30" s="8">
        <v>28430</v>
      </c>
      <c r="E30" s="8" t="str">
        <f>+CONCATENATE(C30,D30)</f>
        <v>FE28430</v>
      </c>
      <c r="F30" s="8" t="str">
        <f>+CONCATENATE(A30,"_",E30)</f>
        <v>900328450_FE28430</v>
      </c>
      <c r="G30" s="18">
        <v>45145</v>
      </c>
      <c r="H30" s="18">
        <v>45145</v>
      </c>
      <c r="I30" s="9">
        <v>2142000</v>
      </c>
      <c r="J30" s="9">
        <v>2142000</v>
      </c>
      <c r="K30" s="8" t="s">
        <v>67</v>
      </c>
      <c r="L30" s="17">
        <v>0</v>
      </c>
      <c r="M30" s="8"/>
      <c r="N30" s="8"/>
      <c r="O30" s="8"/>
      <c r="P30" s="17">
        <v>4769699</v>
      </c>
      <c r="Q30" s="17">
        <v>0</v>
      </c>
      <c r="R30" s="8">
        <v>2201463433</v>
      </c>
      <c r="S30" s="18">
        <v>45280</v>
      </c>
      <c r="T30" s="17">
        <v>255381602</v>
      </c>
      <c r="U30" s="8" t="s">
        <v>37</v>
      </c>
      <c r="V30" s="18">
        <v>45114</v>
      </c>
      <c r="W30" s="18">
        <v>45117</v>
      </c>
      <c r="X30" s="18">
        <v>45118</v>
      </c>
      <c r="Y30" s="18">
        <v>45129</v>
      </c>
      <c r="Z30" s="18" t="s">
        <v>34</v>
      </c>
      <c r="AA30" s="17">
        <v>4867040</v>
      </c>
      <c r="AB30" s="17">
        <v>4867040</v>
      </c>
      <c r="AC30" s="17">
        <v>4867040</v>
      </c>
      <c r="AD30" s="17">
        <v>0</v>
      </c>
      <c r="AE30" s="17">
        <v>1956160</v>
      </c>
      <c r="AF30" s="17">
        <v>97341</v>
      </c>
      <c r="AG30" s="17">
        <v>0</v>
      </c>
      <c r="AH30" s="17">
        <v>0</v>
      </c>
      <c r="AI30" s="17">
        <v>0</v>
      </c>
      <c r="AJ30" s="17">
        <v>0</v>
      </c>
      <c r="AK30" s="17">
        <v>4867040</v>
      </c>
      <c r="AL30" s="17">
        <v>4769699</v>
      </c>
    </row>
    <row r="31" spans="1:38" x14ac:dyDescent="0.15">
      <c r="A31" s="8">
        <v>900328450</v>
      </c>
      <c r="B31" s="8" t="s">
        <v>10</v>
      </c>
      <c r="C31" s="8" t="s">
        <v>11</v>
      </c>
      <c r="D31" s="8">
        <v>28431</v>
      </c>
      <c r="E31" s="8" t="str">
        <f>+CONCATENATE(C31,D31)</f>
        <v>FE28431</v>
      </c>
      <c r="F31" s="8" t="str">
        <f>+CONCATENATE(A31,"_",E31)</f>
        <v>900328450_FE28431</v>
      </c>
      <c r="G31" s="18">
        <v>45145</v>
      </c>
      <c r="H31" s="18">
        <v>45145</v>
      </c>
      <c r="I31" s="9">
        <v>2142000</v>
      </c>
      <c r="J31" s="9">
        <v>2142000</v>
      </c>
      <c r="K31" s="8" t="s">
        <v>67</v>
      </c>
      <c r="L31" s="17">
        <v>0</v>
      </c>
      <c r="M31" s="8"/>
      <c r="N31" s="8"/>
      <c r="O31" s="8"/>
      <c r="P31" s="17">
        <v>4769699</v>
      </c>
      <c r="Q31" s="17">
        <v>0</v>
      </c>
      <c r="R31" s="8">
        <v>2201463433</v>
      </c>
      <c r="S31" s="18">
        <v>45280</v>
      </c>
      <c r="T31" s="17">
        <v>255381602</v>
      </c>
      <c r="U31" s="8" t="s">
        <v>37</v>
      </c>
      <c r="V31" s="18">
        <v>45114</v>
      </c>
      <c r="W31" s="18">
        <v>45117</v>
      </c>
      <c r="X31" s="18">
        <v>45118</v>
      </c>
      <c r="Y31" s="18">
        <v>45129</v>
      </c>
      <c r="Z31" s="18" t="s">
        <v>34</v>
      </c>
      <c r="AA31" s="17">
        <v>4867040</v>
      </c>
      <c r="AB31" s="17">
        <v>4867040</v>
      </c>
      <c r="AC31" s="17">
        <v>4867040</v>
      </c>
      <c r="AD31" s="17">
        <v>0</v>
      </c>
      <c r="AE31" s="17">
        <v>1956160</v>
      </c>
      <c r="AF31" s="17">
        <v>97341</v>
      </c>
      <c r="AG31" s="17">
        <v>0</v>
      </c>
      <c r="AH31" s="17">
        <v>0</v>
      </c>
      <c r="AI31" s="17">
        <v>0</v>
      </c>
      <c r="AJ31" s="17">
        <v>0</v>
      </c>
      <c r="AK31" s="17">
        <v>4867040</v>
      </c>
      <c r="AL31" s="17">
        <v>4769699</v>
      </c>
    </row>
    <row r="32" spans="1:38" x14ac:dyDescent="0.15">
      <c r="A32" s="8">
        <v>900328450</v>
      </c>
      <c r="B32" s="8" t="s">
        <v>10</v>
      </c>
      <c r="C32" s="8" t="s">
        <v>11</v>
      </c>
      <c r="D32" s="8">
        <v>28432</v>
      </c>
      <c r="E32" s="8" t="str">
        <f>+CONCATENATE(C32,D32)</f>
        <v>FE28432</v>
      </c>
      <c r="F32" s="8" t="str">
        <f>+CONCATENATE(A32,"_",E32)</f>
        <v>900328450_FE28432</v>
      </c>
      <c r="G32" s="18">
        <v>45145</v>
      </c>
      <c r="H32" s="18">
        <v>45145</v>
      </c>
      <c r="I32" s="9">
        <v>2677500</v>
      </c>
      <c r="J32" s="9">
        <v>2677500</v>
      </c>
      <c r="K32" s="8" t="s">
        <v>67</v>
      </c>
      <c r="L32" s="17">
        <v>0</v>
      </c>
      <c r="M32" s="8"/>
      <c r="N32" s="8"/>
      <c r="O32" s="8"/>
      <c r="P32" s="17">
        <v>5962124</v>
      </c>
      <c r="Q32" s="17">
        <v>0</v>
      </c>
      <c r="R32" s="8">
        <v>2201463433</v>
      </c>
      <c r="S32" s="18">
        <v>45280</v>
      </c>
      <c r="T32" s="17">
        <v>255381602</v>
      </c>
      <c r="U32" s="8" t="s">
        <v>37</v>
      </c>
      <c r="V32" s="18">
        <v>45114</v>
      </c>
      <c r="W32" s="18">
        <v>45117</v>
      </c>
      <c r="X32" s="18">
        <v>45118</v>
      </c>
      <c r="Y32" s="18">
        <v>45129</v>
      </c>
      <c r="Z32" s="18" t="s">
        <v>34</v>
      </c>
      <c r="AA32" s="17">
        <v>6083800</v>
      </c>
      <c r="AB32" s="17">
        <v>6083800</v>
      </c>
      <c r="AC32" s="17">
        <v>6083800</v>
      </c>
      <c r="AD32" s="17">
        <v>0</v>
      </c>
      <c r="AE32" s="17">
        <v>2445200</v>
      </c>
      <c r="AF32" s="17">
        <v>121676</v>
      </c>
      <c r="AG32" s="17">
        <v>0</v>
      </c>
      <c r="AH32" s="17">
        <v>0</v>
      </c>
      <c r="AI32" s="17">
        <v>0</v>
      </c>
      <c r="AJ32" s="17">
        <v>0</v>
      </c>
      <c r="AK32" s="17">
        <v>6083800</v>
      </c>
      <c r="AL32" s="17">
        <v>5962124</v>
      </c>
    </row>
    <row r="33" spans="1:38" x14ac:dyDescent="0.15">
      <c r="A33" s="8">
        <v>900328450</v>
      </c>
      <c r="B33" s="8" t="s">
        <v>10</v>
      </c>
      <c r="C33" s="8" t="s">
        <v>11</v>
      </c>
      <c r="D33" s="8">
        <v>28433</v>
      </c>
      <c r="E33" s="8" t="str">
        <f>+CONCATENATE(C33,D33)</f>
        <v>FE28433</v>
      </c>
      <c r="F33" s="8" t="str">
        <f>+CONCATENATE(A33,"_",E33)</f>
        <v>900328450_FE28433</v>
      </c>
      <c r="G33" s="18">
        <v>45145</v>
      </c>
      <c r="H33" s="18">
        <v>45145</v>
      </c>
      <c r="I33" s="9">
        <v>5140800</v>
      </c>
      <c r="J33" s="9">
        <v>5140800</v>
      </c>
      <c r="K33" s="8" t="s">
        <v>67</v>
      </c>
      <c r="L33" s="17">
        <v>0</v>
      </c>
      <c r="M33" s="8"/>
      <c r="N33" s="8"/>
      <c r="O33" s="8"/>
      <c r="P33" s="17">
        <v>11447278</v>
      </c>
      <c r="Q33" s="17">
        <v>0</v>
      </c>
      <c r="R33" s="8">
        <v>2201463433</v>
      </c>
      <c r="S33" s="18">
        <v>45280</v>
      </c>
      <c r="T33" s="17">
        <v>255381602</v>
      </c>
      <c r="U33" s="8" t="s">
        <v>37</v>
      </c>
      <c r="V33" s="18">
        <v>45114</v>
      </c>
      <c r="W33" s="18">
        <v>45117</v>
      </c>
      <c r="X33" s="18">
        <v>45118</v>
      </c>
      <c r="Y33" s="18">
        <v>45129</v>
      </c>
      <c r="Z33" s="18" t="s">
        <v>34</v>
      </c>
      <c r="AA33" s="17">
        <v>11680896</v>
      </c>
      <c r="AB33" s="17">
        <v>11680896</v>
      </c>
      <c r="AC33" s="17">
        <v>11680896</v>
      </c>
      <c r="AD33" s="17">
        <v>0</v>
      </c>
      <c r="AE33" s="17">
        <v>4694784</v>
      </c>
      <c r="AF33" s="17">
        <v>233618</v>
      </c>
      <c r="AG33" s="17">
        <v>0</v>
      </c>
      <c r="AH33" s="17">
        <v>0</v>
      </c>
      <c r="AI33" s="17">
        <v>0</v>
      </c>
      <c r="AJ33" s="17">
        <v>0</v>
      </c>
      <c r="AK33" s="17">
        <v>11680896</v>
      </c>
      <c r="AL33" s="17">
        <v>11447278</v>
      </c>
    </row>
    <row r="34" spans="1:38" x14ac:dyDescent="0.15">
      <c r="A34" s="8">
        <v>900328450</v>
      </c>
      <c r="B34" s="8" t="s">
        <v>10</v>
      </c>
      <c r="C34" s="8" t="s">
        <v>11</v>
      </c>
      <c r="D34" s="8">
        <v>28434</v>
      </c>
      <c r="E34" s="8" t="str">
        <f>+CONCATENATE(C34,D34)</f>
        <v>FE28434</v>
      </c>
      <c r="F34" s="8" t="str">
        <f>+CONCATENATE(A34,"_",E34)</f>
        <v>900328450_FE28434</v>
      </c>
      <c r="G34" s="18">
        <v>45145</v>
      </c>
      <c r="H34" s="18">
        <v>45145</v>
      </c>
      <c r="I34" s="9">
        <v>2677500</v>
      </c>
      <c r="J34" s="9">
        <v>2677500</v>
      </c>
      <c r="K34" s="8" t="s">
        <v>67</v>
      </c>
      <c r="L34" s="17">
        <v>0</v>
      </c>
      <c r="M34" s="8"/>
      <c r="N34" s="8"/>
      <c r="O34" s="8"/>
      <c r="P34" s="17">
        <v>5962124</v>
      </c>
      <c r="Q34" s="17">
        <v>0</v>
      </c>
      <c r="R34" s="8">
        <v>2201463433</v>
      </c>
      <c r="S34" s="18">
        <v>45280</v>
      </c>
      <c r="T34" s="17">
        <v>255381602</v>
      </c>
      <c r="U34" s="8" t="s">
        <v>37</v>
      </c>
      <c r="V34" s="18">
        <v>45114</v>
      </c>
      <c r="W34" s="18">
        <v>45117</v>
      </c>
      <c r="X34" s="18">
        <v>45118</v>
      </c>
      <c r="Y34" s="18">
        <v>45129</v>
      </c>
      <c r="Z34" s="18" t="s">
        <v>34</v>
      </c>
      <c r="AA34" s="17">
        <v>6083800</v>
      </c>
      <c r="AB34" s="17">
        <v>6083800</v>
      </c>
      <c r="AC34" s="17">
        <v>6083800</v>
      </c>
      <c r="AD34" s="17">
        <v>0</v>
      </c>
      <c r="AE34" s="17">
        <v>2445200</v>
      </c>
      <c r="AF34" s="17">
        <v>121676</v>
      </c>
      <c r="AG34" s="17">
        <v>0</v>
      </c>
      <c r="AH34" s="17">
        <v>0</v>
      </c>
      <c r="AI34" s="17">
        <v>0</v>
      </c>
      <c r="AJ34" s="17">
        <v>0</v>
      </c>
      <c r="AK34" s="17">
        <v>6083800</v>
      </c>
      <c r="AL34" s="17">
        <v>5962124</v>
      </c>
    </row>
    <row r="35" spans="1:38" x14ac:dyDescent="0.15">
      <c r="A35" s="8">
        <v>900328450</v>
      </c>
      <c r="B35" s="8" t="s">
        <v>10</v>
      </c>
      <c r="C35" s="8" t="s">
        <v>11</v>
      </c>
      <c r="D35" s="8">
        <v>28443</v>
      </c>
      <c r="E35" s="8" t="str">
        <f>+CONCATENATE(C35,D35)</f>
        <v>FE28443</v>
      </c>
      <c r="F35" s="8" t="str">
        <f>+CONCATENATE(A35,"_",E35)</f>
        <v>900328450_FE28443</v>
      </c>
      <c r="G35" s="18">
        <v>45145</v>
      </c>
      <c r="H35" s="18">
        <v>45145</v>
      </c>
      <c r="I35" s="9">
        <v>4819500</v>
      </c>
      <c r="J35" s="9">
        <v>4819500</v>
      </c>
      <c r="K35" s="8" t="s">
        <v>67</v>
      </c>
      <c r="L35" s="17">
        <v>0</v>
      </c>
      <c r="M35" s="8"/>
      <c r="N35" s="8"/>
      <c r="O35" s="8"/>
      <c r="P35" s="17">
        <v>10731823</v>
      </c>
      <c r="Q35" s="17">
        <v>0</v>
      </c>
      <c r="R35" s="8">
        <v>2201463433</v>
      </c>
      <c r="S35" s="18">
        <v>45280</v>
      </c>
      <c r="T35" s="17">
        <v>255381602</v>
      </c>
      <c r="U35" s="8" t="s">
        <v>37</v>
      </c>
      <c r="V35" s="18">
        <v>45114</v>
      </c>
      <c r="W35" s="18">
        <v>45117</v>
      </c>
      <c r="X35" s="18">
        <v>45118</v>
      </c>
      <c r="Y35" s="18">
        <v>45129</v>
      </c>
      <c r="Z35" s="18" t="s">
        <v>34</v>
      </c>
      <c r="AA35" s="17">
        <v>10950840</v>
      </c>
      <c r="AB35" s="17">
        <v>10950840</v>
      </c>
      <c r="AC35" s="17">
        <v>10950840</v>
      </c>
      <c r="AD35" s="17">
        <v>0</v>
      </c>
      <c r="AE35" s="17">
        <v>4401360</v>
      </c>
      <c r="AF35" s="17">
        <v>219017</v>
      </c>
      <c r="AG35" s="17">
        <v>0</v>
      </c>
      <c r="AH35" s="17">
        <v>0</v>
      </c>
      <c r="AI35" s="17">
        <v>0</v>
      </c>
      <c r="AJ35" s="17">
        <v>0</v>
      </c>
      <c r="AK35" s="17">
        <v>10950840</v>
      </c>
      <c r="AL35" s="17">
        <v>10731823</v>
      </c>
    </row>
    <row r="36" spans="1:38" x14ac:dyDescent="0.15">
      <c r="A36" s="8">
        <v>900328450</v>
      </c>
      <c r="B36" s="8" t="s">
        <v>10</v>
      </c>
      <c r="C36" s="8" t="s">
        <v>11</v>
      </c>
      <c r="D36" s="8">
        <v>28446</v>
      </c>
      <c r="E36" s="8" t="str">
        <f>+CONCATENATE(C36,D36)</f>
        <v>FE28446</v>
      </c>
      <c r="F36" s="8" t="str">
        <f>+CONCATENATE(A36,"_",E36)</f>
        <v>900328450_FE28446</v>
      </c>
      <c r="G36" s="18">
        <v>45145</v>
      </c>
      <c r="H36" s="18">
        <v>45145</v>
      </c>
      <c r="I36" s="9">
        <v>2677500</v>
      </c>
      <c r="J36" s="9">
        <v>2677500</v>
      </c>
      <c r="K36" s="8" t="s">
        <v>67</v>
      </c>
      <c r="L36" s="17">
        <v>0</v>
      </c>
      <c r="M36" s="8"/>
      <c r="N36" s="8"/>
      <c r="O36" s="8"/>
      <c r="P36" s="17">
        <v>5962124</v>
      </c>
      <c r="Q36" s="17">
        <v>0</v>
      </c>
      <c r="R36" s="8">
        <v>2201463433</v>
      </c>
      <c r="S36" s="18">
        <v>45280</v>
      </c>
      <c r="T36" s="17">
        <v>255381602</v>
      </c>
      <c r="U36" s="8" t="s">
        <v>37</v>
      </c>
      <c r="V36" s="18">
        <v>45114</v>
      </c>
      <c r="W36" s="18">
        <v>45117</v>
      </c>
      <c r="X36" s="18">
        <v>45118</v>
      </c>
      <c r="Y36" s="18">
        <v>45129</v>
      </c>
      <c r="Z36" s="18" t="s">
        <v>34</v>
      </c>
      <c r="AA36" s="17">
        <v>6083800</v>
      </c>
      <c r="AB36" s="17">
        <v>6083800</v>
      </c>
      <c r="AC36" s="17">
        <v>6083800</v>
      </c>
      <c r="AD36" s="17">
        <v>0</v>
      </c>
      <c r="AE36" s="17">
        <v>2445200</v>
      </c>
      <c r="AF36" s="17">
        <v>121676</v>
      </c>
      <c r="AG36" s="17">
        <v>0</v>
      </c>
      <c r="AH36" s="17">
        <v>0</v>
      </c>
      <c r="AI36" s="17">
        <v>0</v>
      </c>
      <c r="AJ36" s="17">
        <v>0</v>
      </c>
      <c r="AK36" s="17">
        <v>6083800</v>
      </c>
      <c r="AL36" s="17">
        <v>5962124</v>
      </c>
    </row>
    <row r="37" spans="1:38" x14ac:dyDescent="0.15">
      <c r="A37" s="8">
        <v>900328450</v>
      </c>
      <c r="B37" s="8" t="s">
        <v>10</v>
      </c>
      <c r="C37" s="8" t="s">
        <v>11</v>
      </c>
      <c r="D37" s="8">
        <v>28449</v>
      </c>
      <c r="E37" s="8" t="str">
        <f>+CONCATENATE(C37,D37)</f>
        <v>FE28449</v>
      </c>
      <c r="F37" s="8" t="str">
        <f>+CONCATENATE(A37,"_",E37)</f>
        <v>900328450_FE28449</v>
      </c>
      <c r="G37" s="18">
        <v>45145</v>
      </c>
      <c r="H37" s="18">
        <v>45145</v>
      </c>
      <c r="I37" s="9">
        <v>4284000</v>
      </c>
      <c r="J37" s="9">
        <v>4284000</v>
      </c>
      <c r="K37" s="8" t="s">
        <v>67</v>
      </c>
      <c r="L37" s="17">
        <v>0</v>
      </c>
      <c r="M37" s="8"/>
      <c r="N37" s="8"/>
      <c r="O37" s="8"/>
      <c r="P37" s="17">
        <v>9539398</v>
      </c>
      <c r="Q37" s="17">
        <v>0</v>
      </c>
      <c r="R37" s="8">
        <v>2201463433</v>
      </c>
      <c r="S37" s="18">
        <v>45280</v>
      </c>
      <c r="T37" s="17">
        <v>255381602</v>
      </c>
      <c r="U37" s="8" t="s">
        <v>37</v>
      </c>
      <c r="V37" s="18">
        <v>45114</v>
      </c>
      <c r="W37" s="18">
        <v>45117</v>
      </c>
      <c r="X37" s="18">
        <v>45118</v>
      </c>
      <c r="Y37" s="18">
        <v>45129</v>
      </c>
      <c r="Z37" s="18" t="s">
        <v>34</v>
      </c>
      <c r="AA37" s="17">
        <v>9734080</v>
      </c>
      <c r="AB37" s="17">
        <v>9734080</v>
      </c>
      <c r="AC37" s="17">
        <v>9734080</v>
      </c>
      <c r="AD37" s="17">
        <v>0</v>
      </c>
      <c r="AE37" s="17">
        <v>3912320</v>
      </c>
      <c r="AF37" s="17">
        <v>194682</v>
      </c>
      <c r="AG37" s="17">
        <v>0</v>
      </c>
      <c r="AH37" s="17">
        <v>0</v>
      </c>
      <c r="AI37" s="17">
        <v>0</v>
      </c>
      <c r="AJ37" s="17">
        <v>0</v>
      </c>
      <c r="AK37" s="17">
        <v>9734080</v>
      </c>
      <c r="AL37" s="17">
        <v>9539398</v>
      </c>
    </row>
    <row r="38" spans="1:38" x14ac:dyDescent="0.15">
      <c r="A38" s="8">
        <v>900328450</v>
      </c>
      <c r="B38" s="8" t="s">
        <v>10</v>
      </c>
      <c r="C38" s="8" t="s">
        <v>11</v>
      </c>
      <c r="D38" s="8">
        <v>28452</v>
      </c>
      <c r="E38" s="8" t="str">
        <f>+CONCATENATE(C38,D38)</f>
        <v>FE28452</v>
      </c>
      <c r="F38" s="8" t="str">
        <f>+CONCATENATE(A38,"_",E38)</f>
        <v>900328450_FE28452</v>
      </c>
      <c r="G38" s="18">
        <v>45145</v>
      </c>
      <c r="H38" s="18">
        <v>45145</v>
      </c>
      <c r="I38" s="9">
        <v>4284000</v>
      </c>
      <c r="J38" s="9">
        <v>4284000</v>
      </c>
      <c r="K38" s="8" t="s">
        <v>67</v>
      </c>
      <c r="L38" s="17">
        <v>0</v>
      </c>
      <c r="M38" s="8"/>
      <c r="N38" s="8"/>
      <c r="O38" s="8"/>
      <c r="P38" s="17">
        <v>9539398</v>
      </c>
      <c r="Q38" s="17">
        <v>0</v>
      </c>
      <c r="R38" s="8">
        <v>2201463433</v>
      </c>
      <c r="S38" s="18">
        <v>45280</v>
      </c>
      <c r="T38" s="17">
        <v>255381602</v>
      </c>
      <c r="U38" s="8" t="s">
        <v>37</v>
      </c>
      <c r="V38" s="18">
        <v>45114</v>
      </c>
      <c r="W38" s="18">
        <v>45117</v>
      </c>
      <c r="X38" s="18">
        <v>45118</v>
      </c>
      <c r="Y38" s="18">
        <v>45129</v>
      </c>
      <c r="Z38" s="18" t="s">
        <v>34</v>
      </c>
      <c r="AA38" s="17">
        <v>9734080</v>
      </c>
      <c r="AB38" s="17">
        <v>9734080</v>
      </c>
      <c r="AC38" s="17">
        <v>9734080</v>
      </c>
      <c r="AD38" s="17">
        <v>0</v>
      </c>
      <c r="AE38" s="17">
        <v>3912320</v>
      </c>
      <c r="AF38" s="17">
        <v>194682</v>
      </c>
      <c r="AG38" s="17">
        <v>0</v>
      </c>
      <c r="AH38" s="17">
        <v>0</v>
      </c>
      <c r="AI38" s="17">
        <v>0</v>
      </c>
      <c r="AJ38" s="17">
        <v>0</v>
      </c>
      <c r="AK38" s="17">
        <v>9734080</v>
      </c>
      <c r="AL38" s="17">
        <v>9539398</v>
      </c>
    </row>
    <row r="39" spans="1:38" x14ac:dyDescent="0.15">
      <c r="A39" s="8">
        <v>900328450</v>
      </c>
      <c r="B39" s="8" t="s">
        <v>10</v>
      </c>
      <c r="C39" s="8" t="s">
        <v>11</v>
      </c>
      <c r="D39" s="8">
        <v>28457</v>
      </c>
      <c r="E39" s="8" t="str">
        <f>+CONCATENATE(C39,D39)</f>
        <v>FE28457</v>
      </c>
      <c r="F39" s="8" t="str">
        <f>+CONCATENATE(A39,"_",E39)</f>
        <v>900328450_FE28457</v>
      </c>
      <c r="G39" s="18">
        <v>45145</v>
      </c>
      <c r="H39" s="18">
        <v>45145</v>
      </c>
      <c r="I39" s="9">
        <v>3213000</v>
      </c>
      <c r="J39" s="9">
        <v>3213000</v>
      </c>
      <c r="K39" s="8" t="s">
        <v>67</v>
      </c>
      <c r="L39" s="17">
        <v>0</v>
      </c>
      <c r="M39" s="8"/>
      <c r="N39" s="8"/>
      <c r="O39" s="8"/>
      <c r="P39" s="17">
        <v>7154549</v>
      </c>
      <c r="Q39" s="17">
        <v>0</v>
      </c>
      <c r="R39" s="8">
        <v>2201463433</v>
      </c>
      <c r="S39" s="18">
        <v>45280</v>
      </c>
      <c r="T39" s="17">
        <v>255381602</v>
      </c>
      <c r="U39" s="8" t="s">
        <v>37</v>
      </c>
      <c r="V39" s="18">
        <v>45114</v>
      </c>
      <c r="W39" s="18">
        <v>45117</v>
      </c>
      <c r="X39" s="18">
        <v>45118</v>
      </c>
      <c r="Y39" s="18">
        <v>45129</v>
      </c>
      <c r="Z39" s="18" t="s">
        <v>34</v>
      </c>
      <c r="AA39" s="17">
        <v>7300560</v>
      </c>
      <c r="AB39" s="17">
        <v>7300560</v>
      </c>
      <c r="AC39" s="17">
        <v>7300560</v>
      </c>
      <c r="AD39" s="17">
        <v>0</v>
      </c>
      <c r="AE39" s="17">
        <v>2934240</v>
      </c>
      <c r="AF39" s="17">
        <v>146011</v>
      </c>
      <c r="AG39" s="17">
        <v>0</v>
      </c>
      <c r="AH39" s="17">
        <v>0</v>
      </c>
      <c r="AI39" s="17">
        <v>0</v>
      </c>
      <c r="AJ39" s="17">
        <v>0</v>
      </c>
      <c r="AK39" s="17">
        <v>7300560</v>
      </c>
      <c r="AL39" s="17">
        <v>7154549</v>
      </c>
    </row>
    <row r="40" spans="1:38" x14ac:dyDescent="0.15">
      <c r="A40" s="8">
        <v>900328450</v>
      </c>
      <c r="B40" s="8" t="s">
        <v>10</v>
      </c>
      <c r="C40" s="8" t="s">
        <v>11</v>
      </c>
      <c r="D40" s="8">
        <v>28467</v>
      </c>
      <c r="E40" s="8" t="str">
        <f>+CONCATENATE(C40,D40)</f>
        <v>FE28467</v>
      </c>
      <c r="F40" s="8" t="str">
        <f>+CONCATENATE(A40,"_",E40)</f>
        <v>900328450_FE28467</v>
      </c>
      <c r="G40" s="18">
        <v>45145</v>
      </c>
      <c r="H40" s="18">
        <v>45145</v>
      </c>
      <c r="I40" s="9">
        <v>4284000</v>
      </c>
      <c r="J40" s="9">
        <v>4284000</v>
      </c>
      <c r="K40" s="8" t="s">
        <v>67</v>
      </c>
      <c r="L40" s="17">
        <v>0</v>
      </c>
      <c r="M40" s="8"/>
      <c r="N40" s="8"/>
      <c r="O40" s="8"/>
      <c r="P40" s="17">
        <v>9539398</v>
      </c>
      <c r="Q40" s="17">
        <v>0</v>
      </c>
      <c r="R40" s="8">
        <v>2201463433</v>
      </c>
      <c r="S40" s="18">
        <v>45280</v>
      </c>
      <c r="T40" s="17">
        <v>255381602</v>
      </c>
      <c r="U40" s="8" t="s">
        <v>37</v>
      </c>
      <c r="V40" s="18">
        <v>45114</v>
      </c>
      <c r="W40" s="18">
        <v>45117</v>
      </c>
      <c r="X40" s="18">
        <v>45118</v>
      </c>
      <c r="Y40" s="18">
        <v>45129</v>
      </c>
      <c r="Z40" s="18" t="s">
        <v>34</v>
      </c>
      <c r="AA40" s="17">
        <v>9734080</v>
      </c>
      <c r="AB40" s="17">
        <v>9734080</v>
      </c>
      <c r="AC40" s="17">
        <v>9734080</v>
      </c>
      <c r="AD40" s="17">
        <v>0</v>
      </c>
      <c r="AE40" s="17">
        <v>3912320</v>
      </c>
      <c r="AF40" s="17">
        <v>194682</v>
      </c>
      <c r="AG40" s="17">
        <v>0</v>
      </c>
      <c r="AH40" s="17">
        <v>0</v>
      </c>
      <c r="AI40" s="17">
        <v>0</v>
      </c>
      <c r="AJ40" s="17">
        <v>0</v>
      </c>
      <c r="AK40" s="17">
        <v>9734080</v>
      </c>
      <c r="AL40" s="17">
        <v>9539398</v>
      </c>
    </row>
    <row r="41" spans="1:38" x14ac:dyDescent="0.15">
      <c r="A41" s="8">
        <v>900328450</v>
      </c>
      <c r="B41" s="8" t="s">
        <v>10</v>
      </c>
      <c r="C41" s="8" t="s">
        <v>11</v>
      </c>
      <c r="D41" s="8">
        <v>28639</v>
      </c>
      <c r="E41" s="8" t="str">
        <f>+CONCATENATE(C41,D41)</f>
        <v>FE28639</v>
      </c>
      <c r="F41" s="8" t="str">
        <f>+CONCATENATE(A41,"_",E41)</f>
        <v>900328450_FE28639</v>
      </c>
      <c r="G41" s="18">
        <v>45146</v>
      </c>
      <c r="H41" s="18">
        <v>45146</v>
      </c>
      <c r="I41" s="9">
        <v>2142000</v>
      </c>
      <c r="J41" s="9">
        <v>2142000</v>
      </c>
      <c r="K41" s="8" t="s">
        <v>67</v>
      </c>
      <c r="L41" s="17">
        <v>0</v>
      </c>
      <c r="M41" s="8"/>
      <c r="N41" s="8"/>
      <c r="O41" s="8"/>
      <c r="P41" s="17">
        <v>4769699</v>
      </c>
      <c r="Q41" s="17">
        <v>0</v>
      </c>
      <c r="R41" s="8">
        <v>2201463433</v>
      </c>
      <c r="S41" s="18">
        <v>45280</v>
      </c>
      <c r="T41" s="17">
        <v>255381602</v>
      </c>
      <c r="U41" s="8" t="s">
        <v>37</v>
      </c>
      <c r="V41" s="18">
        <v>45115</v>
      </c>
      <c r="W41" s="18">
        <v>45116</v>
      </c>
      <c r="X41" s="18">
        <v>45117</v>
      </c>
      <c r="Y41" s="18">
        <v>45129</v>
      </c>
      <c r="Z41" s="18" t="s">
        <v>34</v>
      </c>
      <c r="AA41" s="17">
        <v>4867040</v>
      </c>
      <c r="AB41" s="17">
        <v>4867040</v>
      </c>
      <c r="AC41" s="17">
        <v>4867040</v>
      </c>
      <c r="AD41" s="17">
        <v>0</v>
      </c>
      <c r="AE41" s="17">
        <v>1956160</v>
      </c>
      <c r="AF41" s="17">
        <v>97341</v>
      </c>
      <c r="AG41" s="17">
        <v>0</v>
      </c>
      <c r="AH41" s="17">
        <v>0</v>
      </c>
      <c r="AI41" s="17">
        <v>0</v>
      </c>
      <c r="AJ41" s="17">
        <v>0</v>
      </c>
      <c r="AK41" s="17">
        <v>4867040</v>
      </c>
      <c r="AL41" s="17">
        <v>4769699</v>
      </c>
    </row>
    <row r="42" spans="1:38" x14ac:dyDescent="0.15">
      <c r="A42" s="8">
        <v>900328450</v>
      </c>
      <c r="B42" s="8" t="s">
        <v>10</v>
      </c>
      <c r="C42" s="8" t="s">
        <v>11</v>
      </c>
      <c r="D42" s="8">
        <v>28641</v>
      </c>
      <c r="E42" s="8" t="str">
        <f>+CONCATENATE(C42,D42)</f>
        <v>FE28641</v>
      </c>
      <c r="F42" s="8" t="str">
        <f>+CONCATENATE(A42,"_",E42)</f>
        <v>900328450_FE28641</v>
      </c>
      <c r="G42" s="18">
        <v>45146</v>
      </c>
      <c r="H42" s="18">
        <v>45146</v>
      </c>
      <c r="I42" s="9">
        <v>3213000</v>
      </c>
      <c r="J42" s="9">
        <v>3213000</v>
      </c>
      <c r="K42" s="8" t="s">
        <v>67</v>
      </c>
      <c r="L42" s="17">
        <v>0</v>
      </c>
      <c r="M42" s="8"/>
      <c r="N42" s="8"/>
      <c r="O42" s="8"/>
      <c r="P42" s="17">
        <v>7154549</v>
      </c>
      <c r="Q42" s="17">
        <v>0</v>
      </c>
      <c r="R42" s="8">
        <v>2201463433</v>
      </c>
      <c r="S42" s="18">
        <v>45280</v>
      </c>
      <c r="T42" s="17">
        <v>255381602</v>
      </c>
      <c r="U42" s="8" t="s">
        <v>37</v>
      </c>
      <c r="V42" s="18">
        <v>45115</v>
      </c>
      <c r="W42" s="18">
        <v>45116</v>
      </c>
      <c r="X42" s="18">
        <v>45117</v>
      </c>
      <c r="Y42" s="18">
        <v>45129</v>
      </c>
      <c r="Z42" s="18" t="s">
        <v>34</v>
      </c>
      <c r="AA42" s="17">
        <v>7300560</v>
      </c>
      <c r="AB42" s="17">
        <v>7300560</v>
      </c>
      <c r="AC42" s="17">
        <v>7300560</v>
      </c>
      <c r="AD42" s="17">
        <v>0</v>
      </c>
      <c r="AE42" s="17">
        <v>2934240</v>
      </c>
      <c r="AF42" s="17">
        <v>146011</v>
      </c>
      <c r="AG42" s="17">
        <v>0</v>
      </c>
      <c r="AH42" s="17">
        <v>0</v>
      </c>
      <c r="AI42" s="17">
        <v>0</v>
      </c>
      <c r="AJ42" s="17">
        <v>0</v>
      </c>
      <c r="AK42" s="17">
        <v>7300560</v>
      </c>
      <c r="AL42" s="17">
        <v>7154549</v>
      </c>
    </row>
    <row r="43" spans="1:38" x14ac:dyDescent="0.15">
      <c r="A43" s="8">
        <v>900328450</v>
      </c>
      <c r="B43" s="8" t="s">
        <v>10</v>
      </c>
      <c r="C43" s="8" t="s">
        <v>11</v>
      </c>
      <c r="D43" s="8">
        <v>28644</v>
      </c>
      <c r="E43" s="8" t="str">
        <f>+CONCATENATE(C43,D43)</f>
        <v>FE28644</v>
      </c>
      <c r="F43" s="8" t="str">
        <f>+CONCATENATE(A43,"_",E43)</f>
        <v>900328450_FE28644</v>
      </c>
      <c r="G43" s="18">
        <v>45146</v>
      </c>
      <c r="H43" s="18">
        <v>45146</v>
      </c>
      <c r="I43" s="9">
        <v>3213000</v>
      </c>
      <c r="J43" s="9">
        <v>3213000</v>
      </c>
      <c r="K43" s="8" t="s">
        <v>67</v>
      </c>
      <c r="L43" s="17">
        <v>0</v>
      </c>
      <c r="M43" s="8"/>
      <c r="N43" s="8"/>
      <c r="O43" s="8"/>
      <c r="P43" s="17">
        <v>7154549</v>
      </c>
      <c r="Q43" s="17">
        <v>0</v>
      </c>
      <c r="R43" s="8">
        <v>2201463433</v>
      </c>
      <c r="S43" s="18">
        <v>45280</v>
      </c>
      <c r="T43" s="17">
        <v>255381602</v>
      </c>
      <c r="U43" s="8" t="s">
        <v>37</v>
      </c>
      <c r="V43" s="18">
        <v>45115</v>
      </c>
      <c r="W43" s="18">
        <v>45116</v>
      </c>
      <c r="X43" s="18">
        <v>45117</v>
      </c>
      <c r="Y43" s="18">
        <v>45129</v>
      </c>
      <c r="Z43" s="18" t="s">
        <v>34</v>
      </c>
      <c r="AA43" s="17">
        <v>7300560</v>
      </c>
      <c r="AB43" s="17">
        <v>7300560</v>
      </c>
      <c r="AC43" s="17">
        <v>7300560</v>
      </c>
      <c r="AD43" s="17">
        <v>0</v>
      </c>
      <c r="AE43" s="17">
        <v>2934240</v>
      </c>
      <c r="AF43" s="17">
        <v>146011</v>
      </c>
      <c r="AG43" s="17">
        <v>0</v>
      </c>
      <c r="AH43" s="17">
        <v>0</v>
      </c>
      <c r="AI43" s="17">
        <v>0</v>
      </c>
      <c r="AJ43" s="17">
        <v>0</v>
      </c>
      <c r="AK43" s="17">
        <v>7300560</v>
      </c>
      <c r="AL43" s="17">
        <v>7154549</v>
      </c>
    </row>
    <row r="44" spans="1:38" x14ac:dyDescent="0.15">
      <c r="A44" s="8">
        <v>900328450</v>
      </c>
      <c r="B44" s="8" t="s">
        <v>10</v>
      </c>
      <c r="C44" s="8" t="s">
        <v>11</v>
      </c>
      <c r="D44" s="8">
        <v>28872</v>
      </c>
      <c r="E44" s="8" t="str">
        <f>+CONCATENATE(C44,D44)</f>
        <v>FE28872</v>
      </c>
      <c r="F44" s="8" t="str">
        <f>+CONCATENATE(A44,"_",E44)</f>
        <v>900328450_FE28872</v>
      </c>
      <c r="G44" s="18">
        <v>45149</v>
      </c>
      <c r="H44" s="18">
        <v>45149</v>
      </c>
      <c r="I44" s="9">
        <v>45301761</v>
      </c>
      <c r="J44" s="9">
        <v>45301761</v>
      </c>
      <c r="K44" s="8" t="s">
        <v>67</v>
      </c>
      <c r="L44" s="17">
        <v>0</v>
      </c>
      <c r="M44" s="8"/>
      <c r="N44" s="8"/>
      <c r="O44" s="8"/>
      <c r="P44" s="17">
        <v>44395732</v>
      </c>
      <c r="Q44" s="17">
        <v>0</v>
      </c>
      <c r="R44" s="8">
        <v>2201463433</v>
      </c>
      <c r="S44" s="18">
        <v>45280</v>
      </c>
      <c r="T44" s="17">
        <v>255381602</v>
      </c>
      <c r="U44" s="8" t="s">
        <v>37</v>
      </c>
      <c r="V44" s="18">
        <v>45118</v>
      </c>
      <c r="W44" s="18">
        <v>45118</v>
      </c>
      <c r="X44" s="18">
        <v>45119</v>
      </c>
      <c r="Y44" s="18">
        <v>45129</v>
      </c>
      <c r="Z44" s="18" t="s">
        <v>34</v>
      </c>
      <c r="AA44" s="17">
        <v>45301761</v>
      </c>
      <c r="AB44" s="17">
        <v>45301761</v>
      </c>
      <c r="AC44" s="17">
        <v>45301761</v>
      </c>
      <c r="AD44" s="17">
        <v>0</v>
      </c>
      <c r="AE44" s="17">
        <v>38467441</v>
      </c>
      <c r="AF44" s="17">
        <v>906029</v>
      </c>
      <c r="AG44" s="17">
        <v>0</v>
      </c>
      <c r="AH44" s="17">
        <v>0</v>
      </c>
      <c r="AI44" s="17">
        <v>0</v>
      </c>
      <c r="AJ44" s="17">
        <v>0</v>
      </c>
      <c r="AK44" s="17">
        <v>45301761</v>
      </c>
      <c r="AL44" s="17">
        <v>44395732</v>
      </c>
    </row>
    <row r="45" spans="1:38" x14ac:dyDescent="0.15">
      <c r="A45" s="8">
        <v>900328450</v>
      </c>
      <c r="B45" s="8" t="s">
        <v>10</v>
      </c>
      <c r="C45" s="8" t="s">
        <v>11</v>
      </c>
      <c r="D45" s="8">
        <v>29047</v>
      </c>
      <c r="E45" s="8" t="str">
        <f>+CONCATENATE(C45,D45)</f>
        <v>FE29047</v>
      </c>
      <c r="F45" s="8" t="str">
        <f>+CONCATENATE(A45,"_",E45)</f>
        <v>900328450_FE29047</v>
      </c>
      <c r="G45" s="18">
        <v>45149</v>
      </c>
      <c r="H45" s="18">
        <v>45149</v>
      </c>
      <c r="I45" s="9">
        <v>3140564</v>
      </c>
      <c r="J45" s="9">
        <v>3140564</v>
      </c>
      <c r="K45" s="8" t="s">
        <v>67</v>
      </c>
      <c r="L45" s="17">
        <v>0</v>
      </c>
      <c r="M45" s="8"/>
      <c r="N45" s="8"/>
      <c r="O45" s="8"/>
      <c r="P45" s="17">
        <v>3077752</v>
      </c>
      <c r="Q45" s="17">
        <v>0</v>
      </c>
      <c r="R45" s="8">
        <v>2201463433</v>
      </c>
      <c r="S45" s="18">
        <v>45280</v>
      </c>
      <c r="T45" s="17">
        <v>255381602</v>
      </c>
      <c r="U45" s="8" t="s">
        <v>37</v>
      </c>
      <c r="V45" s="18">
        <v>45118</v>
      </c>
      <c r="W45" s="18">
        <v>45118</v>
      </c>
      <c r="X45" s="18">
        <v>45119</v>
      </c>
      <c r="Y45" s="18">
        <v>45129</v>
      </c>
      <c r="Z45" s="18" t="s">
        <v>34</v>
      </c>
      <c r="AA45" s="17">
        <v>3140564</v>
      </c>
      <c r="AB45" s="17">
        <v>3140564</v>
      </c>
      <c r="AC45" s="17">
        <v>3140564</v>
      </c>
      <c r="AD45" s="17">
        <v>0</v>
      </c>
      <c r="AE45" s="17">
        <v>64328</v>
      </c>
      <c r="AF45" s="17">
        <v>62812</v>
      </c>
      <c r="AG45" s="17">
        <v>0</v>
      </c>
      <c r="AH45" s="17">
        <v>0</v>
      </c>
      <c r="AI45" s="17">
        <v>0</v>
      </c>
      <c r="AJ45" s="17">
        <v>0</v>
      </c>
      <c r="AK45" s="17">
        <v>3140564</v>
      </c>
      <c r="AL45" s="17">
        <v>3077752</v>
      </c>
    </row>
    <row r="46" spans="1:38" x14ac:dyDescent="0.15">
      <c r="A46" s="8">
        <v>900328450</v>
      </c>
      <c r="B46" s="8" t="s">
        <v>10</v>
      </c>
      <c r="C46" s="8" t="s">
        <v>11</v>
      </c>
      <c r="D46" s="8">
        <v>29979</v>
      </c>
      <c r="E46" s="8" t="str">
        <f>+CONCATENATE(C46,D46)</f>
        <v>FE29979</v>
      </c>
      <c r="F46" s="8" t="str">
        <f>+CONCATENATE(A46,"_",E46)</f>
        <v>900328450_FE29979</v>
      </c>
      <c r="G46" s="18">
        <v>45173</v>
      </c>
      <c r="H46" s="18">
        <v>45173</v>
      </c>
      <c r="I46" s="9">
        <v>1838259.68</v>
      </c>
      <c r="J46" s="9">
        <v>1838259.68</v>
      </c>
      <c r="K46" s="8" t="s">
        <v>67</v>
      </c>
      <c r="L46" s="17">
        <v>0</v>
      </c>
      <c r="M46" s="8"/>
      <c r="N46" s="8"/>
      <c r="O46" s="8"/>
      <c r="P46" s="17">
        <v>7154549</v>
      </c>
      <c r="Q46" s="17">
        <v>0</v>
      </c>
      <c r="R46" s="8">
        <v>2201463433</v>
      </c>
      <c r="S46" s="18">
        <v>45280</v>
      </c>
      <c r="T46" s="17">
        <v>255381602</v>
      </c>
      <c r="U46" s="8" t="s">
        <v>37</v>
      </c>
      <c r="V46" s="18">
        <v>45142</v>
      </c>
      <c r="W46" s="18">
        <v>45142</v>
      </c>
      <c r="X46" s="18">
        <v>45146</v>
      </c>
      <c r="Y46" s="18">
        <v>45163</v>
      </c>
      <c r="Z46" s="18" t="s">
        <v>34</v>
      </c>
      <c r="AA46" s="17">
        <v>7300560</v>
      </c>
      <c r="AB46" s="17">
        <v>7300560</v>
      </c>
      <c r="AC46" s="17">
        <v>7300560</v>
      </c>
      <c r="AD46" s="17">
        <v>0</v>
      </c>
      <c r="AE46" s="17">
        <v>2934240</v>
      </c>
      <c r="AF46" s="17">
        <v>146011</v>
      </c>
      <c r="AG46" s="17">
        <v>0</v>
      </c>
      <c r="AH46" s="17">
        <v>0</v>
      </c>
      <c r="AI46" s="17">
        <v>0</v>
      </c>
      <c r="AJ46" s="17">
        <v>0</v>
      </c>
      <c r="AK46" s="17">
        <v>7300560</v>
      </c>
      <c r="AL46" s="17">
        <v>7154549</v>
      </c>
    </row>
    <row r="47" spans="1:38" x14ac:dyDescent="0.15">
      <c r="A47" s="8">
        <v>900328450</v>
      </c>
      <c r="B47" s="8" t="s">
        <v>10</v>
      </c>
      <c r="C47" s="8" t="s">
        <v>11</v>
      </c>
      <c r="D47" s="8">
        <v>29983</v>
      </c>
      <c r="E47" s="8" t="str">
        <f>+CONCATENATE(C47,D47)</f>
        <v>FE29983</v>
      </c>
      <c r="F47" s="8" t="str">
        <f>+CONCATENATE(A47,"_",E47)</f>
        <v>900328450_FE29983</v>
      </c>
      <c r="G47" s="18">
        <v>45173</v>
      </c>
      <c r="H47" s="18">
        <v>45173</v>
      </c>
      <c r="I47" s="9">
        <v>4284000</v>
      </c>
      <c r="J47" s="9">
        <v>4284000</v>
      </c>
      <c r="K47" s="8" t="s">
        <v>67</v>
      </c>
      <c r="L47" s="17">
        <v>0</v>
      </c>
      <c r="M47" s="8"/>
      <c r="N47" s="8"/>
      <c r="O47" s="8"/>
      <c r="P47" s="17">
        <v>9539398</v>
      </c>
      <c r="Q47" s="17">
        <v>0</v>
      </c>
      <c r="R47" s="8">
        <v>2201463433</v>
      </c>
      <c r="S47" s="18">
        <v>45280</v>
      </c>
      <c r="T47" s="17">
        <v>255381602</v>
      </c>
      <c r="U47" s="8" t="s">
        <v>37</v>
      </c>
      <c r="V47" s="18">
        <v>45142</v>
      </c>
      <c r="W47" s="18">
        <v>45142</v>
      </c>
      <c r="X47" s="18">
        <v>45146</v>
      </c>
      <c r="Y47" s="18">
        <v>45163</v>
      </c>
      <c r="Z47" s="18" t="s">
        <v>34</v>
      </c>
      <c r="AA47" s="17">
        <v>9734080</v>
      </c>
      <c r="AB47" s="17">
        <v>9734080</v>
      </c>
      <c r="AC47" s="17">
        <v>9734080</v>
      </c>
      <c r="AD47" s="17">
        <v>0</v>
      </c>
      <c r="AE47" s="17">
        <v>3912320</v>
      </c>
      <c r="AF47" s="17">
        <v>194682</v>
      </c>
      <c r="AG47" s="17">
        <v>0</v>
      </c>
      <c r="AH47" s="17">
        <v>0</v>
      </c>
      <c r="AI47" s="17">
        <v>0</v>
      </c>
      <c r="AJ47" s="17">
        <v>0</v>
      </c>
      <c r="AK47" s="17">
        <v>9734080</v>
      </c>
      <c r="AL47" s="17">
        <v>9539398</v>
      </c>
    </row>
    <row r="48" spans="1:38" x14ac:dyDescent="0.15">
      <c r="A48" s="8">
        <v>900328450</v>
      </c>
      <c r="B48" s="8" t="s">
        <v>10</v>
      </c>
      <c r="C48" s="8" t="s">
        <v>11</v>
      </c>
      <c r="D48" s="8">
        <v>29985</v>
      </c>
      <c r="E48" s="8" t="str">
        <f>+CONCATENATE(C48,D48)</f>
        <v>FE29985</v>
      </c>
      <c r="F48" s="8" t="str">
        <f>+CONCATENATE(A48,"_",E48)</f>
        <v>900328450_FE29985</v>
      </c>
      <c r="G48" s="18">
        <v>45173</v>
      </c>
      <c r="H48" s="18">
        <v>45173</v>
      </c>
      <c r="I48" s="9">
        <v>2142000</v>
      </c>
      <c r="J48" s="9">
        <v>2142000</v>
      </c>
      <c r="K48" s="8" t="s">
        <v>67</v>
      </c>
      <c r="L48" s="17">
        <v>0</v>
      </c>
      <c r="M48" s="8"/>
      <c r="N48" s="8"/>
      <c r="O48" s="8"/>
      <c r="P48" s="17">
        <v>4769699</v>
      </c>
      <c r="Q48" s="17">
        <v>0</v>
      </c>
      <c r="R48" s="8">
        <v>2201463433</v>
      </c>
      <c r="S48" s="18">
        <v>45280</v>
      </c>
      <c r="T48" s="17">
        <v>255381602</v>
      </c>
      <c r="U48" s="8" t="s">
        <v>37</v>
      </c>
      <c r="V48" s="18">
        <v>45142</v>
      </c>
      <c r="W48" s="18">
        <v>45146</v>
      </c>
      <c r="X48" s="18">
        <v>45148</v>
      </c>
      <c r="Y48" s="18">
        <v>45163</v>
      </c>
      <c r="Z48" s="18" t="s">
        <v>34</v>
      </c>
      <c r="AA48" s="17">
        <v>4867040</v>
      </c>
      <c r="AB48" s="17">
        <v>4867040</v>
      </c>
      <c r="AC48" s="17">
        <v>4867040</v>
      </c>
      <c r="AD48" s="17">
        <v>0</v>
      </c>
      <c r="AE48" s="17">
        <v>1956160</v>
      </c>
      <c r="AF48" s="17">
        <v>97341</v>
      </c>
      <c r="AG48" s="17">
        <v>0</v>
      </c>
      <c r="AH48" s="17">
        <v>0</v>
      </c>
      <c r="AI48" s="17">
        <v>0</v>
      </c>
      <c r="AJ48" s="17">
        <v>0</v>
      </c>
      <c r="AK48" s="17">
        <v>4867040</v>
      </c>
      <c r="AL48" s="17">
        <v>4769699</v>
      </c>
    </row>
    <row r="49" spans="1:38" x14ac:dyDescent="0.15">
      <c r="A49" s="8">
        <v>900328450</v>
      </c>
      <c r="B49" s="8" t="s">
        <v>10</v>
      </c>
      <c r="C49" s="8" t="s">
        <v>11</v>
      </c>
      <c r="D49" s="8">
        <v>29988</v>
      </c>
      <c r="E49" s="8" t="str">
        <f>+CONCATENATE(C49,D49)</f>
        <v>FE29988</v>
      </c>
      <c r="F49" s="8" t="str">
        <f>+CONCATENATE(A49,"_",E49)</f>
        <v>900328450_FE29988</v>
      </c>
      <c r="G49" s="18">
        <v>45173</v>
      </c>
      <c r="H49" s="18">
        <v>45173</v>
      </c>
      <c r="I49" s="9">
        <v>4284000</v>
      </c>
      <c r="J49" s="9">
        <v>4284000</v>
      </c>
      <c r="K49" s="8" t="s">
        <v>67</v>
      </c>
      <c r="L49" s="17">
        <v>0</v>
      </c>
      <c r="M49" s="8"/>
      <c r="N49" s="8"/>
      <c r="O49" s="8"/>
      <c r="P49" s="17">
        <v>9539398</v>
      </c>
      <c r="Q49" s="17">
        <v>0</v>
      </c>
      <c r="R49" s="8">
        <v>2201463433</v>
      </c>
      <c r="S49" s="18">
        <v>45280</v>
      </c>
      <c r="T49" s="17">
        <v>255381602</v>
      </c>
      <c r="U49" s="8" t="s">
        <v>37</v>
      </c>
      <c r="V49" s="18">
        <v>45142</v>
      </c>
      <c r="W49" s="18">
        <v>45146</v>
      </c>
      <c r="X49" s="18">
        <v>45146</v>
      </c>
      <c r="Y49" s="18">
        <v>45163</v>
      </c>
      <c r="Z49" s="18" t="s">
        <v>34</v>
      </c>
      <c r="AA49" s="17">
        <v>9734080</v>
      </c>
      <c r="AB49" s="17">
        <v>9734080</v>
      </c>
      <c r="AC49" s="17">
        <v>9734080</v>
      </c>
      <c r="AD49" s="17">
        <v>0</v>
      </c>
      <c r="AE49" s="17">
        <v>3912320</v>
      </c>
      <c r="AF49" s="17">
        <v>194682</v>
      </c>
      <c r="AG49" s="17">
        <v>0</v>
      </c>
      <c r="AH49" s="17">
        <v>0</v>
      </c>
      <c r="AI49" s="17">
        <v>0</v>
      </c>
      <c r="AJ49" s="17">
        <v>0</v>
      </c>
      <c r="AK49" s="17">
        <v>9734080</v>
      </c>
      <c r="AL49" s="17">
        <v>9539398</v>
      </c>
    </row>
    <row r="50" spans="1:38" x14ac:dyDescent="0.15">
      <c r="A50" s="8">
        <v>900328450</v>
      </c>
      <c r="B50" s="8" t="s">
        <v>10</v>
      </c>
      <c r="C50" s="8" t="s">
        <v>11</v>
      </c>
      <c r="D50" s="8">
        <v>29993</v>
      </c>
      <c r="E50" s="8" t="str">
        <f>+CONCATENATE(C50,D50)</f>
        <v>FE29993</v>
      </c>
      <c r="F50" s="8" t="str">
        <f>+CONCATENATE(A50,"_",E50)</f>
        <v>900328450_FE29993</v>
      </c>
      <c r="G50" s="18">
        <v>45173</v>
      </c>
      <c r="H50" s="18">
        <v>45173</v>
      </c>
      <c r="I50" s="9">
        <v>4284000</v>
      </c>
      <c r="J50" s="9">
        <v>4284000</v>
      </c>
      <c r="K50" s="8" t="s">
        <v>67</v>
      </c>
      <c r="L50" s="17">
        <v>0</v>
      </c>
      <c r="M50" s="8"/>
      <c r="N50" s="8"/>
      <c r="O50" s="8"/>
      <c r="P50" s="17">
        <v>9539398</v>
      </c>
      <c r="Q50" s="17">
        <v>0</v>
      </c>
      <c r="R50" s="8">
        <v>2201463433</v>
      </c>
      <c r="S50" s="18">
        <v>45280</v>
      </c>
      <c r="T50" s="17">
        <v>255381602</v>
      </c>
      <c r="U50" s="8" t="s">
        <v>37</v>
      </c>
      <c r="V50" s="18">
        <v>45142</v>
      </c>
      <c r="W50" s="18">
        <v>45146</v>
      </c>
      <c r="X50" s="18">
        <v>45146</v>
      </c>
      <c r="Y50" s="18">
        <v>45163</v>
      </c>
      <c r="Z50" s="18" t="s">
        <v>34</v>
      </c>
      <c r="AA50" s="17">
        <v>9734080</v>
      </c>
      <c r="AB50" s="17">
        <v>9734080</v>
      </c>
      <c r="AC50" s="17">
        <v>9734080</v>
      </c>
      <c r="AD50" s="17">
        <v>0</v>
      </c>
      <c r="AE50" s="17">
        <v>3912320</v>
      </c>
      <c r="AF50" s="17">
        <v>194682</v>
      </c>
      <c r="AG50" s="17">
        <v>0</v>
      </c>
      <c r="AH50" s="17">
        <v>0</v>
      </c>
      <c r="AI50" s="17">
        <v>0</v>
      </c>
      <c r="AJ50" s="17">
        <v>0</v>
      </c>
      <c r="AK50" s="17">
        <v>9734080</v>
      </c>
      <c r="AL50" s="17">
        <v>9539398</v>
      </c>
    </row>
    <row r="51" spans="1:38" x14ac:dyDescent="0.15">
      <c r="A51" s="8">
        <v>900328450</v>
      </c>
      <c r="B51" s="8" t="s">
        <v>10</v>
      </c>
      <c r="C51" s="8" t="s">
        <v>11</v>
      </c>
      <c r="D51" s="8">
        <v>30061</v>
      </c>
      <c r="E51" s="8" t="str">
        <f>+CONCATENATE(C51,D51)</f>
        <v>FE30061</v>
      </c>
      <c r="F51" s="8" t="str">
        <f>+CONCATENATE(A51,"_",E51)</f>
        <v>900328450_FE30061</v>
      </c>
      <c r="G51" s="18">
        <v>45178</v>
      </c>
      <c r="H51" s="18">
        <v>45178</v>
      </c>
      <c r="I51" s="9">
        <v>214200</v>
      </c>
      <c r="J51" s="9">
        <v>214200</v>
      </c>
      <c r="K51" s="8" t="s">
        <v>67</v>
      </c>
      <c r="L51" s="17">
        <v>0</v>
      </c>
      <c r="M51" s="8"/>
      <c r="N51" s="8"/>
      <c r="O51" s="8"/>
      <c r="P51" s="17">
        <v>476970</v>
      </c>
      <c r="Q51" s="17">
        <v>0</v>
      </c>
      <c r="R51" s="8">
        <v>2201463433</v>
      </c>
      <c r="S51" s="18">
        <v>45280</v>
      </c>
      <c r="T51" s="17">
        <v>255381602</v>
      </c>
      <c r="U51" s="8" t="s">
        <v>37</v>
      </c>
      <c r="V51" s="18">
        <v>45147</v>
      </c>
      <c r="W51" s="18">
        <v>45147</v>
      </c>
      <c r="X51" s="18">
        <v>45148</v>
      </c>
      <c r="Y51" s="18">
        <v>45163</v>
      </c>
      <c r="Z51" s="18" t="s">
        <v>34</v>
      </c>
      <c r="AA51" s="17">
        <v>486704</v>
      </c>
      <c r="AB51" s="17">
        <v>486704</v>
      </c>
      <c r="AC51" s="17">
        <v>486704</v>
      </c>
      <c r="AD51" s="17">
        <v>0</v>
      </c>
      <c r="AE51" s="17">
        <v>195616</v>
      </c>
      <c r="AF51" s="17">
        <v>9734</v>
      </c>
      <c r="AG51" s="17">
        <v>0</v>
      </c>
      <c r="AH51" s="17">
        <v>0</v>
      </c>
      <c r="AI51" s="17">
        <v>0</v>
      </c>
      <c r="AJ51" s="17">
        <v>0</v>
      </c>
      <c r="AK51" s="17">
        <v>486704</v>
      </c>
      <c r="AL51" s="17">
        <v>476970</v>
      </c>
    </row>
    <row r="52" spans="1:38" x14ac:dyDescent="0.15">
      <c r="A52" s="8">
        <v>900328450</v>
      </c>
      <c r="B52" s="8" t="s">
        <v>10</v>
      </c>
      <c r="C52" s="8" t="s">
        <v>11</v>
      </c>
      <c r="D52" s="8">
        <v>30162</v>
      </c>
      <c r="E52" s="8" t="str">
        <f>+CONCATENATE(C52,D52)</f>
        <v>FE30162</v>
      </c>
      <c r="F52" s="8" t="str">
        <f>+CONCATENATE(A52,"_",E52)</f>
        <v>900328450_FE30162</v>
      </c>
      <c r="G52" s="18">
        <v>45179</v>
      </c>
      <c r="H52" s="18">
        <v>45179</v>
      </c>
      <c r="I52" s="9">
        <v>214200</v>
      </c>
      <c r="J52" s="9">
        <v>214200</v>
      </c>
      <c r="K52" s="8" t="s">
        <v>67</v>
      </c>
      <c r="L52" s="17">
        <v>0</v>
      </c>
      <c r="M52" s="8"/>
      <c r="N52" s="8"/>
      <c r="O52" s="8"/>
      <c r="P52" s="17">
        <v>476970</v>
      </c>
      <c r="Q52" s="17">
        <v>0</v>
      </c>
      <c r="R52" s="8">
        <v>2201463433</v>
      </c>
      <c r="S52" s="18">
        <v>45280</v>
      </c>
      <c r="T52" s="17">
        <v>255381602</v>
      </c>
      <c r="U52" s="8" t="s">
        <v>37</v>
      </c>
      <c r="V52" s="18">
        <v>45148</v>
      </c>
      <c r="W52" s="18">
        <v>45148</v>
      </c>
      <c r="X52" s="18">
        <v>45148</v>
      </c>
      <c r="Y52" s="18">
        <v>45163</v>
      </c>
      <c r="Z52" s="18" t="s">
        <v>34</v>
      </c>
      <c r="AA52" s="17">
        <v>486704</v>
      </c>
      <c r="AB52" s="17">
        <v>486704</v>
      </c>
      <c r="AC52" s="17">
        <v>486704</v>
      </c>
      <c r="AD52" s="17">
        <v>0</v>
      </c>
      <c r="AE52" s="17">
        <v>195616</v>
      </c>
      <c r="AF52" s="17">
        <v>9734</v>
      </c>
      <c r="AG52" s="17">
        <v>0</v>
      </c>
      <c r="AH52" s="17">
        <v>0</v>
      </c>
      <c r="AI52" s="17">
        <v>0</v>
      </c>
      <c r="AJ52" s="17">
        <v>0</v>
      </c>
      <c r="AK52" s="17">
        <v>486704</v>
      </c>
      <c r="AL52" s="17">
        <v>476970</v>
      </c>
    </row>
    <row r="53" spans="1:38" x14ac:dyDescent="0.15">
      <c r="A53" s="8">
        <v>900328450</v>
      </c>
      <c r="B53" s="8" t="s">
        <v>10</v>
      </c>
      <c r="C53" s="8" t="s">
        <v>11</v>
      </c>
      <c r="D53" s="8">
        <v>29980</v>
      </c>
      <c r="E53" s="8" t="str">
        <f>+CONCATENATE(C53,D53)</f>
        <v>FE29980</v>
      </c>
      <c r="F53" s="8" t="str">
        <f>+CONCATENATE(A53,"_",E53)</f>
        <v>900328450_FE29980</v>
      </c>
      <c r="G53" s="18">
        <v>45173</v>
      </c>
      <c r="H53" s="18">
        <v>45173</v>
      </c>
      <c r="I53" s="9">
        <v>2677500</v>
      </c>
      <c r="J53" s="9">
        <v>2677500</v>
      </c>
      <c r="K53" s="8" t="s">
        <v>70</v>
      </c>
      <c r="L53" s="17">
        <v>0</v>
      </c>
      <c r="M53" s="8"/>
      <c r="N53" s="8"/>
      <c r="O53" s="8"/>
      <c r="P53" s="17">
        <v>0</v>
      </c>
      <c r="Q53" s="17">
        <v>0</v>
      </c>
      <c r="R53" s="8"/>
      <c r="S53" s="18"/>
      <c r="T53" s="17">
        <v>0</v>
      </c>
      <c r="U53" s="8" t="s">
        <v>37</v>
      </c>
      <c r="V53" s="18">
        <v>45142</v>
      </c>
      <c r="W53" s="18">
        <v>45142</v>
      </c>
      <c r="X53" s="18">
        <v>45146</v>
      </c>
      <c r="Y53" s="18">
        <v>45163</v>
      </c>
      <c r="Z53" s="18" t="s">
        <v>34</v>
      </c>
      <c r="AA53" s="17">
        <v>6083800</v>
      </c>
      <c r="AB53" s="17">
        <v>6083800</v>
      </c>
      <c r="AC53" s="17">
        <v>6083800</v>
      </c>
      <c r="AD53" s="17">
        <v>0</v>
      </c>
      <c r="AE53" s="17">
        <v>2445200</v>
      </c>
      <c r="AF53" s="17">
        <v>121676</v>
      </c>
      <c r="AG53" s="17">
        <v>0</v>
      </c>
      <c r="AH53" s="17">
        <v>0</v>
      </c>
      <c r="AI53" s="17">
        <v>0</v>
      </c>
      <c r="AJ53" s="17">
        <v>0</v>
      </c>
      <c r="AK53" s="17">
        <v>6083800</v>
      </c>
      <c r="AL53" s="17">
        <v>5962124</v>
      </c>
    </row>
    <row r="54" spans="1:38" x14ac:dyDescent="0.15">
      <c r="A54" s="8">
        <v>900328450</v>
      </c>
      <c r="B54" s="8" t="s">
        <v>10</v>
      </c>
      <c r="C54" s="8" t="s">
        <v>11</v>
      </c>
      <c r="D54" s="8">
        <v>29981</v>
      </c>
      <c r="E54" s="8" t="str">
        <f>+CONCATENATE(C54,D54)</f>
        <v>FE29981</v>
      </c>
      <c r="F54" s="8" t="str">
        <f>+CONCATENATE(A54,"_",E54)</f>
        <v>900328450_FE29981</v>
      </c>
      <c r="G54" s="18">
        <v>45173</v>
      </c>
      <c r="H54" s="18">
        <v>45173</v>
      </c>
      <c r="I54" s="9">
        <v>2677500</v>
      </c>
      <c r="J54" s="9">
        <v>2677500</v>
      </c>
      <c r="K54" s="8" t="s">
        <v>70</v>
      </c>
      <c r="L54" s="17">
        <v>0</v>
      </c>
      <c r="M54" s="8"/>
      <c r="N54" s="8"/>
      <c r="O54" s="8"/>
      <c r="P54" s="17">
        <v>0</v>
      </c>
      <c r="Q54" s="17">
        <v>0</v>
      </c>
      <c r="R54" s="8"/>
      <c r="S54" s="18"/>
      <c r="T54" s="17">
        <v>0</v>
      </c>
      <c r="U54" s="8" t="s">
        <v>37</v>
      </c>
      <c r="V54" s="18">
        <v>45142</v>
      </c>
      <c r="W54" s="18">
        <v>45142</v>
      </c>
      <c r="X54" s="18">
        <v>45146</v>
      </c>
      <c r="Y54" s="18">
        <v>45163</v>
      </c>
      <c r="Z54" s="18" t="s">
        <v>34</v>
      </c>
      <c r="AA54" s="17">
        <v>6083800</v>
      </c>
      <c r="AB54" s="17">
        <v>6083800</v>
      </c>
      <c r="AC54" s="17">
        <v>6083800</v>
      </c>
      <c r="AD54" s="17">
        <v>0</v>
      </c>
      <c r="AE54" s="17">
        <v>2445200</v>
      </c>
      <c r="AF54" s="17">
        <v>121676</v>
      </c>
      <c r="AG54" s="17">
        <v>0</v>
      </c>
      <c r="AH54" s="17">
        <v>0</v>
      </c>
      <c r="AI54" s="17">
        <v>0</v>
      </c>
      <c r="AJ54" s="17">
        <v>0</v>
      </c>
      <c r="AK54" s="17">
        <v>6083800</v>
      </c>
      <c r="AL54" s="17">
        <v>5962124</v>
      </c>
    </row>
    <row r="55" spans="1:38" x14ac:dyDescent="0.15">
      <c r="A55" s="8">
        <v>900328450</v>
      </c>
      <c r="B55" s="8" t="s">
        <v>10</v>
      </c>
      <c r="C55" s="8" t="s">
        <v>11</v>
      </c>
      <c r="D55" s="8">
        <v>29982</v>
      </c>
      <c r="E55" s="8" t="str">
        <f>+CONCATENATE(C55,D55)</f>
        <v>FE29982</v>
      </c>
      <c r="F55" s="8" t="str">
        <f>+CONCATENATE(A55,"_",E55)</f>
        <v>900328450_FE29982</v>
      </c>
      <c r="G55" s="18">
        <v>45173</v>
      </c>
      <c r="H55" s="18">
        <v>45173</v>
      </c>
      <c r="I55" s="9">
        <v>3213000</v>
      </c>
      <c r="J55" s="9">
        <v>3213000</v>
      </c>
      <c r="K55" s="8" t="s">
        <v>70</v>
      </c>
      <c r="L55" s="17">
        <v>0</v>
      </c>
      <c r="M55" s="8"/>
      <c r="N55" s="8"/>
      <c r="O55" s="8"/>
      <c r="P55" s="17">
        <v>0</v>
      </c>
      <c r="Q55" s="17">
        <v>0</v>
      </c>
      <c r="R55" s="8"/>
      <c r="S55" s="18"/>
      <c r="T55" s="17">
        <v>0</v>
      </c>
      <c r="U55" s="8" t="s">
        <v>37</v>
      </c>
      <c r="V55" s="18">
        <v>45142</v>
      </c>
      <c r="W55" s="18">
        <v>45142</v>
      </c>
      <c r="X55" s="18">
        <v>45146</v>
      </c>
      <c r="Y55" s="18">
        <v>45163</v>
      </c>
      <c r="Z55" s="18" t="s">
        <v>34</v>
      </c>
      <c r="AA55" s="17">
        <v>7300560</v>
      </c>
      <c r="AB55" s="17">
        <v>7300560</v>
      </c>
      <c r="AC55" s="17">
        <v>7300560</v>
      </c>
      <c r="AD55" s="17">
        <v>0</v>
      </c>
      <c r="AE55" s="17">
        <v>2934240</v>
      </c>
      <c r="AF55" s="17">
        <v>146011</v>
      </c>
      <c r="AG55" s="17">
        <v>0</v>
      </c>
      <c r="AH55" s="17">
        <v>0</v>
      </c>
      <c r="AI55" s="17">
        <v>0</v>
      </c>
      <c r="AJ55" s="17">
        <v>0</v>
      </c>
      <c r="AK55" s="17">
        <v>7300560</v>
      </c>
      <c r="AL55" s="17">
        <v>7154549</v>
      </c>
    </row>
    <row r="56" spans="1:38" x14ac:dyDescent="0.15">
      <c r="A56" s="8">
        <v>900328450</v>
      </c>
      <c r="B56" s="8" t="s">
        <v>10</v>
      </c>
      <c r="C56" s="8" t="s">
        <v>11</v>
      </c>
      <c r="D56" s="8">
        <v>29984</v>
      </c>
      <c r="E56" s="8" t="str">
        <f>+CONCATENATE(C56,D56)</f>
        <v>FE29984</v>
      </c>
      <c r="F56" s="8" t="str">
        <f>+CONCATENATE(A56,"_",E56)</f>
        <v>900328450_FE29984</v>
      </c>
      <c r="G56" s="18">
        <v>45173</v>
      </c>
      <c r="H56" s="18">
        <v>45173</v>
      </c>
      <c r="I56" s="9">
        <v>2142000</v>
      </c>
      <c r="J56" s="9">
        <v>2142000</v>
      </c>
      <c r="K56" s="8" t="s">
        <v>70</v>
      </c>
      <c r="L56" s="17">
        <v>0</v>
      </c>
      <c r="M56" s="8"/>
      <c r="N56" s="8"/>
      <c r="O56" s="8"/>
      <c r="P56" s="17">
        <v>0</v>
      </c>
      <c r="Q56" s="17">
        <v>0</v>
      </c>
      <c r="R56" s="8"/>
      <c r="S56" s="18"/>
      <c r="T56" s="17">
        <v>0</v>
      </c>
      <c r="U56" s="8" t="s">
        <v>37</v>
      </c>
      <c r="V56" s="18">
        <v>45142</v>
      </c>
      <c r="W56" s="18">
        <v>45146</v>
      </c>
      <c r="X56" s="18">
        <v>45146</v>
      </c>
      <c r="Y56" s="18">
        <v>45163</v>
      </c>
      <c r="Z56" s="18" t="s">
        <v>34</v>
      </c>
      <c r="AA56" s="17">
        <v>4867040</v>
      </c>
      <c r="AB56" s="17">
        <v>4867040</v>
      </c>
      <c r="AC56" s="17">
        <v>4867040</v>
      </c>
      <c r="AD56" s="17">
        <v>0</v>
      </c>
      <c r="AE56" s="17">
        <v>1956160</v>
      </c>
      <c r="AF56" s="17">
        <v>97341</v>
      </c>
      <c r="AG56" s="17">
        <v>0</v>
      </c>
      <c r="AH56" s="17">
        <v>0</v>
      </c>
      <c r="AI56" s="17">
        <v>0</v>
      </c>
      <c r="AJ56" s="17">
        <v>0</v>
      </c>
      <c r="AK56" s="17">
        <v>4867040</v>
      </c>
      <c r="AL56" s="17">
        <v>4769699</v>
      </c>
    </row>
    <row r="57" spans="1:38" x14ac:dyDescent="0.15">
      <c r="A57" s="8">
        <v>900328450</v>
      </c>
      <c r="B57" s="8" t="s">
        <v>10</v>
      </c>
      <c r="C57" s="8" t="s">
        <v>11</v>
      </c>
      <c r="D57" s="8">
        <v>29986</v>
      </c>
      <c r="E57" s="8" t="str">
        <f>+CONCATENATE(C57,D57)</f>
        <v>FE29986</v>
      </c>
      <c r="F57" s="8" t="str">
        <f>+CONCATENATE(A57,"_",E57)</f>
        <v>900328450_FE29986</v>
      </c>
      <c r="G57" s="18">
        <v>45173</v>
      </c>
      <c r="H57" s="18">
        <v>45173</v>
      </c>
      <c r="I57" s="9">
        <v>2142000</v>
      </c>
      <c r="J57" s="9">
        <v>2142000</v>
      </c>
      <c r="K57" s="8" t="s">
        <v>70</v>
      </c>
      <c r="L57" s="17">
        <v>0</v>
      </c>
      <c r="M57" s="8"/>
      <c r="N57" s="8"/>
      <c r="O57" s="8"/>
      <c r="P57" s="17">
        <v>0</v>
      </c>
      <c r="Q57" s="17">
        <v>0</v>
      </c>
      <c r="R57" s="8"/>
      <c r="S57" s="18"/>
      <c r="T57" s="17">
        <v>0</v>
      </c>
      <c r="U57" s="8" t="s">
        <v>37</v>
      </c>
      <c r="V57" s="18">
        <v>45142</v>
      </c>
      <c r="W57" s="18">
        <v>45146</v>
      </c>
      <c r="X57" s="18">
        <v>45146</v>
      </c>
      <c r="Y57" s="18">
        <v>45163</v>
      </c>
      <c r="Z57" s="18" t="s">
        <v>34</v>
      </c>
      <c r="AA57" s="17">
        <v>4867040</v>
      </c>
      <c r="AB57" s="17">
        <v>4867040</v>
      </c>
      <c r="AC57" s="17">
        <v>4867040</v>
      </c>
      <c r="AD57" s="17">
        <v>0</v>
      </c>
      <c r="AE57" s="17">
        <v>1956160</v>
      </c>
      <c r="AF57" s="17">
        <v>97341</v>
      </c>
      <c r="AG57" s="17">
        <v>0</v>
      </c>
      <c r="AH57" s="17">
        <v>0</v>
      </c>
      <c r="AI57" s="17">
        <v>0</v>
      </c>
      <c r="AJ57" s="17">
        <v>0</v>
      </c>
      <c r="AK57" s="17">
        <v>4867040</v>
      </c>
      <c r="AL57" s="17">
        <v>4769699</v>
      </c>
    </row>
    <row r="58" spans="1:38" x14ac:dyDescent="0.15">
      <c r="A58" s="8">
        <v>900328450</v>
      </c>
      <c r="B58" s="8" t="s">
        <v>10</v>
      </c>
      <c r="C58" s="8" t="s">
        <v>11</v>
      </c>
      <c r="D58" s="8">
        <v>29987</v>
      </c>
      <c r="E58" s="8" t="str">
        <f>+CONCATENATE(C58,D58)</f>
        <v>FE29987</v>
      </c>
      <c r="F58" s="8" t="str">
        <f>+CONCATENATE(A58,"_",E58)</f>
        <v>900328450_FE29987</v>
      </c>
      <c r="G58" s="18">
        <v>45173</v>
      </c>
      <c r="H58" s="18">
        <v>45173</v>
      </c>
      <c r="I58" s="9">
        <v>3213000</v>
      </c>
      <c r="J58" s="9">
        <v>3213000</v>
      </c>
      <c r="K58" s="8" t="s">
        <v>70</v>
      </c>
      <c r="L58" s="17">
        <v>0</v>
      </c>
      <c r="M58" s="8"/>
      <c r="N58" s="8"/>
      <c r="O58" s="8"/>
      <c r="P58" s="17">
        <v>0</v>
      </c>
      <c r="Q58" s="17">
        <v>0</v>
      </c>
      <c r="R58" s="8"/>
      <c r="S58" s="18"/>
      <c r="T58" s="17">
        <v>0</v>
      </c>
      <c r="U58" s="8" t="s">
        <v>37</v>
      </c>
      <c r="V58" s="18">
        <v>45142</v>
      </c>
      <c r="W58" s="18">
        <v>45146</v>
      </c>
      <c r="X58" s="18">
        <v>45148</v>
      </c>
      <c r="Y58" s="18">
        <v>45163</v>
      </c>
      <c r="Z58" s="18" t="s">
        <v>34</v>
      </c>
      <c r="AA58" s="17">
        <v>7300560</v>
      </c>
      <c r="AB58" s="17">
        <v>7300560</v>
      </c>
      <c r="AC58" s="17">
        <v>7300560</v>
      </c>
      <c r="AD58" s="17">
        <v>0</v>
      </c>
      <c r="AE58" s="17">
        <v>2934240</v>
      </c>
      <c r="AF58" s="17">
        <v>146011</v>
      </c>
      <c r="AG58" s="17">
        <v>0</v>
      </c>
      <c r="AH58" s="17">
        <v>0</v>
      </c>
      <c r="AI58" s="17">
        <v>0</v>
      </c>
      <c r="AJ58" s="17">
        <v>0</v>
      </c>
      <c r="AK58" s="17">
        <v>7300560</v>
      </c>
      <c r="AL58" s="17">
        <v>7154549</v>
      </c>
    </row>
    <row r="59" spans="1:38" x14ac:dyDescent="0.15">
      <c r="A59" s="8">
        <v>900328450</v>
      </c>
      <c r="B59" s="8" t="s">
        <v>10</v>
      </c>
      <c r="C59" s="8" t="s">
        <v>11</v>
      </c>
      <c r="D59" s="8">
        <v>29989</v>
      </c>
      <c r="E59" s="8" t="str">
        <f>+CONCATENATE(C59,D59)</f>
        <v>FE29989</v>
      </c>
      <c r="F59" s="8" t="str">
        <f>+CONCATENATE(A59,"_",E59)</f>
        <v>900328450_FE29989</v>
      </c>
      <c r="G59" s="18">
        <v>45173</v>
      </c>
      <c r="H59" s="18">
        <v>45173</v>
      </c>
      <c r="I59" s="9">
        <v>3306960</v>
      </c>
      <c r="J59" s="9">
        <v>3306960</v>
      </c>
      <c r="K59" s="8" t="s">
        <v>70</v>
      </c>
      <c r="L59" s="17">
        <v>0</v>
      </c>
      <c r="M59" s="8"/>
      <c r="N59" s="8"/>
      <c r="O59" s="8"/>
      <c r="P59" s="17">
        <v>0</v>
      </c>
      <c r="Q59" s="17">
        <v>0</v>
      </c>
      <c r="R59" s="8"/>
      <c r="S59" s="18"/>
      <c r="T59" s="17">
        <v>0</v>
      </c>
      <c r="U59" s="8" t="s">
        <v>37</v>
      </c>
      <c r="V59" s="18">
        <v>45142</v>
      </c>
      <c r="W59" s="18">
        <v>45146</v>
      </c>
      <c r="X59" s="18">
        <v>45146</v>
      </c>
      <c r="Y59" s="18">
        <v>45163</v>
      </c>
      <c r="Z59" s="18" t="s">
        <v>34</v>
      </c>
      <c r="AA59" s="17">
        <v>6032000</v>
      </c>
      <c r="AB59" s="17">
        <v>6032000</v>
      </c>
      <c r="AC59" s="17">
        <v>6032000</v>
      </c>
      <c r="AD59" s="17">
        <v>0</v>
      </c>
      <c r="AE59" s="17">
        <v>1956160</v>
      </c>
      <c r="AF59" s="17">
        <v>120640</v>
      </c>
      <c r="AG59" s="17">
        <v>0</v>
      </c>
      <c r="AH59" s="17">
        <v>0</v>
      </c>
      <c r="AI59" s="17">
        <v>0</v>
      </c>
      <c r="AJ59" s="17">
        <v>0</v>
      </c>
      <c r="AK59" s="17">
        <v>6032000</v>
      </c>
      <c r="AL59" s="17">
        <v>5911360</v>
      </c>
    </row>
    <row r="60" spans="1:38" x14ac:dyDescent="0.15">
      <c r="A60" s="8">
        <v>900328450</v>
      </c>
      <c r="B60" s="8" t="s">
        <v>10</v>
      </c>
      <c r="C60" s="8" t="s">
        <v>11</v>
      </c>
      <c r="D60" s="8">
        <v>29990</v>
      </c>
      <c r="E60" s="8" t="str">
        <f>+CONCATENATE(C60,D60)</f>
        <v>FE29990</v>
      </c>
      <c r="F60" s="8" t="str">
        <f>+CONCATENATE(A60,"_",E60)</f>
        <v>900328450_FE29990</v>
      </c>
      <c r="G60" s="18">
        <v>45173</v>
      </c>
      <c r="H60" s="18">
        <v>45173</v>
      </c>
      <c r="I60" s="9">
        <v>3213000</v>
      </c>
      <c r="J60" s="9">
        <v>3213000</v>
      </c>
      <c r="K60" s="8" t="s">
        <v>70</v>
      </c>
      <c r="L60" s="17">
        <v>0</v>
      </c>
      <c r="M60" s="8"/>
      <c r="N60" s="8"/>
      <c r="O60" s="8"/>
      <c r="P60" s="17">
        <v>0</v>
      </c>
      <c r="Q60" s="17">
        <v>0</v>
      </c>
      <c r="R60" s="8"/>
      <c r="S60" s="18"/>
      <c r="T60" s="17">
        <v>0</v>
      </c>
      <c r="U60" s="8" t="s">
        <v>37</v>
      </c>
      <c r="V60" s="18">
        <v>45142</v>
      </c>
      <c r="W60" s="18">
        <v>45146</v>
      </c>
      <c r="X60" s="18">
        <v>45146</v>
      </c>
      <c r="Y60" s="18">
        <v>45163</v>
      </c>
      <c r="Z60" s="18" t="s">
        <v>34</v>
      </c>
      <c r="AA60" s="17">
        <v>7300560</v>
      </c>
      <c r="AB60" s="17">
        <v>7300560</v>
      </c>
      <c r="AC60" s="17">
        <v>7300560</v>
      </c>
      <c r="AD60" s="17">
        <v>0</v>
      </c>
      <c r="AE60" s="17">
        <v>2934240</v>
      </c>
      <c r="AF60" s="17">
        <v>146011</v>
      </c>
      <c r="AG60" s="17">
        <v>0</v>
      </c>
      <c r="AH60" s="17">
        <v>0</v>
      </c>
      <c r="AI60" s="17">
        <v>0</v>
      </c>
      <c r="AJ60" s="17">
        <v>0</v>
      </c>
      <c r="AK60" s="17">
        <v>7300560</v>
      </c>
      <c r="AL60" s="17">
        <v>7154549</v>
      </c>
    </row>
    <row r="61" spans="1:38" x14ac:dyDescent="0.15">
      <c r="A61" s="8">
        <v>900328450</v>
      </c>
      <c r="B61" s="8" t="s">
        <v>10</v>
      </c>
      <c r="C61" s="8" t="s">
        <v>11</v>
      </c>
      <c r="D61" s="8">
        <v>29991</v>
      </c>
      <c r="E61" s="8" t="str">
        <f>+CONCATENATE(C61,D61)</f>
        <v>FE29991</v>
      </c>
      <c r="F61" s="8" t="str">
        <f>+CONCATENATE(A61,"_",E61)</f>
        <v>900328450_FE29991</v>
      </c>
      <c r="G61" s="18">
        <v>45173</v>
      </c>
      <c r="H61" s="18">
        <v>45173</v>
      </c>
      <c r="I61" s="9">
        <v>2677500</v>
      </c>
      <c r="J61" s="9">
        <v>2677500</v>
      </c>
      <c r="K61" s="8" t="s">
        <v>70</v>
      </c>
      <c r="L61" s="17">
        <v>0</v>
      </c>
      <c r="M61" s="8"/>
      <c r="N61" s="8"/>
      <c r="O61" s="8"/>
      <c r="P61" s="17">
        <v>0</v>
      </c>
      <c r="Q61" s="17">
        <v>0</v>
      </c>
      <c r="R61" s="8"/>
      <c r="S61" s="18"/>
      <c r="T61" s="17">
        <v>0</v>
      </c>
      <c r="U61" s="8" t="s">
        <v>37</v>
      </c>
      <c r="V61" s="18">
        <v>45142</v>
      </c>
      <c r="W61" s="18">
        <v>45146</v>
      </c>
      <c r="X61" s="18">
        <v>45146</v>
      </c>
      <c r="Y61" s="18">
        <v>45163</v>
      </c>
      <c r="Z61" s="18" t="s">
        <v>34</v>
      </c>
      <c r="AA61" s="17">
        <v>6083800</v>
      </c>
      <c r="AB61" s="17">
        <v>6083800</v>
      </c>
      <c r="AC61" s="17">
        <v>6083800</v>
      </c>
      <c r="AD61" s="17">
        <v>0</v>
      </c>
      <c r="AE61" s="17">
        <v>2445200</v>
      </c>
      <c r="AF61" s="17">
        <v>121676</v>
      </c>
      <c r="AG61" s="17">
        <v>0</v>
      </c>
      <c r="AH61" s="17">
        <v>0</v>
      </c>
      <c r="AI61" s="17">
        <v>0</v>
      </c>
      <c r="AJ61" s="17">
        <v>0</v>
      </c>
      <c r="AK61" s="17">
        <v>6083800</v>
      </c>
      <c r="AL61" s="17">
        <v>5962124</v>
      </c>
    </row>
    <row r="62" spans="1:38" x14ac:dyDescent="0.15">
      <c r="A62" s="8">
        <v>900328450</v>
      </c>
      <c r="B62" s="8" t="s">
        <v>10</v>
      </c>
      <c r="C62" s="8" t="s">
        <v>11</v>
      </c>
      <c r="D62" s="8">
        <v>29992</v>
      </c>
      <c r="E62" s="8" t="str">
        <f>+CONCATENATE(C62,D62)</f>
        <v>FE29992</v>
      </c>
      <c r="F62" s="8" t="str">
        <f>+CONCATENATE(A62,"_",E62)</f>
        <v>900328450_FE29992</v>
      </c>
      <c r="G62" s="18">
        <v>45173</v>
      </c>
      <c r="H62" s="18">
        <v>45173</v>
      </c>
      <c r="I62" s="9">
        <v>3213000</v>
      </c>
      <c r="J62" s="9">
        <v>3213000</v>
      </c>
      <c r="K62" s="8" t="s">
        <v>70</v>
      </c>
      <c r="L62" s="17">
        <v>0</v>
      </c>
      <c r="M62" s="8"/>
      <c r="N62" s="8"/>
      <c r="O62" s="8"/>
      <c r="P62" s="17">
        <v>0</v>
      </c>
      <c r="Q62" s="17">
        <v>0</v>
      </c>
      <c r="R62" s="8"/>
      <c r="S62" s="18"/>
      <c r="T62" s="17">
        <v>0</v>
      </c>
      <c r="U62" s="8" t="s">
        <v>37</v>
      </c>
      <c r="V62" s="18">
        <v>45142</v>
      </c>
      <c r="W62" s="18">
        <v>45146</v>
      </c>
      <c r="X62" s="18">
        <v>45146</v>
      </c>
      <c r="Y62" s="18">
        <v>45163</v>
      </c>
      <c r="Z62" s="18" t="s">
        <v>34</v>
      </c>
      <c r="AA62" s="17">
        <v>7300560</v>
      </c>
      <c r="AB62" s="17">
        <v>7300560</v>
      </c>
      <c r="AC62" s="17">
        <v>7300560</v>
      </c>
      <c r="AD62" s="17">
        <v>0</v>
      </c>
      <c r="AE62" s="17">
        <v>2934240</v>
      </c>
      <c r="AF62" s="17">
        <v>146011</v>
      </c>
      <c r="AG62" s="17">
        <v>0</v>
      </c>
      <c r="AH62" s="17">
        <v>0</v>
      </c>
      <c r="AI62" s="17">
        <v>0</v>
      </c>
      <c r="AJ62" s="17">
        <v>0</v>
      </c>
      <c r="AK62" s="17">
        <v>7300560</v>
      </c>
      <c r="AL62" s="17">
        <v>7154549</v>
      </c>
    </row>
    <row r="63" spans="1:38" x14ac:dyDescent="0.15">
      <c r="A63" s="8">
        <v>900328450</v>
      </c>
      <c r="B63" s="8" t="s">
        <v>10</v>
      </c>
      <c r="C63" s="8" t="s">
        <v>11</v>
      </c>
      <c r="D63" s="8">
        <v>30033</v>
      </c>
      <c r="E63" s="8" t="str">
        <f>+CONCATENATE(C63,D63)</f>
        <v>FE30033</v>
      </c>
      <c r="F63" s="8" t="str">
        <f>+CONCATENATE(A63,"_",E63)</f>
        <v>900328450_FE30033</v>
      </c>
      <c r="G63" s="18">
        <v>45177</v>
      </c>
      <c r="H63" s="18">
        <v>45177</v>
      </c>
      <c r="I63" s="9">
        <v>4284000</v>
      </c>
      <c r="J63" s="9">
        <v>4284000</v>
      </c>
      <c r="K63" s="8" t="s">
        <v>70</v>
      </c>
      <c r="L63" s="17">
        <v>0</v>
      </c>
      <c r="M63" s="8"/>
      <c r="N63" s="8"/>
      <c r="O63" s="8"/>
      <c r="P63" s="17">
        <v>0</v>
      </c>
      <c r="Q63" s="17">
        <v>0</v>
      </c>
      <c r="R63" s="8"/>
      <c r="S63" s="18"/>
      <c r="T63" s="17">
        <v>0</v>
      </c>
      <c r="U63" s="8" t="s">
        <v>37</v>
      </c>
      <c r="V63" s="18">
        <v>45146</v>
      </c>
      <c r="W63" s="18">
        <v>45146</v>
      </c>
      <c r="X63" s="18">
        <v>45148</v>
      </c>
      <c r="Y63" s="18">
        <v>45163</v>
      </c>
      <c r="Z63" s="18" t="s">
        <v>34</v>
      </c>
      <c r="AA63" s="17">
        <v>9734080</v>
      </c>
      <c r="AB63" s="17">
        <v>9734080</v>
      </c>
      <c r="AC63" s="17">
        <v>9734080</v>
      </c>
      <c r="AD63" s="17">
        <v>0</v>
      </c>
      <c r="AE63" s="17">
        <v>3912320</v>
      </c>
      <c r="AF63" s="17">
        <v>194682</v>
      </c>
      <c r="AG63" s="17">
        <v>0</v>
      </c>
      <c r="AH63" s="17">
        <v>0</v>
      </c>
      <c r="AI63" s="17">
        <v>0</v>
      </c>
      <c r="AJ63" s="17">
        <v>0</v>
      </c>
      <c r="AK63" s="17">
        <v>9734080</v>
      </c>
      <c r="AL63" s="17">
        <v>9539398</v>
      </c>
    </row>
    <row r="64" spans="1:38" x14ac:dyDescent="0.15">
      <c r="A64" s="8">
        <v>900328450</v>
      </c>
      <c r="B64" s="8" t="s">
        <v>10</v>
      </c>
      <c r="C64" s="8" t="s">
        <v>11</v>
      </c>
      <c r="D64" s="8">
        <v>30034</v>
      </c>
      <c r="E64" s="8" t="str">
        <f>+CONCATENATE(C64,D64)</f>
        <v>FE30034</v>
      </c>
      <c r="F64" s="8" t="str">
        <f>+CONCATENATE(A64,"_",E64)</f>
        <v>900328450_FE30034</v>
      </c>
      <c r="G64" s="18">
        <v>45177</v>
      </c>
      <c r="H64" s="18">
        <v>45177</v>
      </c>
      <c r="I64" s="9">
        <v>5140800</v>
      </c>
      <c r="J64" s="9">
        <v>5140800</v>
      </c>
      <c r="K64" s="8" t="s">
        <v>70</v>
      </c>
      <c r="L64" s="17">
        <v>0</v>
      </c>
      <c r="M64" s="8"/>
      <c r="N64" s="8"/>
      <c r="O64" s="8"/>
      <c r="P64" s="17">
        <v>0</v>
      </c>
      <c r="Q64" s="17">
        <v>0</v>
      </c>
      <c r="R64" s="8"/>
      <c r="S64" s="18"/>
      <c r="T64" s="17">
        <v>0</v>
      </c>
      <c r="U64" s="8" t="s">
        <v>37</v>
      </c>
      <c r="V64" s="18">
        <v>45146</v>
      </c>
      <c r="W64" s="18">
        <v>45147</v>
      </c>
      <c r="X64" s="18">
        <v>45148</v>
      </c>
      <c r="Y64" s="18">
        <v>45163</v>
      </c>
      <c r="Z64" s="18" t="s">
        <v>34</v>
      </c>
      <c r="AA64" s="17">
        <v>11680896</v>
      </c>
      <c r="AB64" s="17">
        <v>11680896</v>
      </c>
      <c r="AC64" s="17">
        <v>11680896</v>
      </c>
      <c r="AD64" s="17">
        <v>0</v>
      </c>
      <c r="AE64" s="17">
        <v>4694784</v>
      </c>
      <c r="AF64" s="17">
        <v>233618</v>
      </c>
      <c r="AG64" s="17">
        <v>0</v>
      </c>
      <c r="AH64" s="17">
        <v>0</v>
      </c>
      <c r="AI64" s="17">
        <v>0</v>
      </c>
      <c r="AJ64" s="17">
        <v>0</v>
      </c>
      <c r="AK64" s="17">
        <v>11680896</v>
      </c>
      <c r="AL64" s="17">
        <v>11447278</v>
      </c>
    </row>
    <row r="65" spans="1:38" x14ac:dyDescent="0.15">
      <c r="A65" s="8">
        <v>900328450</v>
      </c>
      <c r="B65" s="8" t="s">
        <v>10</v>
      </c>
      <c r="C65" s="8" t="s">
        <v>11</v>
      </c>
      <c r="D65" s="8">
        <v>30035</v>
      </c>
      <c r="E65" s="8" t="str">
        <f>+CONCATENATE(C65,D65)</f>
        <v>FE30035</v>
      </c>
      <c r="F65" s="8" t="str">
        <f>+CONCATENATE(A65,"_",E65)</f>
        <v>900328450_FE30035</v>
      </c>
      <c r="G65" s="18">
        <v>45177</v>
      </c>
      <c r="H65" s="18">
        <v>45177</v>
      </c>
      <c r="I65" s="9">
        <v>4819500</v>
      </c>
      <c r="J65" s="9">
        <v>4819500</v>
      </c>
      <c r="K65" s="8" t="s">
        <v>70</v>
      </c>
      <c r="L65" s="17">
        <v>0</v>
      </c>
      <c r="M65" s="8"/>
      <c r="N65" s="8"/>
      <c r="O65" s="8"/>
      <c r="P65" s="17">
        <v>0</v>
      </c>
      <c r="Q65" s="17">
        <v>0</v>
      </c>
      <c r="R65" s="8"/>
      <c r="S65" s="18"/>
      <c r="T65" s="17">
        <v>0</v>
      </c>
      <c r="U65" s="8" t="s">
        <v>37</v>
      </c>
      <c r="V65" s="18">
        <v>45146</v>
      </c>
      <c r="W65" s="18">
        <v>45147</v>
      </c>
      <c r="X65" s="18">
        <v>45148</v>
      </c>
      <c r="Y65" s="18">
        <v>45163</v>
      </c>
      <c r="Z65" s="18" t="s">
        <v>34</v>
      </c>
      <c r="AA65" s="17">
        <v>10950840</v>
      </c>
      <c r="AB65" s="17">
        <v>10950840</v>
      </c>
      <c r="AC65" s="17">
        <v>10950840</v>
      </c>
      <c r="AD65" s="17">
        <v>0</v>
      </c>
      <c r="AE65" s="17">
        <v>4401360</v>
      </c>
      <c r="AF65" s="17">
        <v>219017</v>
      </c>
      <c r="AG65" s="17">
        <v>0</v>
      </c>
      <c r="AH65" s="17">
        <v>0</v>
      </c>
      <c r="AI65" s="17">
        <v>0</v>
      </c>
      <c r="AJ65" s="17">
        <v>0</v>
      </c>
      <c r="AK65" s="17">
        <v>10950840</v>
      </c>
      <c r="AL65" s="17">
        <v>10731823</v>
      </c>
    </row>
    <row r="66" spans="1:38" x14ac:dyDescent="0.15">
      <c r="A66" s="8">
        <v>900328450</v>
      </c>
      <c r="B66" s="8" t="s">
        <v>10</v>
      </c>
      <c r="C66" s="8" t="s">
        <v>11</v>
      </c>
      <c r="D66" s="8">
        <v>30036</v>
      </c>
      <c r="E66" s="8" t="str">
        <f>+CONCATENATE(C66,D66)</f>
        <v>FE30036</v>
      </c>
      <c r="F66" s="8" t="str">
        <f>+CONCATENATE(A66,"_",E66)</f>
        <v>900328450_FE30036</v>
      </c>
      <c r="G66" s="18">
        <v>45177</v>
      </c>
      <c r="H66" s="18">
        <v>45177</v>
      </c>
      <c r="I66" s="9">
        <v>2142000</v>
      </c>
      <c r="J66" s="9">
        <v>2142000</v>
      </c>
      <c r="K66" s="8" t="s">
        <v>70</v>
      </c>
      <c r="L66" s="17">
        <v>0</v>
      </c>
      <c r="M66" s="8"/>
      <c r="N66" s="8"/>
      <c r="O66" s="8"/>
      <c r="P66" s="17">
        <v>0</v>
      </c>
      <c r="Q66" s="17">
        <v>0</v>
      </c>
      <c r="R66" s="8"/>
      <c r="S66" s="18"/>
      <c r="T66" s="17">
        <v>0</v>
      </c>
      <c r="U66" s="8" t="s">
        <v>37</v>
      </c>
      <c r="V66" s="18">
        <v>45146</v>
      </c>
      <c r="W66" s="18">
        <v>45146</v>
      </c>
      <c r="X66" s="18">
        <v>45148</v>
      </c>
      <c r="Y66" s="18">
        <v>45163</v>
      </c>
      <c r="Z66" s="18" t="s">
        <v>34</v>
      </c>
      <c r="AA66" s="17">
        <v>4867040</v>
      </c>
      <c r="AB66" s="17">
        <v>4867040</v>
      </c>
      <c r="AC66" s="17">
        <v>4867040</v>
      </c>
      <c r="AD66" s="17">
        <v>0</v>
      </c>
      <c r="AE66" s="17">
        <v>1956160</v>
      </c>
      <c r="AF66" s="17">
        <v>97341</v>
      </c>
      <c r="AG66" s="17">
        <v>0</v>
      </c>
      <c r="AH66" s="17">
        <v>0</v>
      </c>
      <c r="AI66" s="17">
        <v>0</v>
      </c>
      <c r="AJ66" s="17">
        <v>0</v>
      </c>
      <c r="AK66" s="17">
        <v>4867040</v>
      </c>
      <c r="AL66" s="17">
        <v>4769699</v>
      </c>
    </row>
    <row r="67" spans="1:38" x14ac:dyDescent="0.15">
      <c r="A67" s="8">
        <v>900328450</v>
      </c>
      <c r="B67" s="8" t="s">
        <v>10</v>
      </c>
      <c r="C67" s="8" t="s">
        <v>11</v>
      </c>
      <c r="D67" s="8">
        <v>30037</v>
      </c>
      <c r="E67" s="8" t="str">
        <f>+CONCATENATE(C67,D67)</f>
        <v>FE30037</v>
      </c>
      <c r="F67" s="8" t="str">
        <f>+CONCATENATE(A67,"_",E67)</f>
        <v>900328450_FE30037</v>
      </c>
      <c r="G67" s="18">
        <v>45177</v>
      </c>
      <c r="H67" s="18">
        <v>45177</v>
      </c>
      <c r="I67" s="9">
        <v>2142000</v>
      </c>
      <c r="J67" s="9">
        <v>2142000</v>
      </c>
      <c r="K67" s="8" t="s">
        <v>70</v>
      </c>
      <c r="L67" s="17">
        <v>0</v>
      </c>
      <c r="M67" s="8"/>
      <c r="N67" s="8"/>
      <c r="O67" s="8"/>
      <c r="P67" s="17">
        <v>0</v>
      </c>
      <c r="Q67" s="17">
        <v>0</v>
      </c>
      <c r="R67" s="8"/>
      <c r="S67" s="18"/>
      <c r="T67" s="17">
        <v>0</v>
      </c>
      <c r="U67" s="8" t="s">
        <v>37</v>
      </c>
      <c r="V67" s="18">
        <v>45146</v>
      </c>
      <c r="W67" s="18">
        <v>45147</v>
      </c>
      <c r="X67" s="18">
        <v>45148</v>
      </c>
      <c r="Y67" s="18">
        <v>45163</v>
      </c>
      <c r="Z67" s="18" t="s">
        <v>34</v>
      </c>
      <c r="AA67" s="17">
        <v>4867040</v>
      </c>
      <c r="AB67" s="17">
        <v>4867040</v>
      </c>
      <c r="AC67" s="17">
        <v>4867040</v>
      </c>
      <c r="AD67" s="17">
        <v>0</v>
      </c>
      <c r="AE67" s="17">
        <v>4867040</v>
      </c>
      <c r="AF67" s="17">
        <v>97341</v>
      </c>
      <c r="AG67" s="17">
        <v>0</v>
      </c>
      <c r="AH67" s="17">
        <v>0</v>
      </c>
      <c r="AI67" s="17">
        <v>0</v>
      </c>
      <c r="AJ67" s="17">
        <v>0</v>
      </c>
      <c r="AK67" s="17">
        <v>4867040</v>
      </c>
      <c r="AL67" s="17">
        <v>4769699</v>
      </c>
    </row>
    <row r="68" spans="1:38" x14ac:dyDescent="0.15">
      <c r="A68" s="8">
        <v>900328450</v>
      </c>
      <c r="B68" s="8" t="s">
        <v>10</v>
      </c>
      <c r="C68" s="8" t="s">
        <v>11</v>
      </c>
      <c r="D68" s="8">
        <v>30038</v>
      </c>
      <c r="E68" s="8" t="str">
        <f>+CONCATENATE(C68,D68)</f>
        <v>FE30038</v>
      </c>
      <c r="F68" s="8" t="str">
        <f>+CONCATENATE(A68,"_",E68)</f>
        <v>900328450_FE30038</v>
      </c>
      <c r="G68" s="18">
        <v>45177</v>
      </c>
      <c r="H68" s="18">
        <v>45177</v>
      </c>
      <c r="I68" s="9">
        <v>4284000</v>
      </c>
      <c r="J68" s="9">
        <v>4284000</v>
      </c>
      <c r="K68" s="8" t="s">
        <v>70</v>
      </c>
      <c r="L68" s="17">
        <v>0</v>
      </c>
      <c r="M68" s="8"/>
      <c r="N68" s="8"/>
      <c r="O68" s="8"/>
      <c r="P68" s="17">
        <v>0</v>
      </c>
      <c r="Q68" s="17">
        <v>0</v>
      </c>
      <c r="R68" s="8"/>
      <c r="S68" s="18"/>
      <c r="T68" s="17">
        <v>0</v>
      </c>
      <c r="U68" s="8" t="s">
        <v>37</v>
      </c>
      <c r="V68" s="18">
        <v>45146</v>
      </c>
      <c r="W68" s="18">
        <v>45146</v>
      </c>
      <c r="X68" s="18">
        <v>45148</v>
      </c>
      <c r="Y68" s="18">
        <v>45163</v>
      </c>
      <c r="Z68" s="18" t="s">
        <v>34</v>
      </c>
      <c r="AA68" s="17">
        <v>9734080</v>
      </c>
      <c r="AB68" s="17">
        <v>9734080</v>
      </c>
      <c r="AC68" s="17">
        <v>9734080</v>
      </c>
      <c r="AD68" s="17">
        <v>0</v>
      </c>
      <c r="AE68" s="17">
        <v>3912320</v>
      </c>
      <c r="AF68" s="17">
        <v>194682</v>
      </c>
      <c r="AG68" s="17">
        <v>0</v>
      </c>
      <c r="AH68" s="17">
        <v>0</v>
      </c>
      <c r="AI68" s="17">
        <v>0</v>
      </c>
      <c r="AJ68" s="17">
        <v>0</v>
      </c>
      <c r="AK68" s="17">
        <v>9734080</v>
      </c>
      <c r="AL68" s="17">
        <v>9539398</v>
      </c>
    </row>
    <row r="69" spans="1:38" x14ac:dyDescent="0.15">
      <c r="A69" s="8">
        <v>900328450</v>
      </c>
      <c r="B69" s="8" t="s">
        <v>10</v>
      </c>
      <c r="C69" s="8" t="s">
        <v>11</v>
      </c>
      <c r="D69" s="8">
        <v>30039</v>
      </c>
      <c r="E69" s="8" t="str">
        <f>+CONCATENATE(C69,D69)</f>
        <v>FE30039</v>
      </c>
      <c r="F69" s="8" t="str">
        <f>+CONCATENATE(A69,"_",E69)</f>
        <v>900328450_FE30039</v>
      </c>
      <c r="G69" s="18">
        <v>45177</v>
      </c>
      <c r="H69" s="18">
        <v>45177</v>
      </c>
      <c r="I69" s="9">
        <v>3213000</v>
      </c>
      <c r="J69" s="9">
        <v>3213000</v>
      </c>
      <c r="K69" s="8" t="s">
        <v>70</v>
      </c>
      <c r="L69" s="17">
        <v>0</v>
      </c>
      <c r="M69" s="8"/>
      <c r="N69" s="8"/>
      <c r="O69" s="8"/>
      <c r="P69" s="17">
        <v>0</v>
      </c>
      <c r="Q69" s="17">
        <v>0</v>
      </c>
      <c r="R69" s="8"/>
      <c r="S69" s="18"/>
      <c r="T69" s="17">
        <v>0</v>
      </c>
      <c r="U69" s="8" t="s">
        <v>37</v>
      </c>
      <c r="V69" s="18">
        <v>45146</v>
      </c>
      <c r="W69" s="18">
        <v>45146</v>
      </c>
      <c r="X69" s="18">
        <v>45148</v>
      </c>
      <c r="Y69" s="18">
        <v>45163</v>
      </c>
      <c r="Z69" s="18" t="s">
        <v>34</v>
      </c>
      <c r="AA69" s="17">
        <v>7300560</v>
      </c>
      <c r="AB69" s="17">
        <v>7300560</v>
      </c>
      <c r="AC69" s="17">
        <v>7300560</v>
      </c>
      <c r="AD69" s="17">
        <v>0</v>
      </c>
      <c r="AE69" s="17">
        <v>2934240</v>
      </c>
      <c r="AF69" s="17">
        <v>146011</v>
      </c>
      <c r="AG69" s="17">
        <v>0</v>
      </c>
      <c r="AH69" s="17">
        <v>0</v>
      </c>
      <c r="AI69" s="17">
        <v>0</v>
      </c>
      <c r="AJ69" s="17">
        <v>0</v>
      </c>
      <c r="AK69" s="17">
        <v>7300560</v>
      </c>
      <c r="AL69" s="17">
        <v>7154549</v>
      </c>
    </row>
    <row r="70" spans="1:38" x14ac:dyDescent="0.15">
      <c r="A70" s="8">
        <v>900328450</v>
      </c>
      <c r="B70" s="8" t="s">
        <v>10</v>
      </c>
      <c r="C70" s="8" t="s">
        <v>11</v>
      </c>
      <c r="D70" s="8">
        <v>30040</v>
      </c>
      <c r="E70" s="8" t="str">
        <f>+CONCATENATE(C70,D70)</f>
        <v>FE30040</v>
      </c>
      <c r="F70" s="8" t="str">
        <f>+CONCATENATE(A70,"_",E70)</f>
        <v>900328450_FE30040</v>
      </c>
      <c r="G70" s="18">
        <v>45177</v>
      </c>
      <c r="H70" s="18">
        <v>45177</v>
      </c>
      <c r="I70" s="9">
        <v>4284000</v>
      </c>
      <c r="J70" s="9">
        <v>4284000</v>
      </c>
      <c r="K70" s="8" t="s">
        <v>70</v>
      </c>
      <c r="L70" s="17">
        <v>0</v>
      </c>
      <c r="M70" s="8"/>
      <c r="N70" s="8"/>
      <c r="O70" s="8"/>
      <c r="P70" s="17">
        <v>0</v>
      </c>
      <c r="Q70" s="17">
        <v>0</v>
      </c>
      <c r="R70" s="8"/>
      <c r="S70" s="18"/>
      <c r="T70" s="17">
        <v>0</v>
      </c>
      <c r="U70" s="8" t="s">
        <v>37</v>
      </c>
      <c r="V70" s="18">
        <v>45146</v>
      </c>
      <c r="W70" s="18">
        <v>45146</v>
      </c>
      <c r="X70" s="18">
        <v>45148</v>
      </c>
      <c r="Y70" s="18">
        <v>45163</v>
      </c>
      <c r="Z70" s="18" t="s">
        <v>34</v>
      </c>
      <c r="AA70" s="17">
        <v>9734080</v>
      </c>
      <c r="AB70" s="17">
        <v>9734080</v>
      </c>
      <c r="AC70" s="17">
        <v>9734080</v>
      </c>
      <c r="AD70" s="17">
        <v>0</v>
      </c>
      <c r="AE70" s="17">
        <v>3912320</v>
      </c>
      <c r="AF70" s="17">
        <v>194682</v>
      </c>
      <c r="AG70" s="17">
        <v>0</v>
      </c>
      <c r="AH70" s="17">
        <v>0</v>
      </c>
      <c r="AI70" s="17">
        <v>0</v>
      </c>
      <c r="AJ70" s="17">
        <v>0</v>
      </c>
      <c r="AK70" s="17">
        <v>9734080</v>
      </c>
      <c r="AL70" s="17">
        <v>9539398</v>
      </c>
    </row>
    <row r="71" spans="1:38" x14ac:dyDescent="0.15">
      <c r="A71" s="8">
        <v>900328450</v>
      </c>
      <c r="B71" s="8" t="s">
        <v>10</v>
      </c>
      <c r="C71" s="8" t="s">
        <v>11</v>
      </c>
      <c r="D71" s="8">
        <v>30062</v>
      </c>
      <c r="E71" s="8" t="str">
        <f>+CONCATENATE(C71,D71)</f>
        <v>FE30062</v>
      </c>
      <c r="F71" s="8" t="str">
        <f>+CONCATENATE(A71,"_",E71)</f>
        <v>900328450_FE30062</v>
      </c>
      <c r="G71" s="18">
        <v>45178</v>
      </c>
      <c r="H71" s="18">
        <v>45178</v>
      </c>
      <c r="I71" s="9">
        <v>1216760</v>
      </c>
      <c r="J71" s="9">
        <v>1216760</v>
      </c>
      <c r="K71" s="8" t="s">
        <v>70</v>
      </c>
      <c r="L71" s="17">
        <v>0</v>
      </c>
      <c r="M71" s="8"/>
      <c r="N71" s="8"/>
      <c r="O71" s="8"/>
      <c r="P71" s="17">
        <v>0</v>
      </c>
      <c r="Q71" s="17">
        <v>0</v>
      </c>
      <c r="R71" s="8"/>
      <c r="S71" s="18"/>
      <c r="T71" s="17">
        <v>0</v>
      </c>
      <c r="U71" s="8" t="s">
        <v>37</v>
      </c>
      <c r="V71" s="18">
        <v>45147</v>
      </c>
      <c r="W71" s="18">
        <v>45147</v>
      </c>
      <c r="X71" s="18">
        <v>45148</v>
      </c>
      <c r="Y71" s="18">
        <v>45163</v>
      </c>
      <c r="Z71" s="18" t="s">
        <v>34</v>
      </c>
      <c r="AA71" s="17">
        <v>1216760</v>
      </c>
      <c r="AB71" s="17">
        <v>1216760</v>
      </c>
      <c r="AC71" s="17">
        <v>1216760</v>
      </c>
      <c r="AD71" s="17">
        <v>0</v>
      </c>
      <c r="AE71" s="17">
        <v>1111200</v>
      </c>
      <c r="AF71" s="17">
        <v>24335</v>
      </c>
      <c r="AG71" s="17">
        <v>0</v>
      </c>
      <c r="AH71" s="17">
        <v>0</v>
      </c>
      <c r="AI71" s="17">
        <v>0</v>
      </c>
      <c r="AJ71" s="17">
        <v>0</v>
      </c>
      <c r="AK71" s="17">
        <v>1216760</v>
      </c>
      <c r="AL71" s="17">
        <v>1192425</v>
      </c>
    </row>
    <row r="72" spans="1:38" x14ac:dyDescent="0.15">
      <c r="A72" s="8">
        <v>900328450</v>
      </c>
      <c r="B72" s="8" t="s">
        <v>10</v>
      </c>
      <c r="C72" s="8" t="s">
        <v>11</v>
      </c>
      <c r="D72" s="8">
        <v>33188</v>
      </c>
      <c r="E72" s="8" t="str">
        <f>+CONCATENATE(C72,D72)</f>
        <v>FE33188</v>
      </c>
      <c r="F72" s="8" t="str">
        <f>+CONCATENATE(A72,"_",E72)</f>
        <v>900328450_FE33188</v>
      </c>
      <c r="G72" s="18">
        <v>45236</v>
      </c>
      <c r="H72" s="18">
        <v>45236</v>
      </c>
      <c r="I72" s="9">
        <v>1216760</v>
      </c>
      <c r="J72" s="9">
        <v>1216760</v>
      </c>
      <c r="K72" s="8" t="s">
        <v>70</v>
      </c>
      <c r="L72" s="17">
        <v>0</v>
      </c>
      <c r="M72" s="8"/>
      <c r="N72" s="8"/>
      <c r="O72" s="8"/>
      <c r="P72" s="17">
        <v>0</v>
      </c>
      <c r="Q72" s="17">
        <v>0</v>
      </c>
      <c r="R72" s="8"/>
      <c r="S72" s="18"/>
      <c r="T72" s="17">
        <v>0</v>
      </c>
      <c r="U72" s="8" t="s">
        <v>37</v>
      </c>
      <c r="V72" s="18">
        <v>45205</v>
      </c>
      <c r="W72" s="18">
        <v>45208</v>
      </c>
      <c r="X72" s="18">
        <v>45209</v>
      </c>
      <c r="Y72" s="18">
        <v>45230</v>
      </c>
      <c r="Z72" s="18" t="s">
        <v>34</v>
      </c>
      <c r="AA72" s="17">
        <v>1216760</v>
      </c>
      <c r="AB72" s="17">
        <v>1216760</v>
      </c>
      <c r="AC72" s="17">
        <v>1216760</v>
      </c>
      <c r="AD72" s="17">
        <v>0</v>
      </c>
      <c r="AE72" s="17">
        <v>1111200</v>
      </c>
      <c r="AF72" s="17">
        <v>24335</v>
      </c>
      <c r="AG72" s="17">
        <v>0</v>
      </c>
      <c r="AH72" s="17">
        <v>0</v>
      </c>
      <c r="AI72" s="17">
        <v>0</v>
      </c>
      <c r="AJ72" s="17">
        <v>0</v>
      </c>
      <c r="AK72" s="17">
        <v>1216760</v>
      </c>
      <c r="AL72" s="17">
        <v>1192425</v>
      </c>
    </row>
    <row r="73" spans="1:38" x14ac:dyDescent="0.15">
      <c r="A73" s="8">
        <v>900328450</v>
      </c>
      <c r="B73" s="8" t="s">
        <v>10</v>
      </c>
      <c r="C73" s="8" t="s">
        <v>11</v>
      </c>
      <c r="D73" s="8">
        <v>33189</v>
      </c>
      <c r="E73" s="8" t="str">
        <f>+CONCATENATE(C73,D73)</f>
        <v>FE33189</v>
      </c>
      <c r="F73" s="8" t="str">
        <f>+CONCATENATE(A73,"_",E73)</f>
        <v>900328450_FE33189</v>
      </c>
      <c r="G73" s="18">
        <v>45236</v>
      </c>
      <c r="H73" s="18">
        <v>45236</v>
      </c>
      <c r="I73" s="9">
        <v>1216760</v>
      </c>
      <c r="J73" s="9">
        <v>1216760</v>
      </c>
      <c r="K73" s="8" t="s">
        <v>70</v>
      </c>
      <c r="L73" s="17">
        <v>0</v>
      </c>
      <c r="M73" s="8"/>
      <c r="N73" s="8"/>
      <c r="O73" s="8"/>
      <c r="P73" s="17">
        <v>0</v>
      </c>
      <c r="Q73" s="17">
        <v>0</v>
      </c>
      <c r="R73" s="8"/>
      <c r="S73" s="18"/>
      <c r="T73" s="17">
        <v>0</v>
      </c>
      <c r="U73" s="8" t="s">
        <v>37</v>
      </c>
      <c r="V73" s="18">
        <v>45205</v>
      </c>
      <c r="W73" s="18">
        <v>45208</v>
      </c>
      <c r="X73" s="18">
        <v>45209</v>
      </c>
      <c r="Y73" s="18">
        <v>45230</v>
      </c>
      <c r="Z73" s="18" t="s">
        <v>34</v>
      </c>
      <c r="AA73" s="17">
        <v>1216760</v>
      </c>
      <c r="AB73" s="17">
        <v>1216760</v>
      </c>
      <c r="AC73" s="17">
        <v>1216760</v>
      </c>
      <c r="AD73" s="17">
        <v>0</v>
      </c>
      <c r="AE73" s="17">
        <v>1111200</v>
      </c>
      <c r="AF73" s="17">
        <v>24335</v>
      </c>
      <c r="AG73" s="17">
        <v>0</v>
      </c>
      <c r="AH73" s="17">
        <v>0</v>
      </c>
      <c r="AI73" s="17">
        <v>0</v>
      </c>
      <c r="AJ73" s="17">
        <v>0</v>
      </c>
      <c r="AK73" s="17">
        <v>1216760</v>
      </c>
      <c r="AL73" s="17">
        <v>1192425</v>
      </c>
    </row>
    <row r="74" spans="1:38" x14ac:dyDescent="0.15">
      <c r="A74" s="8">
        <v>900328450</v>
      </c>
      <c r="B74" s="8" t="s">
        <v>10</v>
      </c>
      <c r="C74" s="8" t="s">
        <v>11</v>
      </c>
      <c r="D74" s="8">
        <v>33190</v>
      </c>
      <c r="E74" s="8" t="str">
        <f>+CONCATENATE(C74,D74)</f>
        <v>FE33190</v>
      </c>
      <c r="F74" s="8" t="str">
        <f>+CONCATENATE(A74,"_",E74)</f>
        <v>900328450_FE33190</v>
      </c>
      <c r="G74" s="18">
        <v>45236</v>
      </c>
      <c r="H74" s="18">
        <v>45236</v>
      </c>
      <c r="I74" s="9">
        <v>2142000</v>
      </c>
      <c r="J74" s="9">
        <v>2142000</v>
      </c>
      <c r="K74" s="8" t="s">
        <v>70</v>
      </c>
      <c r="L74" s="17">
        <v>0</v>
      </c>
      <c r="M74" s="8"/>
      <c r="N74" s="8"/>
      <c r="O74" s="8"/>
      <c r="P74" s="17">
        <v>0</v>
      </c>
      <c r="Q74" s="17">
        <v>0</v>
      </c>
      <c r="R74" s="8"/>
      <c r="S74" s="18"/>
      <c r="T74" s="17">
        <v>0</v>
      </c>
      <c r="U74" s="8" t="s">
        <v>37</v>
      </c>
      <c r="V74" s="18">
        <v>45205</v>
      </c>
      <c r="W74" s="18">
        <v>45208</v>
      </c>
      <c r="X74" s="18">
        <v>45209</v>
      </c>
      <c r="Y74" s="18">
        <v>45230</v>
      </c>
      <c r="Z74" s="18" t="s">
        <v>34</v>
      </c>
      <c r="AA74" s="17">
        <v>2142000</v>
      </c>
      <c r="AB74" s="17">
        <v>2142000</v>
      </c>
      <c r="AC74" s="17">
        <v>2142000</v>
      </c>
      <c r="AD74" s="17">
        <v>0</v>
      </c>
      <c r="AE74" s="17">
        <v>1956160</v>
      </c>
      <c r="AF74" s="17">
        <v>42840</v>
      </c>
      <c r="AG74" s="17">
        <v>0</v>
      </c>
      <c r="AH74" s="17">
        <v>0</v>
      </c>
      <c r="AI74" s="17">
        <v>0</v>
      </c>
      <c r="AJ74" s="17">
        <v>0</v>
      </c>
      <c r="AK74" s="17">
        <v>2142000</v>
      </c>
      <c r="AL74" s="17">
        <v>2099160</v>
      </c>
    </row>
    <row r="75" spans="1:38" x14ac:dyDescent="0.15">
      <c r="A75" s="8">
        <v>900328450</v>
      </c>
      <c r="B75" s="8" t="s">
        <v>10</v>
      </c>
      <c r="C75" s="8" t="s">
        <v>11</v>
      </c>
      <c r="D75" s="8">
        <v>33191</v>
      </c>
      <c r="E75" s="8" t="str">
        <f>+CONCATENATE(C75,D75)</f>
        <v>FE33191</v>
      </c>
      <c r="F75" s="8" t="str">
        <f>+CONCATENATE(A75,"_",E75)</f>
        <v>900328450_FE33191</v>
      </c>
      <c r="G75" s="18">
        <v>45236</v>
      </c>
      <c r="H75" s="18">
        <v>45236</v>
      </c>
      <c r="I75" s="9">
        <v>2677500</v>
      </c>
      <c r="J75" s="9">
        <v>2677500</v>
      </c>
      <c r="K75" s="8" t="s">
        <v>70</v>
      </c>
      <c r="L75" s="17">
        <v>0</v>
      </c>
      <c r="M75" s="8"/>
      <c r="N75" s="8"/>
      <c r="O75" s="8"/>
      <c r="P75" s="17">
        <v>0</v>
      </c>
      <c r="Q75" s="17">
        <v>0</v>
      </c>
      <c r="R75" s="8"/>
      <c r="S75" s="18"/>
      <c r="T75" s="17">
        <v>0</v>
      </c>
      <c r="U75" s="8" t="s">
        <v>37</v>
      </c>
      <c r="V75" s="18">
        <v>45205</v>
      </c>
      <c r="W75" s="18">
        <v>45208</v>
      </c>
      <c r="X75" s="18">
        <v>45209</v>
      </c>
      <c r="Y75" s="18">
        <v>45230</v>
      </c>
      <c r="Z75" s="18" t="s">
        <v>34</v>
      </c>
      <c r="AA75" s="17">
        <v>2677500</v>
      </c>
      <c r="AB75" s="17">
        <v>2677500</v>
      </c>
      <c r="AC75" s="17">
        <v>2677500</v>
      </c>
      <c r="AD75" s="17">
        <v>0</v>
      </c>
      <c r="AE75" s="17">
        <v>2445200</v>
      </c>
      <c r="AF75" s="17">
        <v>53550</v>
      </c>
      <c r="AG75" s="17">
        <v>0</v>
      </c>
      <c r="AH75" s="17">
        <v>0</v>
      </c>
      <c r="AI75" s="17">
        <v>0</v>
      </c>
      <c r="AJ75" s="17">
        <v>0</v>
      </c>
      <c r="AK75" s="17">
        <v>2677500</v>
      </c>
      <c r="AL75" s="17">
        <v>2623950</v>
      </c>
    </row>
    <row r="76" spans="1:38" x14ac:dyDescent="0.15">
      <c r="A76" s="8">
        <v>900328450</v>
      </c>
      <c r="B76" s="8" t="s">
        <v>10</v>
      </c>
      <c r="C76" s="8" t="s">
        <v>11</v>
      </c>
      <c r="D76" s="8">
        <v>33192</v>
      </c>
      <c r="E76" s="8" t="str">
        <f>+CONCATENATE(C76,D76)</f>
        <v>FE33192</v>
      </c>
      <c r="F76" s="8" t="str">
        <f>+CONCATENATE(A76,"_",E76)</f>
        <v>900328450_FE33192</v>
      </c>
      <c r="G76" s="18">
        <v>45236</v>
      </c>
      <c r="H76" s="18">
        <v>45236</v>
      </c>
      <c r="I76" s="9">
        <v>2543625</v>
      </c>
      <c r="J76" s="9">
        <v>2543625</v>
      </c>
      <c r="K76" s="8" t="s">
        <v>70</v>
      </c>
      <c r="L76" s="17">
        <v>0</v>
      </c>
      <c r="M76" s="8"/>
      <c r="N76" s="8"/>
      <c r="O76" s="8"/>
      <c r="P76" s="17">
        <v>0</v>
      </c>
      <c r="Q76" s="17">
        <v>0</v>
      </c>
      <c r="R76" s="8"/>
      <c r="S76" s="18"/>
      <c r="T76" s="17">
        <v>0</v>
      </c>
      <c r="U76" s="8" t="s">
        <v>37</v>
      </c>
      <c r="V76" s="18">
        <v>45205</v>
      </c>
      <c r="W76" s="18">
        <v>45208</v>
      </c>
      <c r="X76" s="18">
        <v>45209</v>
      </c>
      <c r="Y76" s="18">
        <v>45258</v>
      </c>
      <c r="Z76" s="18" t="s">
        <v>34</v>
      </c>
      <c r="AA76" s="17">
        <v>2543625</v>
      </c>
      <c r="AB76" s="17">
        <v>2543625</v>
      </c>
      <c r="AC76" s="17">
        <v>2543625</v>
      </c>
      <c r="AD76" s="17">
        <v>0</v>
      </c>
      <c r="AE76" s="17">
        <v>2934240</v>
      </c>
      <c r="AF76" s="17">
        <v>50873</v>
      </c>
      <c r="AG76" s="17">
        <v>0</v>
      </c>
      <c r="AH76" s="17">
        <v>0</v>
      </c>
      <c r="AI76" s="17">
        <v>0</v>
      </c>
      <c r="AJ76" s="17">
        <v>0</v>
      </c>
      <c r="AK76" s="17">
        <v>2543625</v>
      </c>
      <c r="AL76" s="17">
        <v>2492752</v>
      </c>
    </row>
    <row r="77" spans="1:38" x14ac:dyDescent="0.15">
      <c r="A77" s="8">
        <v>900328450</v>
      </c>
      <c r="B77" s="8" t="s">
        <v>10</v>
      </c>
      <c r="C77" s="8" t="s">
        <v>11</v>
      </c>
      <c r="D77" s="8">
        <v>33193</v>
      </c>
      <c r="E77" s="8" t="str">
        <f>+CONCATENATE(C77,D77)</f>
        <v>FE33193</v>
      </c>
      <c r="F77" s="8" t="str">
        <f>+CONCATENATE(A77,"_",E77)</f>
        <v>900328450_FE33193</v>
      </c>
      <c r="G77" s="18">
        <v>45236</v>
      </c>
      <c r="H77" s="18">
        <v>45236</v>
      </c>
      <c r="I77" s="9">
        <v>3855600</v>
      </c>
      <c r="J77" s="9">
        <v>3855600</v>
      </c>
      <c r="K77" s="8" t="s">
        <v>70</v>
      </c>
      <c r="L77" s="17">
        <v>0</v>
      </c>
      <c r="M77" s="8"/>
      <c r="N77" s="8"/>
      <c r="O77" s="8"/>
      <c r="P77" s="17">
        <v>0</v>
      </c>
      <c r="Q77" s="17">
        <v>0</v>
      </c>
      <c r="R77" s="8"/>
      <c r="S77" s="18"/>
      <c r="T77" s="17">
        <v>0</v>
      </c>
      <c r="U77" s="8" t="s">
        <v>37</v>
      </c>
      <c r="V77" s="18">
        <v>45205</v>
      </c>
      <c r="W77" s="18">
        <v>45208</v>
      </c>
      <c r="X77" s="18">
        <v>45209</v>
      </c>
      <c r="Y77" s="18">
        <v>45258</v>
      </c>
      <c r="Z77" s="18" t="s">
        <v>34</v>
      </c>
      <c r="AA77" s="17">
        <v>3855600</v>
      </c>
      <c r="AB77" s="17">
        <v>3855600</v>
      </c>
      <c r="AC77" s="17">
        <v>3855600</v>
      </c>
      <c r="AD77" s="17">
        <v>0</v>
      </c>
      <c r="AE77" s="17">
        <v>3912320</v>
      </c>
      <c r="AF77" s="17">
        <v>77112</v>
      </c>
      <c r="AG77" s="17">
        <v>0</v>
      </c>
      <c r="AH77" s="17">
        <v>0</v>
      </c>
      <c r="AI77" s="17">
        <v>0</v>
      </c>
      <c r="AJ77" s="17">
        <v>0</v>
      </c>
      <c r="AK77" s="17">
        <v>3855600</v>
      </c>
      <c r="AL77" s="17">
        <v>3778488</v>
      </c>
    </row>
    <row r="78" spans="1:38" x14ac:dyDescent="0.15">
      <c r="A78" s="8">
        <v>900328450</v>
      </c>
      <c r="B78" s="8" t="s">
        <v>10</v>
      </c>
      <c r="C78" s="8" t="s">
        <v>11</v>
      </c>
      <c r="D78" s="8">
        <v>33194</v>
      </c>
      <c r="E78" s="8" t="str">
        <f>+CONCATENATE(C78,D78)</f>
        <v>FE33194</v>
      </c>
      <c r="F78" s="8" t="str">
        <f>+CONCATENATE(A78,"_",E78)</f>
        <v>900328450_FE33194</v>
      </c>
      <c r="G78" s="18">
        <v>45236</v>
      </c>
      <c r="H78" s="18">
        <v>45236</v>
      </c>
      <c r="I78" s="9">
        <v>3641400</v>
      </c>
      <c r="J78" s="9">
        <v>3641400</v>
      </c>
      <c r="K78" s="8" t="s">
        <v>70</v>
      </c>
      <c r="L78" s="17">
        <v>0</v>
      </c>
      <c r="M78" s="8"/>
      <c r="N78" s="8"/>
      <c r="O78" s="8"/>
      <c r="P78" s="17">
        <v>0</v>
      </c>
      <c r="Q78" s="17">
        <v>0</v>
      </c>
      <c r="R78" s="8"/>
      <c r="S78" s="18"/>
      <c r="T78" s="17">
        <v>0</v>
      </c>
      <c r="U78" s="8" t="s">
        <v>37</v>
      </c>
      <c r="V78" s="18">
        <v>45205</v>
      </c>
      <c r="W78" s="18">
        <v>45208</v>
      </c>
      <c r="X78" s="18">
        <v>45209</v>
      </c>
      <c r="Y78" s="18">
        <v>45258</v>
      </c>
      <c r="Z78" s="18" t="s">
        <v>34</v>
      </c>
      <c r="AA78" s="17">
        <v>3641400</v>
      </c>
      <c r="AB78" s="17">
        <v>3641400</v>
      </c>
      <c r="AC78" s="17">
        <v>3641400</v>
      </c>
      <c r="AD78" s="17">
        <v>0</v>
      </c>
      <c r="AE78" s="17">
        <v>3912320</v>
      </c>
      <c r="AF78" s="17">
        <v>72828</v>
      </c>
      <c r="AG78" s="17">
        <v>0</v>
      </c>
      <c r="AH78" s="17">
        <v>0</v>
      </c>
      <c r="AI78" s="17">
        <v>0</v>
      </c>
      <c r="AJ78" s="17">
        <v>0</v>
      </c>
      <c r="AK78" s="17">
        <v>3641400</v>
      </c>
      <c r="AL78" s="17">
        <v>3568572</v>
      </c>
    </row>
    <row r="79" spans="1:38" x14ac:dyDescent="0.15">
      <c r="A79" s="8">
        <v>900328450</v>
      </c>
      <c r="B79" s="8" t="s">
        <v>10</v>
      </c>
      <c r="C79" s="8" t="s">
        <v>11</v>
      </c>
      <c r="D79" s="8">
        <v>33195</v>
      </c>
      <c r="E79" s="8" t="str">
        <f>+CONCATENATE(C79,D79)</f>
        <v>FE33195</v>
      </c>
      <c r="F79" s="8" t="str">
        <f>+CONCATENATE(A79,"_",E79)</f>
        <v>900328450_FE33195</v>
      </c>
      <c r="G79" s="18">
        <v>45236</v>
      </c>
      <c r="H79" s="18">
        <v>45236</v>
      </c>
      <c r="I79" s="9">
        <v>2677500</v>
      </c>
      <c r="J79" s="9">
        <v>2677500</v>
      </c>
      <c r="K79" s="8" t="s">
        <v>70</v>
      </c>
      <c r="L79" s="17">
        <v>0</v>
      </c>
      <c r="M79" s="8"/>
      <c r="N79" s="8"/>
      <c r="O79" s="8"/>
      <c r="P79" s="17">
        <v>0</v>
      </c>
      <c r="Q79" s="17">
        <v>0</v>
      </c>
      <c r="R79" s="8"/>
      <c r="S79" s="18"/>
      <c r="T79" s="17">
        <v>0</v>
      </c>
      <c r="U79" s="8" t="s">
        <v>37</v>
      </c>
      <c r="V79" s="18">
        <v>45205</v>
      </c>
      <c r="W79" s="18">
        <v>45208</v>
      </c>
      <c r="X79" s="18">
        <v>45209</v>
      </c>
      <c r="Y79" s="18">
        <v>45230</v>
      </c>
      <c r="Z79" s="18" t="s">
        <v>34</v>
      </c>
      <c r="AA79" s="17">
        <v>2677500</v>
      </c>
      <c r="AB79" s="17">
        <v>2677500</v>
      </c>
      <c r="AC79" s="17">
        <v>2677500</v>
      </c>
      <c r="AD79" s="17">
        <v>0</v>
      </c>
      <c r="AE79" s="17">
        <v>2445200</v>
      </c>
      <c r="AF79" s="17">
        <v>53550</v>
      </c>
      <c r="AG79" s="17">
        <v>0</v>
      </c>
      <c r="AH79" s="17">
        <v>0</v>
      </c>
      <c r="AI79" s="17">
        <v>0</v>
      </c>
      <c r="AJ79" s="17">
        <v>0</v>
      </c>
      <c r="AK79" s="17">
        <v>2677500</v>
      </c>
      <c r="AL79" s="17">
        <v>2623950</v>
      </c>
    </row>
    <row r="80" spans="1:38" x14ac:dyDescent="0.15">
      <c r="A80" s="8">
        <v>900328450</v>
      </c>
      <c r="B80" s="8" t="s">
        <v>10</v>
      </c>
      <c r="C80" s="8" t="s">
        <v>11</v>
      </c>
      <c r="D80" s="8">
        <v>33196</v>
      </c>
      <c r="E80" s="8" t="str">
        <f>+CONCATENATE(C80,D80)</f>
        <v>FE33196</v>
      </c>
      <c r="F80" s="8" t="str">
        <f>+CONCATENATE(A80,"_",E80)</f>
        <v>900328450_FE33196</v>
      </c>
      <c r="G80" s="18">
        <v>45236</v>
      </c>
      <c r="H80" s="18">
        <v>45236</v>
      </c>
      <c r="I80" s="9">
        <v>4069800</v>
      </c>
      <c r="J80" s="9">
        <v>4069800</v>
      </c>
      <c r="K80" s="8" t="s">
        <v>70</v>
      </c>
      <c r="L80" s="17">
        <v>0</v>
      </c>
      <c r="M80" s="8"/>
      <c r="N80" s="8"/>
      <c r="O80" s="8"/>
      <c r="P80" s="17">
        <v>0</v>
      </c>
      <c r="Q80" s="17">
        <v>0</v>
      </c>
      <c r="R80" s="8"/>
      <c r="S80" s="18"/>
      <c r="T80" s="17">
        <v>0</v>
      </c>
      <c r="U80" s="8" t="s">
        <v>37</v>
      </c>
      <c r="V80" s="18">
        <v>45205</v>
      </c>
      <c r="W80" s="18">
        <v>45208</v>
      </c>
      <c r="X80" s="18">
        <v>45209</v>
      </c>
      <c r="Y80" s="18">
        <v>45258</v>
      </c>
      <c r="Z80" s="18" t="s">
        <v>34</v>
      </c>
      <c r="AA80" s="17">
        <v>4069800</v>
      </c>
      <c r="AB80" s="17">
        <v>4069800</v>
      </c>
      <c r="AC80" s="17">
        <v>4069800</v>
      </c>
      <c r="AD80" s="17">
        <v>0</v>
      </c>
      <c r="AE80" s="17">
        <v>4694784</v>
      </c>
      <c r="AF80" s="17">
        <v>81396</v>
      </c>
      <c r="AG80" s="17">
        <v>0</v>
      </c>
      <c r="AH80" s="17">
        <v>0</v>
      </c>
      <c r="AI80" s="17">
        <v>0</v>
      </c>
      <c r="AJ80" s="17">
        <v>0</v>
      </c>
      <c r="AK80" s="17">
        <v>4069800</v>
      </c>
      <c r="AL80" s="17">
        <v>3988404</v>
      </c>
    </row>
    <row r="81" spans="1:38" x14ac:dyDescent="0.15">
      <c r="A81" s="8">
        <v>900328450</v>
      </c>
      <c r="B81" s="8" t="s">
        <v>10</v>
      </c>
      <c r="C81" s="8" t="s">
        <v>11</v>
      </c>
      <c r="D81" s="8">
        <v>33197</v>
      </c>
      <c r="E81" s="8" t="str">
        <f>+CONCATENATE(C81,D81)</f>
        <v>FE33197</v>
      </c>
      <c r="F81" s="8" t="str">
        <f>+CONCATENATE(A81,"_",E81)</f>
        <v>900328450_FE33197</v>
      </c>
      <c r="G81" s="18">
        <v>45236</v>
      </c>
      <c r="H81" s="18">
        <v>45236</v>
      </c>
      <c r="I81" s="9">
        <v>6032000</v>
      </c>
      <c r="J81" s="9">
        <v>6032000</v>
      </c>
      <c r="K81" s="8" t="s">
        <v>70</v>
      </c>
      <c r="L81" s="17">
        <v>0</v>
      </c>
      <c r="M81" s="8"/>
      <c r="N81" s="8"/>
      <c r="O81" s="8"/>
      <c r="P81" s="17">
        <v>0</v>
      </c>
      <c r="Q81" s="17">
        <v>0</v>
      </c>
      <c r="R81" s="8"/>
      <c r="S81" s="18"/>
      <c r="T81" s="17">
        <v>0</v>
      </c>
      <c r="U81" s="8" t="s">
        <v>37</v>
      </c>
      <c r="V81" s="18">
        <v>45205</v>
      </c>
      <c r="W81" s="18">
        <v>45208</v>
      </c>
      <c r="X81" s="18">
        <v>45209</v>
      </c>
      <c r="Y81" s="18">
        <v>45230</v>
      </c>
      <c r="Z81" s="18" t="s">
        <v>34</v>
      </c>
      <c r="AA81" s="17">
        <v>6032000</v>
      </c>
      <c r="AB81" s="17">
        <v>6032000</v>
      </c>
      <c r="AC81" s="17">
        <v>6032000</v>
      </c>
      <c r="AD81" s="17">
        <v>0</v>
      </c>
      <c r="AE81" s="17">
        <v>1956160</v>
      </c>
      <c r="AF81" s="17">
        <v>120640</v>
      </c>
      <c r="AG81" s="17">
        <v>0</v>
      </c>
      <c r="AH81" s="17">
        <v>0</v>
      </c>
      <c r="AI81" s="17">
        <v>0</v>
      </c>
      <c r="AJ81" s="17">
        <v>0</v>
      </c>
      <c r="AK81" s="17">
        <v>6032000</v>
      </c>
      <c r="AL81" s="17">
        <v>5911360</v>
      </c>
    </row>
    <row r="82" spans="1:38" x14ac:dyDescent="0.15">
      <c r="A82" s="8">
        <v>900328450</v>
      </c>
      <c r="B82" s="8" t="s">
        <v>10</v>
      </c>
      <c r="C82" s="8" t="s">
        <v>11</v>
      </c>
      <c r="D82" s="8">
        <v>33198</v>
      </c>
      <c r="E82" s="8" t="str">
        <f>+CONCATENATE(C82,D82)</f>
        <v>FE33198</v>
      </c>
      <c r="F82" s="8" t="str">
        <f>+CONCATENATE(A82,"_",E82)</f>
        <v>900328450_FE33198</v>
      </c>
      <c r="G82" s="18">
        <v>45236</v>
      </c>
      <c r="H82" s="18">
        <v>45236</v>
      </c>
      <c r="I82" s="9">
        <v>2142000</v>
      </c>
      <c r="J82" s="9">
        <v>2142000</v>
      </c>
      <c r="K82" s="8" t="s">
        <v>70</v>
      </c>
      <c r="L82" s="17">
        <v>0</v>
      </c>
      <c r="M82" s="8"/>
      <c r="N82" s="8"/>
      <c r="O82" s="8"/>
      <c r="P82" s="17">
        <v>0</v>
      </c>
      <c r="Q82" s="17">
        <v>0</v>
      </c>
      <c r="R82" s="8"/>
      <c r="S82" s="18"/>
      <c r="T82" s="17">
        <v>0</v>
      </c>
      <c r="U82" s="8" t="s">
        <v>37</v>
      </c>
      <c r="V82" s="18">
        <v>45205</v>
      </c>
      <c r="W82" s="18">
        <v>45208</v>
      </c>
      <c r="X82" s="18">
        <v>45209</v>
      </c>
      <c r="Y82" s="18">
        <v>45230</v>
      </c>
      <c r="Z82" s="18" t="s">
        <v>34</v>
      </c>
      <c r="AA82" s="17">
        <v>2142000</v>
      </c>
      <c r="AB82" s="17">
        <v>2142000</v>
      </c>
      <c r="AC82" s="17">
        <v>2142000</v>
      </c>
      <c r="AD82" s="17">
        <v>0</v>
      </c>
      <c r="AE82" s="17">
        <v>1956160</v>
      </c>
      <c r="AF82" s="17">
        <v>42840</v>
      </c>
      <c r="AG82" s="17">
        <v>0</v>
      </c>
      <c r="AH82" s="17">
        <v>0</v>
      </c>
      <c r="AI82" s="17">
        <v>0</v>
      </c>
      <c r="AJ82" s="17">
        <v>0</v>
      </c>
      <c r="AK82" s="17">
        <v>2142000</v>
      </c>
      <c r="AL82" s="17">
        <v>2099160</v>
      </c>
    </row>
    <row r="83" spans="1:38" x14ac:dyDescent="0.15">
      <c r="A83" s="8">
        <v>900328450</v>
      </c>
      <c r="B83" s="8" t="s">
        <v>10</v>
      </c>
      <c r="C83" s="8" t="s">
        <v>11</v>
      </c>
      <c r="D83" s="8">
        <v>33199</v>
      </c>
      <c r="E83" s="8" t="str">
        <f>+CONCATENATE(C83,D83)</f>
        <v>FE33199</v>
      </c>
      <c r="F83" s="8" t="str">
        <f>+CONCATENATE(A83,"_",E83)</f>
        <v>900328450_FE33199</v>
      </c>
      <c r="G83" s="18">
        <v>45236</v>
      </c>
      <c r="H83" s="18">
        <v>45236</v>
      </c>
      <c r="I83" s="9">
        <v>214200</v>
      </c>
      <c r="J83" s="9">
        <v>214200</v>
      </c>
      <c r="K83" s="8" t="s">
        <v>70</v>
      </c>
      <c r="L83" s="17">
        <v>0</v>
      </c>
      <c r="M83" s="8"/>
      <c r="N83" s="8"/>
      <c r="O83" s="8"/>
      <c r="P83" s="17">
        <v>0</v>
      </c>
      <c r="Q83" s="17">
        <v>0</v>
      </c>
      <c r="R83" s="8"/>
      <c r="S83" s="18"/>
      <c r="T83" s="17">
        <v>0</v>
      </c>
      <c r="U83" s="8" t="s">
        <v>37</v>
      </c>
      <c r="V83" s="18">
        <v>45205</v>
      </c>
      <c r="W83" s="18">
        <v>45208</v>
      </c>
      <c r="X83" s="18">
        <v>45209</v>
      </c>
      <c r="Y83" s="18">
        <v>45230</v>
      </c>
      <c r="Z83" s="18" t="s">
        <v>34</v>
      </c>
      <c r="AA83" s="17">
        <v>214200</v>
      </c>
      <c r="AB83" s="17">
        <v>214200</v>
      </c>
      <c r="AC83" s="17">
        <v>214200</v>
      </c>
      <c r="AD83" s="17">
        <v>0</v>
      </c>
      <c r="AE83" s="17">
        <v>195616</v>
      </c>
      <c r="AF83" s="17">
        <v>4284</v>
      </c>
      <c r="AG83" s="17">
        <v>0</v>
      </c>
      <c r="AH83" s="17">
        <v>0</v>
      </c>
      <c r="AI83" s="17">
        <v>0</v>
      </c>
      <c r="AJ83" s="17">
        <v>0</v>
      </c>
      <c r="AK83" s="17">
        <v>214200</v>
      </c>
      <c r="AL83" s="17">
        <v>209916</v>
      </c>
    </row>
    <row r="84" spans="1:38" x14ac:dyDescent="0.15">
      <c r="A84" s="8">
        <v>900328450</v>
      </c>
      <c r="B84" s="8" t="s">
        <v>10</v>
      </c>
      <c r="C84" s="8" t="s">
        <v>11</v>
      </c>
      <c r="D84" s="8">
        <v>33211</v>
      </c>
      <c r="E84" s="8" t="str">
        <f>+CONCATENATE(C84,D84)</f>
        <v>FE33211</v>
      </c>
      <c r="F84" s="8" t="str">
        <f>+CONCATENATE(A84,"_",E84)</f>
        <v>900328450_FE33211</v>
      </c>
      <c r="G84" s="18">
        <v>45237</v>
      </c>
      <c r="H84" s="18">
        <v>45237</v>
      </c>
      <c r="I84" s="9">
        <v>4284000</v>
      </c>
      <c r="J84" s="9">
        <v>4284000</v>
      </c>
      <c r="K84" s="8" t="s">
        <v>70</v>
      </c>
      <c r="L84" s="17">
        <v>0</v>
      </c>
      <c r="M84" s="8"/>
      <c r="N84" s="8"/>
      <c r="O84" s="8"/>
      <c r="P84" s="17">
        <v>0</v>
      </c>
      <c r="Q84" s="17">
        <v>0</v>
      </c>
      <c r="R84" s="8"/>
      <c r="S84" s="18"/>
      <c r="T84" s="17">
        <v>0</v>
      </c>
      <c r="U84" s="8" t="s">
        <v>37</v>
      </c>
      <c r="V84" s="18">
        <v>45206</v>
      </c>
      <c r="W84" s="18">
        <v>45208</v>
      </c>
      <c r="X84" s="18">
        <v>45209</v>
      </c>
      <c r="Y84" s="18">
        <v>45230</v>
      </c>
      <c r="Z84" s="18" t="s">
        <v>34</v>
      </c>
      <c r="AA84" s="17">
        <v>4284000</v>
      </c>
      <c r="AB84" s="17">
        <v>4284000</v>
      </c>
      <c r="AC84" s="17">
        <v>4284000</v>
      </c>
      <c r="AD84" s="17">
        <v>0</v>
      </c>
      <c r="AE84" s="17">
        <v>9734080</v>
      </c>
      <c r="AF84" s="17">
        <v>85680</v>
      </c>
      <c r="AG84" s="17">
        <v>0</v>
      </c>
      <c r="AH84" s="17">
        <v>0</v>
      </c>
      <c r="AI84" s="17">
        <v>0</v>
      </c>
      <c r="AJ84" s="17">
        <v>0</v>
      </c>
      <c r="AK84" s="17">
        <v>4284000</v>
      </c>
      <c r="AL84" s="17">
        <v>4198320</v>
      </c>
    </row>
    <row r="85" spans="1:38" x14ac:dyDescent="0.15">
      <c r="A85" s="8">
        <v>900328450</v>
      </c>
      <c r="B85" s="8" t="s">
        <v>10</v>
      </c>
      <c r="C85" s="8" t="s">
        <v>11</v>
      </c>
      <c r="D85" s="8">
        <v>33217</v>
      </c>
      <c r="E85" s="8" t="str">
        <f>+CONCATENATE(C85,D85)</f>
        <v>FE33217</v>
      </c>
      <c r="F85" s="8" t="str">
        <f>+CONCATENATE(A85,"_",E85)</f>
        <v>900328450_FE33217</v>
      </c>
      <c r="G85" s="18">
        <v>45237</v>
      </c>
      <c r="H85" s="18">
        <v>45237</v>
      </c>
      <c r="I85" s="9">
        <v>7814996</v>
      </c>
      <c r="J85" s="9">
        <v>7814996</v>
      </c>
      <c r="K85" s="8" t="s">
        <v>70</v>
      </c>
      <c r="L85" s="17">
        <v>0</v>
      </c>
      <c r="M85" s="8"/>
      <c r="N85" s="8"/>
      <c r="O85" s="8"/>
      <c r="P85" s="17">
        <v>0</v>
      </c>
      <c r="Q85" s="17">
        <v>0</v>
      </c>
      <c r="R85" s="8"/>
      <c r="S85" s="18"/>
      <c r="T85" s="17">
        <v>0</v>
      </c>
      <c r="U85" s="8" t="s">
        <v>37</v>
      </c>
      <c r="V85" s="18">
        <v>45206</v>
      </c>
      <c r="W85" s="18">
        <v>45208</v>
      </c>
      <c r="X85" s="18">
        <v>45209</v>
      </c>
      <c r="Y85" s="18">
        <v>45224</v>
      </c>
      <c r="Z85" s="18" t="s">
        <v>34</v>
      </c>
      <c r="AA85" s="17">
        <v>7814996</v>
      </c>
      <c r="AB85" s="17">
        <v>7814996</v>
      </c>
      <c r="AC85" s="17">
        <v>7814996</v>
      </c>
      <c r="AD85" s="17">
        <v>0</v>
      </c>
      <c r="AE85" s="17">
        <v>3453621</v>
      </c>
      <c r="AF85" s="17">
        <v>156298</v>
      </c>
      <c r="AG85" s="17">
        <v>0</v>
      </c>
      <c r="AH85" s="17">
        <v>0</v>
      </c>
      <c r="AI85" s="17">
        <v>0</v>
      </c>
      <c r="AJ85" s="17">
        <v>0</v>
      </c>
      <c r="AK85" s="17">
        <v>7814996</v>
      </c>
      <c r="AL85" s="17">
        <v>7658698</v>
      </c>
    </row>
    <row r="86" spans="1:38" x14ac:dyDescent="0.15">
      <c r="A86" s="8">
        <v>900328450</v>
      </c>
      <c r="B86" s="8" t="s">
        <v>10</v>
      </c>
      <c r="C86" s="8" t="s">
        <v>11</v>
      </c>
      <c r="D86" s="8">
        <v>33265</v>
      </c>
      <c r="E86" s="8" t="str">
        <f>+CONCATENATE(C86,D86)</f>
        <v>FE33265</v>
      </c>
      <c r="F86" s="8" t="str">
        <f>+CONCATENATE(A86,"_",E86)</f>
        <v>900328450_FE33265</v>
      </c>
      <c r="G86" s="18">
        <v>45239</v>
      </c>
      <c r="H86" s="18">
        <v>45239</v>
      </c>
      <c r="I86" s="9">
        <v>2142000</v>
      </c>
      <c r="J86" s="9">
        <v>2142000</v>
      </c>
      <c r="K86" s="8" t="s">
        <v>70</v>
      </c>
      <c r="L86" s="17">
        <v>0</v>
      </c>
      <c r="M86" s="8"/>
      <c r="N86" s="8"/>
      <c r="O86" s="8"/>
      <c r="P86" s="17">
        <v>0</v>
      </c>
      <c r="Q86" s="17">
        <v>0</v>
      </c>
      <c r="R86" s="8"/>
      <c r="S86" s="18"/>
      <c r="T86" s="17">
        <v>0</v>
      </c>
      <c r="U86" s="8" t="s">
        <v>37</v>
      </c>
      <c r="V86" s="18">
        <v>45208</v>
      </c>
      <c r="W86" s="18">
        <v>45209</v>
      </c>
      <c r="X86" s="18">
        <v>45210</v>
      </c>
      <c r="Y86" s="18">
        <v>45230</v>
      </c>
      <c r="Z86" s="18" t="s">
        <v>34</v>
      </c>
      <c r="AA86" s="17">
        <v>2142000</v>
      </c>
      <c r="AB86" s="17">
        <v>2142000</v>
      </c>
      <c r="AC86" s="17">
        <v>2142000</v>
      </c>
      <c r="AD86" s="17">
        <v>0</v>
      </c>
      <c r="AE86" s="17">
        <v>4867040</v>
      </c>
      <c r="AF86" s="17">
        <v>42840</v>
      </c>
      <c r="AG86" s="17">
        <v>0</v>
      </c>
      <c r="AH86" s="17">
        <v>0</v>
      </c>
      <c r="AI86" s="17">
        <v>0</v>
      </c>
      <c r="AJ86" s="17">
        <v>0</v>
      </c>
      <c r="AK86" s="17">
        <v>2142000</v>
      </c>
      <c r="AL86" s="17">
        <v>2099160</v>
      </c>
    </row>
    <row r="87" spans="1:38" x14ac:dyDescent="0.15">
      <c r="A87" s="8">
        <v>900328450</v>
      </c>
      <c r="B87" s="8" t="s">
        <v>10</v>
      </c>
      <c r="C87" s="8" t="s">
        <v>11</v>
      </c>
      <c r="D87" s="8">
        <v>33266</v>
      </c>
      <c r="E87" s="8" t="str">
        <f>+CONCATENATE(C87,D87)</f>
        <v>FE33266</v>
      </c>
      <c r="F87" s="8" t="str">
        <f>+CONCATENATE(A87,"_",E87)</f>
        <v>900328450_FE33266</v>
      </c>
      <c r="G87" s="18">
        <v>45239</v>
      </c>
      <c r="H87" s="18">
        <v>45239</v>
      </c>
      <c r="I87" s="9">
        <v>1820700</v>
      </c>
      <c r="J87" s="9">
        <v>1820700</v>
      </c>
      <c r="K87" s="8" t="s">
        <v>70</v>
      </c>
      <c r="L87" s="17">
        <v>0</v>
      </c>
      <c r="M87" s="8"/>
      <c r="N87" s="8"/>
      <c r="O87" s="8"/>
      <c r="P87" s="17">
        <v>0</v>
      </c>
      <c r="Q87" s="17">
        <v>0</v>
      </c>
      <c r="R87" s="8"/>
      <c r="S87" s="18"/>
      <c r="T87" s="17">
        <v>0</v>
      </c>
      <c r="U87" s="8" t="s">
        <v>37</v>
      </c>
      <c r="V87" s="18">
        <v>45208</v>
      </c>
      <c r="W87" s="18">
        <v>45209</v>
      </c>
      <c r="X87" s="18">
        <v>45210</v>
      </c>
      <c r="Y87" s="18">
        <v>45258</v>
      </c>
      <c r="Z87" s="18" t="s">
        <v>34</v>
      </c>
      <c r="AA87" s="17">
        <v>1820700</v>
      </c>
      <c r="AB87" s="17">
        <v>1820700</v>
      </c>
      <c r="AC87" s="17">
        <v>1820700</v>
      </c>
      <c r="AD87" s="17">
        <v>0</v>
      </c>
      <c r="AE87" s="17">
        <v>1956160</v>
      </c>
      <c r="AF87" s="17">
        <v>36414</v>
      </c>
      <c r="AG87" s="17">
        <v>0</v>
      </c>
      <c r="AH87" s="17">
        <v>0</v>
      </c>
      <c r="AI87" s="17">
        <v>0</v>
      </c>
      <c r="AJ87" s="17">
        <v>0</v>
      </c>
      <c r="AK87" s="17">
        <v>1820700</v>
      </c>
      <c r="AL87" s="17">
        <v>1784286</v>
      </c>
    </row>
    <row r="88" spans="1:38" x14ac:dyDescent="0.15">
      <c r="A88" s="8">
        <v>900328450</v>
      </c>
      <c r="B88" s="8" t="s">
        <v>10</v>
      </c>
      <c r="C88" s="8" t="s">
        <v>11</v>
      </c>
      <c r="D88" s="8">
        <v>33267</v>
      </c>
      <c r="E88" s="8" t="str">
        <f>+CONCATENATE(C88,D88)</f>
        <v>FE33267</v>
      </c>
      <c r="F88" s="8" t="str">
        <f>+CONCATENATE(A88,"_",E88)</f>
        <v>900328450_FE33267</v>
      </c>
      <c r="G88" s="18">
        <v>45239</v>
      </c>
      <c r="H88" s="18">
        <v>45239</v>
      </c>
      <c r="I88" s="9">
        <v>3213000</v>
      </c>
      <c r="J88" s="9">
        <v>3213000</v>
      </c>
      <c r="K88" s="8" t="s">
        <v>70</v>
      </c>
      <c r="L88" s="17">
        <v>0</v>
      </c>
      <c r="M88" s="8"/>
      <c r="N88" s="8"/>
      <c r="O88" s="8"/>
      <c r="P88" s="17">
        <v>0</v>
      </c>
      <c r="Q88" s="17">
        <v>0</v>
      </c>
      <c r="R88" s="8"/>
      <c r="S88" s="18"/>
      <c r="T88" s="17">
        <v>0</v>
      </c>
      <c r="U88" s="8" t="s">
        <v>37</v>
      </c>
      <c r="V88" s="18">
        <v>45208</v>
      </c>
      <c r="W88" s="18">
        <v>45209</v>
      </c>
      <c r="X88" s="18">
        <v>45210</v>
      </c>
      <c r="Y88" s="18">
        <v>45230</v>
      </c>
      <c r="Z88" s="18" t="s">
        <v>34</v>
      </c>
      <c r="AA88" s="17">
        <v>3213000</v>
      </c>
      <c r="AB88" s="17">
        <v>3213000</v>
      </c>
      <c r="AC88" s="17">
        <v>3213000</v>
      </c>
      <c r="AD88" s="17">
        <v>0</v>
      </c>
      <c r="AE88" s="17">
        <v>2934240</v>
      </c>
      <c r="AF88" s="17">
        <v>64260</v>
      </c>
      <c r="AG88" s="17">
        <v>0</v>
      </c>
      <c r="AH88" s="17">
        <v>0</v>
      </c>
      <c r="AI88" s="17">
        <v>0</v>
      </c>
      <c r="AJ88" s="17">
        <v>0</v>
      </c>
      <c r="AK88" s="17">
        <v>3213000</v>
      </c>
      <c r="AL88" s="17">
        <v>3148740</v>
      </c>
    </row>
    <row r="89" spans="1:38" x14ac:dyDescent="0.15">
      <c r="A89" s="8">
        <v>900328450</v>
      </c>
      <c r="B89" s="8" t="s">
        <v>10</v>
      </c>
      <c r="C89" s="8" t="s">
        <v>11</v>
      </c>
      <c r="D89" s="8">
        <v>33268</v>
      </c>
      <c r="E89" s="8" t="str">
        <f>+CONCATENATE(C89,D89)</f>
        <v>FE33268</v>
      </c>
      <c r="F89" s="8" t="str">
        <f>+CONCATENATE(A89,"_",E89)</f>
        <v>900328450_FE33268</v>
      </c>
      <c r="G89" s="18">
        <v>45239</v>
      </c>
      <c r="H89" s="18">
        <v>45239</v>
      </c>
      <c r="I89" s="9">
        <v>3213000</v>
      </c>
      <c r="J89" s="9">
        <v>3213000</v>
      </c>
      <c r="K89" s="8" t="s">
        <v>70</v>
      </c>
      <c r="L89" s="17">
        <v>0</v>
      </c>
      <c r="M89" s="8"/>
      <c r="N89" s="8"/>
      <c r="O89" s="8"/>
      <c r="P89" s="17">
        <v>0</v>
      </c>
      <c r="Q89" s="17">
        <v>0</v>
      </c>
      <c r="R89" s="8"/>
      <c r="S89" s="18"/>
      <c r="T89" s="17">
        <v>0</v>
      </c>
      <c r="U89" s="8" t="s">
        <v>37</v>
      </c>
      <c r="V89" s="18">
        <v>45208</v>
      </c>
      <c r="W89" s="18">
        <v>45209</v>
      </c>
      <c r="X89" s="18">
        <v>45210</v>
      </c>
      <c r="Y89" s="18">
        <v>45230</v>
      </c>
      <c r="Z89" s="18" t="s">
        <v>34</v>
      </c>
      <c r="AA89" s="17">
        <v>3213000</v>
      </c>
      <c r="AB89" s="17">
        <v>3213000</v>
      </c>
      <c r="AC89" s="17">
        <v>3213000</v>
      </c>
      <c r="AD89" s="17">
        <v>0</v>
      </c>
      <c r="AE89" s="17">
        <v>7300560</v>
      </c>
      <c r="AF89" s="17">
        <v>64260</v>
      </c>
      <c r="AG89" s="17">
        <v>0</v>
      </c>
      <c r="AH89" s="17">
        <v>0</v>
      </c>
      <c r="AI89" s="17">
        <v>0</v>
      </c>
      <c r="AJ89" s="17">
        <v>0</v>
      </c>
      <c r="AK89" s="17">
        <v>3213000</v>
      </c>
      <c r="AL89" s="17">
        <v>3148740</v>
      </c>
    </row>
    <row r="90" spans="1:38" x14ac:dyDescent="0.15">
      <c r="A90" s="8">
        <v>900328450</v>
      </c>
      <c r="B90" s="8" t="s">
        <v>10</v>
      </c>
      <c r="C90" s="8" t="s">
        <v>11</v>
      </c>
      <c r="D90" s="8">
        <v>33269</v>
      </c>
      <c r="E90" s="8" t="str">
        <f>+CONCATENATE(C90,D90)</f>
        <v>FE33269</v>
      </c>
      <c r="F90" s="8" t="str">
        <f>+CONCATENATE(A90,"_",E90)</f>
        <v>900328450_FE33269</v>
      </c>
      <c r="G90" s="18">
        <v>45239</v>
      </c>
      <c r="H90" s="18">
        <v>45239</v>
      </c>
      <c r="I90" s="9">
        <v>2008125</v>
      </c>
      <c r="J90" s="9">
        <v>2008125</v>
      </c>
      <c r="K90" s="8" t="s">
        <v>70</v>
      </c>
      <c r="L90" s="17">
        <v>0</v>
      </c>
      <c r="M90" s="8"/>
      <c r="N90" s="8"/>
      <c r="O90" s="8"/>
      <c r="P90" s="17">
        <v>0</v>
      </c>
      <c r="Q90" s="17">
        <v>0</v>
      </c>
      <c r="R90" s="8"/>
      <c r="S90" s="18"/>
      <c r="T90" s="17">
        <v>0</v>
      </c>
      <c r="U90" s="8" t="s">
        <v>37</v>
      </c>
      <c r="V90" s="18">
        <v>45208</v>
      </c>
      <c r="W90" s="18">
        <v>45209</v>
      </c>
      <c r="X90" s="18">
        <v>45210</v>
      </c>
      <c r="Y90" s="18">
        <v>45258</v>
      </c>
      <c r="Z90" s="18" t="s">
        <v>34</v>
      </c>
      <c r="AA90" s="17">
        <v>2008125</v>
      </c>
      <c r="AB90" s="17">
        <v>2008125</v>
      </c>
      <c r="AC90" s="17">
        <v>2008125</v>
      </c>
      <c r="AD90" s="17">
        <v>0</v>
      </c>
      <c r="AE90" s="17">
        <v>6083800</v>
      </c>
      <c r="AF90" s="17">
        <v>40163</v>
      </c>
      <c r="AG90" s="17">
        <v>0</v>
      </c>
      <c r="AH90" s="17">
        <v>0</v>
      </c>
      <c r="AI90" s="17">
        <v>0</v>
      </c>
      <c r="AJ90" s="17">
        <v>0</v>
      </c>
      <c r="AK90" s="17">
        <v>2008125</v>
      </c>
      <c r="AL90" s="17">
        <v>1967962</v>
      </c>
    </row>
    <row r="91" spans="1:38" x14ac:dyDescent="0.15">
      <c r="A91" s="8">
        <v>900328450</v>
      </c>
      <c r="B91" s="8" t="s">
        <v>10</v>
      </c>
      <c r="C91" s="8" t="s">
        <v>11</v>
      </c>
      <c r="D91" s="8">
        <v>33270</v>
      </c>
      <c r="E91" s="8" t="str">
        <f>+CONCATENATE(C91,D91)</f>
        <v>FE33270</v>
      </c>
      <c r="F91" s="8" t="str">
        <f>+CONCATENATE(A91,"_",E91)</f>
        <v>900328450_FE33270</v>
      </c>
      <c r="G91" s="18">
        <v>45240</v>
      </c>
      <c r="H91" s="18">
        <v>45240</v>
      </c>
      <c r="I91" s="9">
        <v>11568473</v>
      </c>
      <c r="J91" s="9">
        <v>11568473</v>
      </c>
      <c r="K91" s="8" t="s">
        <v>70</v>
      </c>
      <c r="L91" s="17">
        <v>0</v>
      </c>
      <c r="M91" s="8"/>
      <c r="N91" s="8"/>
      <c r="O91" s="8"/>
      <c r="P91" s="17">
        <v>0</v>
      </c>
      <c r="Q91" s="17">
        <v>0</v>
      </c>
      <c r="R91" s="8"/>
      <c r="S91" s="18"/>
      <c r="T91" s="17">
        <v>0</v>
      </c>
      <c r="U91" s="8" t="s">
        <v>37</v>
      </c>
      <c r="V91" s="18">
        <v>45209</v>
      </c>
      <c r="W91" s="18">
        <v>45209</v>
      </c>
      <c r="X91" s="18">
        <v>45210</v>
      </c>
      <c r="Y91" s="18">
        <v>45224</v>
      </c>
      <c r="Z91" s="18" t="s">
        <v>34</v>
      </c>
      <c r="AA91" s="17">
        <v>11591218</v>
      </c>
      <c r="AB91" s="17">
        <v>11568473</v>
      </c>
      <c r="AC91" s="17">
        <v>11591218</v>
      </c>
      <c r="AD91" s="17">
        <v>22745</v>
      </c>
      <c r="AE91" s="17">
        <v>7091616</v>
      </c>
      <c r="AF91" s="17">
        <v>231821</v>
      </c>
      <c r="AG91" s="17">
        <v>0</v>
      </c>
      <c r="AH91" s="17">
        <v>0</v>
      </c>
      <c r="AI91" s="17">
        <v>0</v>
      </c>
      <c r="AJ91" s="17">
        <v>0</v>
      </c>
      <c r="AK91" s="17">
        <v>11591218</v>
      </c>
      <c r="AL91" s="17">
        <v>11336652</v>
      </c>
    </row>
    <row r="92" spans="1:38" x14ac:dyDescent="0.15">
      <c r="A92" s="8">
        <v>900328450</v>
      </c>
      <c r="B92" s="8" t="s">
        <v>10</v>
      </c>
      <c r="C92" s="8" t="s">
        <v>11</v>
      </c>
      <c r="D92" s="8">
        <v>33450</v>
      </c>
      <c r="E92" s="8" t="str">
        <f>+CONCATENATE(C92,D92)</f>
        <v>FE33450</v>
      </c>
      <c r="F92" s="8" t="str">
        <f>+CONCATENATE(A92,"_",E92)</f>
        <v>900328450_FE33450</v>
      </c>
      <c r="G92" s="18">
        <v>45241</v>
      </c>
      <c r="H92" s="18">
        <v>45241</v>
      </c>
      <c r="I92" s="9">
        <v>2008125</v>
      </c>
      <c r="J92" s="9">
        <v>2008125</v>
      </c>
      <c r="K92" s="8" t="s">
        <v>70</v>
      </c>
      <c r="L92" s="17">
        <v>0</v>
      </c>
      <c r="M92" s="8"/>
      <c r="N92" s="8"/>
      <c r="O92" s="8"/>
      <c r="P92" s="17">
        <v>0</v>
      </c>
      <c r="Q92" s="17">
        <v>0</v>
      </c>
      <c r="R92" s="8"/>
      <c r="S92" s="18"/>
      <c r="T92" s="17">
        <v>0</v>
      </c>
      <c r="U92" s="8" t="s">
        <v>37</v>
      </c>
      <c r="V92" s="18">
        <v>45210</v>
      </c>
      <c r="W92" s="18">
        <v>45210</v>
      </c>
      <c r="X92" s="18">
        <v>45211</v>
      </c>
      <c r="Y92" s="18">
        <v>45258</v>
      </c>
      <c r="Z92" s="18" t="s">
        <v>34</v>
      </c>
      <c r="AA92" s="17">
        <v>2008125</v>
      </c>
      <c r="AB92" s="17">
        <v>2008125</v>
      </c>
      <c r="AC92" s="17">
        <v>2008125</v>
      </c>
      <c r="AD92" s="17">
        <v>0</v>
      </c>
      <c r="AE92" s="17">
        <v>4867040</v>
      </c>
      <c r="AF92" s="17">
        <v>40163</v>
      </c>
      <c r="AG92" s="17">
        <v>0</v>
      </c>
      <c r="AH92" s="17">
        <v>0</v>
      </c>
      <c r="AI92" s="17">
        <v>0</v>
      </c>
      <c r="AJ92" s="17">
        <v>0</v>
      </c>
      <c r="AK92" s="17">
        <v>2008125</v>
      </c>
      <c r="AL92" s="17">
        <v>1967962</v>
      </c>
    </row>
    <row r="93" spans="1:38" x14ac:dyDescent="0.15">
      <c r="A93" s="8">
        <v>900328450</v>
      </c>
      <c r="B93" s="8" t="s">
        <v>10</v>
      </c>
      <c r="C93" s="8" t="s">
        <v>11</v>
      </c>
      <c r="D93" s="8">
        <v>33453</v>
      </c>
      <c r="E93" s="8" t="str">
        <f>+CONCATENATE(C93,D93)</f>
        <v>FE33453</v>
      </c>
      <c r="F93" s="8" t="str">
        <f>+CONCATENATE(A93,"_",E93)</f>
        <v>900328450_FE33453</v>
      </c>
      <c r="G93" s="18">
        <v>45241</v>
      </c>
      <c r="H93" s="18">
        <v>45241</v>
      </c>
      <c r="I93" s="9">
        <v>4712400</v>
      </c>
      <c r="J93" s="9">
        <v>4712400</v>
      </c>
      <c r="K93" s="8" t="s">
        <v>70</v>
      </c>
      <c r="L93" s="17">
        <v>0</v>
      </c>
      <c r="M93" s="8"/>
      <c r="N93" s="8"/>
      <c r="O93" s="8"/>
      <c r="P93" s="17">
        <v>0</v>
      </c>
      <c r="Q93" s="17">
        <v>0</v>
      </c>
      <c r="R93" s="8"/>
      <c r="S93" s="18"/>
      <c r="T93" s="17">
        <v>0</v>
      </c>
      <c r="U93" s="8" t="s">
        <v>37</v>
      </c>
      <c r="V93" s="18">
        <v>45210</v>
      </c>
      <c r="W93" s="18">
        <v>45210</v>
      </c>
      <c r="X93" s="18">
        <v>45211</v>
      </c>
      <c r="Y93" s="18">
        <v>45258</v>
      </c>
      <c r="Z93" s="18" t="s">
        <v>34</v>
      </c>
      <c r="AA93" s="17">
        <v>4712400</v>
      </c>
      <c r="AB93" s="17">
        <v>4712400</v>
      </c>
      <c r="AC93" s="17">
        <v>4712400</v>
      </c>
      <c r="AD93" s="17">
        <v>0</v>
      </c>
      <c r="AE93" s="17">
        <v>4401360</v>
      </c>
      <c r="AF93" s="17">
        <v>94248</v>
      </c>
      <c r="AG93" s="17">
        <v>0</v>
      </c>
      <c r="AH93" s="17">
        <v>0</v>
      </c>
      <c r="AI93" s="17">
        <v>0</v>
      </c>
      <c r="AJ93" s="17">
        <v>0</v>
      </c>
      <c r="AK93" s="17">
        <v>4712400</v>
      </c>
      <c r="AL93" s="17">
        <v>4618152</v>
      </c>
    </row>
    <row r="94" spans="1:38" x14ac:dyDescent="0.15">
      <c r="A94" s="8">
        <v>900328450</v>
      </c>
      <c r="B94" s="8" t="s">
        <v>10</v>
      </c>
      <c r="C94" s="8" t="s">
        <v>11</v>
      </c>
      <c r="D94" s="8">
        <v>33456</v>
      </c>
      <c r="E94" s="8" t="str">
        <f>+CONCATENATE(C94,D94)</f>
        <v>FE33456</v>
      </c>
      <c r="F94" s="8" t="str">
        <f>+CONCATENATE(A94,"_",E94)</f>
        <v>900328450_FE33456</v>
      </c>
      <c r="G94" s="18">
        <v>45241</v>
      </c>
      <c r="H94" s="18">
        <v>45241</v>
      </c>
      <c r="I94" s="9">
        <v>2142000</v>
      </c>
      <c r="J94" s="9">
        <v>2142000</v>
      </c>
      <c r="K94" s="8" t="s">
        <v>70</v>
      </c>
      <c r="L94" s="17">
        <v>0</v>
      </c>
      <c r="M94" s="8"/>
      <c r="N94" s="8"/>
      <c r="O94" s="8"/>
      <c r="P94" s="17">
        <v>0</v>
      </c>
      <c r="Q94" s="17">
        <v>0</v>
      </c>
      <c r="R94" s="8"/>
      <c r="S94" s="18"/>
      <c r="T94" s="17">
        <v>0</v>
      </c>
      <c r="U94" s="8" t="s">
        <v>37</v>
      </c>
      <c r="V94" s="18">
        <v>45210</v>
      </c>
      <c r="W94" s="18">
        <v>45210</v>
      </c>
      <c r="X94" s="18">
        <v>45211</v>
      </c>
      <c r="Y94" s="18">
        <v>45230</v>
      </c>
      <c r="Z94" s="18" t="s">
        <v>34</v>
      </c>
      <c r="AA94" s="17">
        <v>2142000</v>
      </c>
      <c r="AB94" s="17">
        <v>2142000</v>
      </c>
      <c r="AC94" s="17">
        <v>2142000</v>
      </c>
      <c r="AD94" s="17">
        <v>0</v>
      </c>
      <c r="AE94" s="17">
        <v>60838</v>
      </c>
      <c r="AF94" s="17">
        <v>42840</v>
      </c>
      <c r="AG94" s="17">
        <v>0</v>
      </c>
      <c r="AH94" s="17">
        <v>0</v>
      </c>
      <c r="AI94" s="17">
        <v>0</v>
      </c>
      <c r="AJ94" s="17">
        <v>0</v>
      </c>
      <c r="AK94" s="17">
        <v>2142000</v>
      </c>
      <c r="AL94" s="17">
        <v>2099160</v>
      </c>
    </row>
    <row r="95" spans="1:38" x14ac:dyDescent="0.15">
      <c r="A95" s="8">
        <v>900328450</v>
      </c>
      <c r="B95" s="8" t="s">
        <v>10</v>
      </c>
      <c r="C95" s="8" t="s">
        <v>11</v>
      </c>
      <c r="D95" s="8">
        <v>33459</v>
      </c>
      <c r="E95" s="8" t="str">
        <f>+CONCATENATE(C95,D95)</f>
        <v>FE33459</v>
      </c>
      <c r="F95" s="8" t="str">
        <f>+CONCATENATE(A95,"_",E95)</f>
        <v>900328450_FE33459</v>
      </c>
      <c r="G95" s="18">
        <v>45241</v>
      </c>
      <c r="H95" s="18">
        <v>45241</v>
      </c>
      <c r="I95" s="9">
        <v>2142000</v>
      </c>
      <c r="J95" s="9">
        <v>2142000</v>
      </c>
      <c r="K95" s="8" t="s">
        <v>70</v>
      </c>
      <c r="L95" s="17">
        <v>0</v>
      </c>
      <c r="M95" s="8"/>
      <c r="N95" s="8"/>
      <c r="O95" s="8"/>
      <c r="P95" s="17">
        <v>0</v>
      </c>
      <c r="Q95" s="17">
        <v>0</v>
      </c>
      <c r="R95" s="8"/>
      <c r="S95" s="18"/>
      <c r="T95" s="17">
        <v>0</v>
      </c>
      <c r="U95" s="8" t="s">
        <v>37</v>
      </c>
      <c r="V95" s="18">
        <v>45210</v>
      </c>
      <c r="W95" s="18">
        <v>45210</v>
      </c>
      <c r="X95" s="18">
        <v>45212</v>
      </c>
      <c r="Y95" s="18">
        <v>45258</v>
      </c>
      <c r="Z95" s="18" t="s">
        <v>34</v>
      </c>
      <c r="AA95" s="17">
        <v>2142000</v>
      </c>
      <c r="AB95" s="17">
        <v>2142000</v>
      </c>
      <c r="AC95" s="17">
        <v>2142000</v>
      </c>
      <c r="AD95" s="17">
        <v>0</v>
      </c>
      <c r="AE95" s="17">
        <v>9734080</v>
      </c>
      <c r="AF95" s="17">
        <v>42840</v>
      </c>
      <c r="AG95" s="17">
        <v>0</v>
      </c>
      <c r="AH95" s="17">
        <v>0</v>
      </c>
      <c r="AI95" s="17">
        <v>0</v>
      </c>
      <c r="AJ95" s="17">
        <v>0</v>
      </c>
      <c r="AK95" s="17">
        <v>2142000</v>
      </c>
      <c r="AL95" s="17">
        <v>2099160</v>
      </c>
    </row>
    <row r="96" spans="1:38" x14ac:dyDescent="0.15">
      <c r="A96" s="8">
        <v>900328450</v>
      </c>
      <c r="B96" s="8" t="s">
        <v>10</v>
      </c>
      <c r="C96" s="8" t="s">
        <v>11</v>
      </c>
      <c r="D96" s="8">
        <v>33462</v>
      </c>
      <c r="E96" s="8" t="str">
        <f>+CONCATENATE(C96,D96)</f>
        <v>FE33462</v>
      </c>
      <c r="F96" s="8" t="str">
        <f>+CONCATENATE(A96,"_",E96)</f>
        <v>900328450_FE33462</v>
      </c>
      <c r="G96" s="18">
        <v>45241</v>
      </c>
      <c r="H96" s="18">
        <v>45241</v>
      </c>
      <c r="I96" s="9">
        <v>3534300</v>
      </c>
      <c r="J96" s="9">
        <v>3534300</v>
      </c>
      <c r="K96" s="8" t="s">
        <v>70</v>
      </c>
      <c r="L96" s="17">
        <v>0</v>
      </c>
      <c r="M96" s="8"/>
      <c r="N96" s="8"/>
      <c r="O96" s="8"/>
      <c r="P96" s="17">
        <v>0</v>
      </c>
      <c r="Q96" s="17">
        <v>0</v>
      </c>
      <c r="R96" s="8"/>
      <c r="S96" s="18"/>
      <c r="T96" s="17">
        <v>0</v>
      </c>
      <c r="U96" s="8" t="s">
        <v>37</v>
      </c>
      <c r="V96" s="18">
        <v>45210</v>
      </c>
      <c r="W96" s="18">
        <v>45210</v>
      </c>
      <c r="X96" s="18">
        <v>45211</v>
      </c>
      <c r="Y96" s="18">
        <v>45258</v>
      </c>
      <c r="Z96" s="18" t="s">
        <v>34</v>
      </c>
      <c r="AA96" s="17">
        <v>3534300</v>
      </c>
      <c r="AB96" s="17">
        <v>3534300</v>
      </c>
      <c r="AC96" s="17">
        <v>3534300</v>
      </c>
      <c r="AD96" s="17">
        <v>0</v>
      </c>
      <c r="AE96" s="17">
        <v>3912320</v>
      </c>
      <c r="AF96" s="17">
        <v>70686</v>
      </c>
      <c r="AG96" s="17">
        <v>0</v>
      </c>
      <c r="AH96" s="17">
        <v>0</v>
      </c>
      <c r="AI96" s="17">
        <v>0</v>
      </c>
      <c r="AJ96" s="17">
        <v>0</v>
      </c>
      <c r="AK96" s="17">
        <v>3534300</v>
      </c>
      <c r="AL96" s="17">
        <v>3463614</v>
      </c>
    </row>
    <row r="97" spans="1:38" x14ac:dyDescent="0.15">
      <c r="A97" s="8">
        <v>900328450</v>
      </c>
      <c r="B97" s="8" t="s">
        <v>10</v>
      </c>
      <c r="C97" s="8" t="s">
        <v>11</v>
      </c>
      <c r="D97" s="8">
        <v>33542</v>
      </c>
      <c r="E97" s="8" t="str">
        <f>+CONCATENATE(C97,D97)</f>
        <v>FE33542</v>
      </c>
      <c r="F97" s="8" t="str">
        <f>+CONCATENATE(A97,"_",E97)</f>
        <v>900328450_FE33542</v>
      </c>
      <c r="G97" s="18">
        <v>45241</v>
      </c>
      <c r="H97" s="18">
        <v>45241</v>
      </c>
      <c r="I97" s="9">
        <v>7489714</v>
      </c>
      <c r="J97" s="9">
        <v>7489714</v>
      </c>
      <c r="K97" s="8" t="s">
        <v>70</v>
      </c>
      <c r="L97" s="17">
        <v>0</v>
      </c>
      <c r="M97" s="8"/>
      <c r="N97" s="8"/>
      <c r="O97" s="8"/>
      <c r="P97" s="17">
        <v>0</v>
      </c>
      <c r="Q97" s="17">
        <v>0</v>
      </c>
      <c r="R97" s="8"/>
      <c r="S97" s="18"/>
      <c r="T97" s="17">
        <v>0</v>
      </c>
      <c r="U97" s="8" t="s">
        <v>37</v>
      </c>
      <c r="V97" s="18">
        <v>45210</v>
      </c>
      <c r="W97" s="18">
        <v>45210</v>
      </c>
      <c r="X97" s="18">
        <v>45211</v>
      </c>
      <c r="Y97" s="18">
        <v>45224</v>
      </c>
      <c r="Z97" s="18" t="s">
        <v>34</v>
      </c>
      <c r="AA97" s="17">
        <v>7489714</v>
      </c>
      <c r="AB97" s="17">
        <v>7489714</v>
      </c>
      <c r="AC97" s="17">
        <v>7489714</v>
      </c>
      <c r="AD97" s="17">
        <v>0</v>
      </c>
      <c r="AE97" s="17">
        <v>4991309</v>
      </c>
      <c r="AF97" s="17">
        <v>149794</v>
      </c>
      <c r="AG97" s="17">
        <v>0</v>
      </c>
      <c r="AH97" s="17">
        <v>0</v>
      </c>
      <c r="AI97" s="17">
        <v>0</v>
      </c>
      <c r="AJ97" s="17">
        <v>0</v>
      </c>
      <c r="AK97" s="17">
        <v>7489714</v>
      </c>
      <c r="AL97" s="17">
        <v>7339920</v>
      </c>
    </row>
    <row r="98" spans="1:38" x14ac:dyDescent="0.15">
      <c r="A98" s="8">
        <v>900328450</v>
      </c>
      <c r="B98" s="8" t="s">
        <v>10</v>
      </c>
      <c r="C98" s="8" t="s">
        <v>11</v>
      </c>
      <c r="D98" s="8">
        <v>33602</v>
      </c>
      <c r="E98" s="8" t="str">
        <f>+CONCATENATE(C98,D98)</f>
        <v>FE33602</v>
      </c>
      <c r="F98" s="8" t="str">
        <f>+CONCATENATE(A98,"_",E98)</f>
        <v>900328450_FE33602</v>
      </c>
      <c r="G98" s="18">
        <v>45241</v>
      </c>
      <c r="H98" s="18">
        <v>45241</v>
      </c>
      <c r="I98" s="9">
        <v>1392300</v>
      </c>
      <c r="J98" s="9">
        <v>1392300</v>
      </c>
      <c r="K98" s="8" t="s">
        <v>70</v>
      </c>
      <c r="L98" s="17">
        <v>0</v>
      </c>
      <c r="M98" s="8"/>
      <c r="N98" s="8"/>
      <c r="O98" s="8"/>
      <c r="P98" s="17">
        <v>0</v>
      </c>
      <c r="Q98" s="17">
        <v>0</v>
      </c>
      <c r="R98" s="8"/>
      <c r="S98" s="18"/>
      <c r="T98" s="17">
        <v>0</v>
      </c>
      <c r="U98" s="8" t="s">
        <v>37</v>
      </c>
      <c r="V98" s="18">
        <v>45210</v>
      </c>
      <c r="W98" s="18">
        <v>45211</v>
      </c>
      <c r="X98" s="18">
        <v>45211</v>
      </c>
      <c r="Y98" s="18">
        <v>45258</v>
      </c>
      <c r="Z98" s="18" t="s">
        <v>34</v>
      </c>
      <c r="AA98" s="17">
        <v>1392300</v>
      </c>
      <c r="AB98" s="17">
        <v>1392300</v>
      </c>
      <c r="AC98" s="17">
        <v>1392300</v>
      </c>
      <c r="AD98" s="17">
        <v>0</v>
      </c>
      <c r="AE98" s="17">
        <v>2934240</v>
      </c>
      <c r="AF98" s="17">
        <v>27846</v>
      </c>
      <c r="AG98" s="17">
        <v>0</v>
      </c>
      <c r="AH98" s="17">
        <v>0</v>
      </c>
      <c r="AI98" s="17">
        <v>0</v>
      </c>
      <c r="AJ98" s="17">
        <v>0</v>
      </c>
      <c r="AK98" s="17">
        <v>1392300</v>
      </c>
      <c r="AL98" s="17">
        <v>1364454</v>
      </c>
    </row>
    <row r="99" spans="1:38" x14ac:dyDescent="0.15">
      <c r="A99" s="8">
        <v>900328450</v>
      </c>
      <c r="B99" s="8" t="s">
        <v>10</v>
      </c>
      <c r="C99" s="8" t="s">
        <v>11</v>
      </c>
      <c r="D99" s="8">
        <v>33608</v>
      </c>
      <c r="E99" s="8" t="str">
        <f>+CONCATENATE(C99,D99)</f>
        <v>FE33608</v>
      </c>
      <c r="F99" s="8" t="str">
        <f>+CONCATENATE(A99,"_",E99)</f>
        <v>900328450_FE33608</v>
      </c>
      <c r="G99" s="18">
        <v>45241</v>
      </c>
      <c r="H99" s="18">
        <v>45241</v>
      </c>
      <c r="I99" s="9">
        <v>2998800</v>
      </c>
      <c r="J99" s="9">
        <v>2998800</v>
      </c>
      <c r="K99" s="8" t="s">
        <v>70</v>
      </c>
      <c r="L99" s="17">
        <v>0</v>
      </c>
      <c r="M99" s="8"/>
      <c r="N99" s="8"/>
      <c r="O99" s="8"/>
      <c r="P99" s="17">
        <v>0</v>
      </c>
      <c r="Q99" s="17">
        <v>0</v>
      </c>
      <c r="R99" s="8"/>
      <c r="S99" s="18"/>
      <c r="T99" s="17">
        <v>0</v>
      </c>
      <c r="U99" s="8" t="s">
        <v>37</v>
      </c>
      <c r="V99" s="18">
        <v>45210</v>
      </c>
      <c r="W99" s="18">
        <v>45211</v>
      </c>
      <c r="X99" s="18">
        <v>45211</v>
      </c>
      <c r="Y99" s="18">
        <v>45258</v>
      </c>
      <c r="Z99" s="18" t="s">
        <v>34</v>
      </c>
      <c r="AA99" s="17">
        <v>2998800</v>
      </c>
      <c r="AB99" s="17">
        <v>2998800</v>
      </c>
      <c r="AC99" s="17">
        <v>2998800</v>
      </c>
      <c r="AD99" s="17">
        <v>0</v>
      </c>
      <c r="AE99" s="17">
        <v>3912320</v>
      </c>
      <c r="AF99" s="17">
        <v>59976</v>
      </c>
      <c r="AG99" s="17">
        <v>0</v>
      </c>
      <c r="AH99" s="17">
        <v>0</v>
      </c>
      <c r="AI99" s="17">
        <v>0</v>
      </c>
      <c r="AJ99" s="17">
        <v>0</v>
      </c>
      <c r="AK99" s="17">
        <v>2998800</v>
      </c>
      <c r="AL99" s="17">
        <v>2938824</v>
      </c>
    </row>
    <row r="100" spans="1:38" x14ac:dyDescent="0.15">
      <c r="A100" s="8">
        <v>900328450</v>
      </c>
      <c r="B100" s="8" t="s">
        <v>10</v>
      </c>
      <c r="C100" s="8" t="s">
        <v>11</v>
      </c>
      <c r="D100" s="8">
        <v>34742</v>
      </c>
      <c r="E100" s="8" t="str">
        <f>+CONCATENATE(C100,D100)</f>
        <v>FE34742</v>
      </c>
      <c r="F100" s="8" t="str">
        <f>+CONCATENATE(A100,"_",E100)</f>
        <v>900328450_FE34742</v>
      </c>
      <c r="G100" s="18">
        <v>45268</v>
      </c>
      <c r="H100" s="18">
        <v>45268</v>
      </c>
      <c r="I100" s="9">
        <v>1606500</v>
      </c>
      <c r="J100" s="9">
        <v>1606500</v>
      </c>
      <c r="K100" s="8" t="s">
        <v>70</v>
      </c>
      <c r="L100" s="17">
        <v>0</v>
      </c>
      <c r="M100" s="8"/>
      <c r="N100" s="8"/>
      <c r="O100" s="8"/>
      <c r="P100" s="17">
        <v>0</v>
      </c>
      <c r="Q100" s="17">
        <v>0</v>
      </c>
      <c r="R100" s="8"/>
      <c r="S100" s="18"/>
      <c r="T100" s="17">
        <v>0</v>
      </c>
      <c r="U100" s="8" t="s">
        <v>37</v>
      </c>
      <c r="V100" s="18">
        <v>45238</v>
      </c>
      <c r="W100" s="18">
        <v>45240</v>
      </c>
      <c r="X100" s="18">
        <v>45240</v>
      </c>
      <c r="Y100" s="18">
        <v>45275</v>
      </c>
      <c r="Z100" s="18" t="s">
        <v>34</v>
      </c>
      <c r="AA100" s="17">
        <v>1606500</v>
      </c>
      <c r="AB100" s="17">
        <v>1606500</v>
      </c>
      <c r="AC100" s="17">
        <v>1606500</v>
      </c>
      <c r="AD100" s="17">
        <v>0</v>
      </c>
      <c r="AE100" s="17">
        <v>2142000</v>
      </c>
      <c r="AF100" s="17">
        <v>32130</v>
      </c>
      <c r="AG100" s="17">
        <v>0</v>
      </c>
      <c r="AH100" s="17">
        <v>0</v>
      </c>
      <c r="AI100" s="17">
        <v>0</v>
      </c>
      <c r="AJ100" s="17">
        <v>0</v>
      </c>
      <c r="AK100" s="17">
        <v>1606500</v>
      </c>
      <c r="AL100" s="17">
        <v>1574370</v>
      </c>
    </row>
    <row r="101" spans="1:38" x14ac:dyDescent="0.15">
      <c r="A101" s="8">
        <v>900328450</v>
      </c>
      <c r="B101" s="8" t="s">
        <v>10</v>
      </c>
      <c r="C101" s="8" t="s">
        <v>11</v>
      </c>
      <c r="D101" s="8">
        <v>34743</v>
      </c>
      <c r="E101" s="8" t="str">
        <f>+CONCATENATE(C101,D101)</f>
        <v>FE34743</v>
      </c>
      <c r="F101" s="8" t="str">
        <f>+CONCATENATE(A101,"_",E101)</f>
        <v>900328450_FE34743</v>
      </c>
      <c r="G101" s="18">
        <v>45268</v>
      </c>
      <c r="H101" s="18">
        <v>45268</v>
      </c>
      <c r="I101" s="9">
        <v>4284000</v>
      </c>
      <c r="J101" s="9">
        <v>4284000</v>
      </c>
      <c r="K101" s="8" t="s">
        <v>70</v>
      </c>
      <c r="L101" s="17">
        <v>0</v>
      </c>
      <c r="M101" s="8"/>
      <c r="N101" s="8"/>
      <c r="O101" s="8"/>
      <c r="P101" s="17">
        <v>0</v>
      </c>
      <c r="Q101" s="17">
        <v>0</v>
      </c>
      <c r="R101" s="8"/>
      <c r="S101" s="18"/>
      <c r="T101" s="17">
        <v>0</v>
      </c>
      <c r="U101" s="8" t="s">
        <v>37</v>
      </c>
      <c r="V101" s="18">
        <v>45238</v>
      </c>
      <c r="W101" s="18">
        <v>45240</v>
      </c>
      <c r="X101" s="18">
        <v>45240</v>
      </c>
      <c r="Y101" s="18">
        <v>45275</v>
      </c>
      <c r="Z101" s="18" t="s">
        <v>34</v>
      </c>
      <c r="AA101" s="17">
        <v>4284000</v>
      </c>
      <c r="AB101" s="17">
        <v>4284000</v>
      </c>
      <c r="AC101" s="17">
        <v>4284000</v>
      </c>
      <c r="AD101" s="17">
        <v>0</v>
      </c>
      <c r="AE101" s="17">
        <v>4284000</v>
      </c>
      <c r="AF101" s="17">
        <v>85680</v>
      </c>
      <c r="AG101" s="17">
        <v>0</v>
      </c>
      <c r="AH101" s="17">
        <v>0</v>
      </c>
      <c r="AI101" s="17">
        <v>0</v>
      </c>
      <c r="AJ101" s="17">
        <v>0</v>
      </c>
      <c r="AK101" s="17">
        <v>4284000</v>
      </c>
      <c r="AL101" s="17">
        <v>4198320</v>
      </c>
    </row>
    <row r="102" spans="1:38" x14ac:dyDescent="0.15">
      <c r="A102" s="8">
        <v>900328450</v>
      </c>
      <c r="B102" s="8" t="s">
        <v>10</v>
      </c>
      <c r="C102" s="8" t="s">
        <v>11</v>
      </c>
      <c r="D102" s="8">
        <v>34744</v>
      </c>
      <c r="E102" s="8" t="str">
        <f>+CONCATENATE(C102,D102)</f>
        <v>FE34744</v>
      </c>
      <c r="F102" s="8" t="str">
        <f>+CONCATENATE(A102,"_",E102)</f>
        <v>900328450_FE34744</v>
      </c>
      <c r="G102" s="18">
        <v>45268</v>
      </c>
      <c r="H102" s="18">
        <v>45268</v>
      </c>
      <c r="I102" s="9">
        <v>4284000</v>
      </c>
      <c r="J102" s="9">
        <v>4284000</v>
      </c>
      <c r="K102" s="8" t="s">
        <v>70</v>
      </c>
      <c r="L102" s="17">
        <v>0</v>
      </c>
      <c r="M102" s="8"/>
      <c r="N102" s="8"/>
      <c r="O102" s="8"/>
      <c r="P102" s="17">
        <v>0</v>
      </c>
      <c r="Q102" s="17">
        <v>0</v>
      </c>
      <c r="R102" s="8"/>
      <c r="S102" s="18"/>
      <c r="T102" s="17">
        <v>0</v>
      </c>
      <c r="U102" s="8" t="s">
        <v>37</v>
      </c>
      <c r="V102" s="18">
        <v>45238</v>
      </c>
      <c r="W102" s="18">
        <v>45240</v>
      </c>
      <c r="X102" s="18">
        <v>45240</v>
      </c>
      <c r="Y102" s="18">
        <v>45275</v>
      </c>
      <c r="Z102" s="18" t="s">
        <v>34</v>
      </c>
      <c r="AA102" s="17">
        <v>4284000</v>
      </c>
      <c r="AB102" s="17">
        <v>4284000</v>
      </c>
      <c r="AC102" s="17">
        <v>4284000</v>
      </c>
      <c r="AD102" s="17">
        <v>0</v>
      </c>
      <c r="AE102" s="17">
        <v>3912320</v>
      </c>
      <c r="AF102" s="17">
        <v>85680</v>
      </c>
      <c r="AG102" s="17">
        <v>0</v>
      </c>
      <c r="AH102" s="17">
        <v>0</v>
      </c>
      <c r="AI102" s="17">
        <v>0</v>
      </c>
      <c r="AJ102" s="17">
        <v>0</v>
      </c>
      <c r="AK102" s="17">
        <v>4284000</v>
      </c>
      <c r="AL102" s="17">
        <v>4198320</v>
      </c>
    </row>
    <row r="103" spans="1:38" x14ac:dyDescent="0.15">
      <c r="A103" s="8">
        <v>900328450</v>
      </c>
      <c r="B103" s="8" t="s">
        <v>10</v>
      </c>
      <c r="C103" s="8" t="s">
        <v>11</v>
      </c>
      <c r="D103" s="8">
        <v>34745</v>
      </c>
      <c r="E103" s="8" t="str">
        <f>+CONCATENATE(C103,D103)</f>
        <v>FE34745</v>
      </c>
      <c r="F103" s="8" t="str">
        <f>+CONCATENATE(A103,"_",E103)</f>
        <v>900328450_FE34745</v>
      </c>
      <c r="G103" s="18">
        <v>45268</v>
      </c>
      <c r="H103" s="18">
        <v>45268</v>
      </c>
      <c r="I103" s="9">
        <v>4284000</v>
      </c>
      <c r="J103" s="9">
        <v>4284000</v>
      </c>
      <c r="K103" s="8" t="s">
        <v>70</v>
      </c>
      <c r="L103" s="17">
        <v>0</v>
      </c>
      <c r="M103" s="8"/>
      <c r="N103" s="8"/>
      <c r="O103" s="8"/>
      <c r="P103" s="17">
        <v>0</v>
      </c>
      <c r="Q103" s="17">
        <v>0</v>
      </c>
      <c r="R103" s="8"/>
      <c r="S103" s="18"/>
      <c r="T103" s="17">
        <v>0</v>
      </c>
      <c r="U103" s="8" t="s">
        <v>37</v>
      </c>
      <c r="V103" s="18">
        <v>45238</v>
      </c>
      <c r="W103" s="18">
        <v>45240</v>
      </c>
      <c r="X103" s="18">
        <v>45240</v>
      </c>
      <c r="Y103" s="18">
        <v>45275</v>
      </c>
      <c r="Z103" s="18" t="s">
        <v>34</v>
      </c>
      <c r="AA103" s="17">
        <v>4284000</v>
      </c>
      <c r="AB103" s="17">
        <v>4284000</v>
      </c>
      <c r="AC103" s="17">
        <v>4284000</v>
      </c>
      <c r="AD103" s="17">
        <v>0</v>
      </c>
      <c r="AE103" s="17">
        <v>9734080</v>
      </c>
      <c r="AF103" s="17">
        <v>85680</v>
      </c>
      <c r="AG103" s="17">
        <v>0</v>
      </c>
      <c r="AH103" s="17">
        <v>0</v>
      </c>
      <c r="AI103" s="17">
        <v>0</v>
      </c>
      <c r="AJ103" s="17">
        <v>0</v>
      </c>
      <c r="AK103" s="17">
        <v>4284000</v>
      </c>
      <c r="AL103" s="17">
        <v>4198320</v>
      </c>
    </row>
    <row r="104" spans="1:38" x14ac:dyDescent="0.15">
      <c r="A104" s="8">
        <v>900328450</v>
      </c>
      <c r="B104" s="8" t="s">
        <v>10</v>
      </c>
      <c r="C104" s="8" t="s">
        <v>11</v>
      </c>
      <c r="D104" s="8">
        <v>34746</v>
      </c>
      <c r="E104" s="8" t="str">
        <f>+CONCATENATE(C104,D104)</f>
        <v>FE34746</v>
      </c>
      <c r="F104" s="8" t="str">
        <f>+CONCATENATE(A104,"_",E104)</f>
        <v>900328450_FE34746</v>
      </c>
      <c r="G104" s="18">
        <v>45268</v>
      </c>
      <c r="H104" s="18">
        <v>45268</v>
      </c>
      <c r="I104" s="9">
        <v>5140800</v>
      </c>
      <c r="J104" s="9">
        <v>5140800</v>
      </c>
      <c r="K104" s="8" t="s">
        <v>70</v>
      </c>
      <c r="L104" s="17">
        <v>0</v>
      </c>
      <c r="M104" s="8"/>
      <c r="N104" s="8"/>
      <c r="O104" s="8"/>
      <c r="P104" s="17">
        <v>0</v>
      </c>
      <c r="Q104" s="17">
        <v>0</v>
      </c>
      <c r="R104" s="8"/>
      <c r="S104" s="18"/>
      <c r="T104" s="17">
        <v>0</v>
      </c>
      <c r="U104" s="8" t="s">
        <v>37</v>
      </c>
      <c r="V104" s="18">
        <v>45238</v>
      </c>
      <c r="W104" s="18">
        <v>45240</v>
      </c>
      <c r="X104" s="18">
        <v>45240</v>
      </c>
      <c r="Y104" s="18">
        <v>45275</v>
      </c>
      <c r="Z104" s="18" t="s">
        <v>34</v>
      </c>
      <c r="AA104" s="17">
        <v>5140800</v>
      </c>
      <c r="AB104" s="17">
        <v>5140800</v>
      </c>
      <c r="AC104" s="17">
        <v>5140800</v>
      </c>
      <c r="AD104" s="17">
        <v>0</v>
      </c>
      <c r="AE104" s="17">
        <v>4694784</v>
      </c>
      <c r="AF104" s="17">
        <v>102816</v>
      </c>
      <c r="AG104" s="17">
        <v>0</v>
      </c>
      <c r="AH104" s="17">
        <v>0</v>
      </c>
      <c r="AI104" s="17">
        <v>0</v>
      </c>
      <c r="AJ104" s="17">
        <v>0</v>
      </c>
      <c r="AK104" s="17">
        <v>5140800</v>
      </c>
      <c r="AL104" s="17">
        <v>5037984</v>
      </c>
    </row>
    <row r="105" spans="1:38" x14ac:dyDescent="0.15">
      <c r="A105" s="8">
        <v>900328450</v>
      </c>
      <c r="B105" s="8" t="s">
        <v>10</v>
      </c>
      <c r="C105" s="8" t="s">
        <v>11</v>
      </c>
      <c r="D105" s="8">
        <v>34747</v>
      </c>
      <c r="E105" s="8" t="str">
        <f>+CONCATENATE(C105,D105)</f>
        <v>FE34747</v>
      </c>
      <c r="F105" s="8" t="str">
        <f>+CONCATENATE(A105,"_",E105)</f>
        <v>900328450_FE34747</v>
      </c>
      <c r="G105" s="18">
        <v>45268</v>
      </c>
      <c r="H105" s="18">
        <v>45268</v>
      </c>
      <c r="I105" s="9">
        <v>4284000</v>
      </c>
      <c r="J105" s="9">
        <v>4284000</v>
      </c>
      <c r="K105" s="8" t="s">
        <v>70</v>
      </c>
      <c r="L105" s="17">
        <v>0</v>
      </c>
      <c r="M105" s="8"/>
      <c r="N105" s="8"/>
      <c r="O105" s="8"/>
      <c r="P105" s="17">
        <v>0</v>
      </c>
      <c r="Q105" s="17">
        <v>0</v>
      </c>
      <c r="R105" s="8"/>
      <c r="S105" s="18"/>
      <c r="T105" s="17">
        <v>0</v>
      </c>
      <c r="U105" s="8" t="s">
        <v>37</v>
      </c>
      <c r="V105" s="18">
        <v>45238</v>
      </c>
      <c r="W105" s="18">
        <v>45240</v>
      </c>
      <c r="X105" s="18">
        <v>45240</v>
      </c>
      <c r="Y105" s="18">
        <v>45275</v>
      </c>
      <c r="Z105" s="18" t="s">
        <v>34</v>
      </c>
      <c r="AA105" s="17">
        <v>4284000</v>
      </c>
      <c r="AB105" s="17">
        <v>4284000</v>
      </c>
      <c r="AC105" s="17">
        <v>4284000</v>
      </c>
      <c r="AD105" s="17">
        <v>0</v>
      </c>
      <c r="AE105" s="17">
        <v>9734080</v>
      </c>
      <c r="AF105" s="17">
        <v>85680</v>
      </c>
      <c r="AG105" s="17">
        <v>0</v>
      </c>
      <c r="AH105" s="17">
        <v>0</v>
      </c>
      <c r="AI105" s="17">
        <v>0</v>
      </c>
      <c r="AJ105" s="17">
        <v>0</v>
      </c>
      <c r="AK105" s="17">
        <v>4284000</v>
      </c>
      <c r="AL105" s="17">
        <v>4198320</v>
      </c>
    </row>
    <row r="106" spans="1:38" x14ac:dyDescent="0.15">
      <c r="A106" s="8">
        <v>900328450</v>
      </c>
      <c r="B106" s="8" t="s">
        <v>10</v>
      </c>
      <c r="C106" s="8" t="s">
        <v>11</v>
      </c>
      <c r="D106" s="8">
        <v>34748</v>
      </c>
      <c r="E106" s="8" t="str">
        <f>+CONCATENATE(C106,D106)</f>
        <v>FE34748</v>
      </c>
      <c r="F106" s="8" t="str">
        <f>+CONCATENATE(A106,"_",E106)</f>
        <v>900328450_FE34748</v>
      </c>
      <c r="G106" s="18">
        <v>45268</v>
      </c>
      <c r="H106" s="18">
        <v>45268</v>
      </c>
      <c r="I106" s="9">
        <v>2142000</v>
      </c>
      <c r="J106" s="9">
        <v>2142000</v>
      </c>
      <c r="K106" s="8" t="s">
        <v>70</v>
      </c>
      <c r="L106" s="17">
        <v>0</v>
      </c>
      <c r="M106" s="8"/>
      <c r="N106" s="8"/>
      <c r="O106" s="8"/>
      <c r="P106" s="17">
        <v>0</v>
      </c>
      <c r="Q106" s="17">
        <v>0</v>
      </c>
      <c r="R106" s="8"/>
      <c r="S106" s="18"/>
      <c r="T106" s="17">
        <v>0</v>
      </c>
      <c r="U106" s="8" t="s">
        <v>37</v>
      </c>
      <c r="V106" s="18">
        <v>45238</v>
      </c>
      <c r="W106" s="18">
        <v>45240</v>
      </c>
      <c r="X106" s="18">
        <v>45244</v>
      </c>
      <c r="Y106" s="18">
        <v>45275</v>
      </c>
      <c r="Z106" s="18" t="s">
        <v>34</v>
      </c>
      <c r="AA106" s="17">
        <v>2142000</v>
      </c>
      <c r="AB106" s="17">
        <v>2142000</v>
      </c>
      <c r="AC106" s="17">
        <v>2142000</v>
      </c>
      <c r="AD106" s="17">
        <v>0</v>
      </c>
      <c r="AE106" s="17">
        <v>4867040</v>
      </c>
      <c r="AF106" s="17">
        <v>42840</v>
      </c>
      <c r="AG106" s="17">
        <v>0</v>
      </c>
      <c r="AH106" s="17">
        <v>0</v>
      </c>
      <c r="AI106" s="17">
        <v>0</v>
      </c>
      <c r="AJ106" s="17">
        <v>0</v>
      </c>
      <c r="AK106" s="17">
        <v>2142000</v>
      </c>
      <c r="AL106" s="17">
        <v>2099160</v>
      </c>
    </row>
    <row r="107" spans="1:38" x14ac:dyDescent="0.15">
      <c r="A107" s="8">
        <v>900328450</v>
      </c>
      <c r="B107" s="8" t="s">
        <v>10</v>
      </c>
      <c r="C107" s="8" t="s">
        <v>11</v>
      </c>
      <c r="D107" s="8">
        <v>34749</v>
      </c>
      <c r="E107" s="8" t="str">
        <f>+CONCATENATE(C107,D107)</f>
        <v>FE34749</v>
      </c>
      <c r="F107" s="8" t="str">
        <f>+CONCATENATE(A107,"_",E107)</f>
        <v>900328450_FE34749</v>
      </c>
      <c r="G107" s="18">
        <v>45269</v>
      </c>
      <c r="H107" s="18">
        <v>45269</v>
      </c>
      <c r="I107" s="9">
        <v>2142000</v>
      </c>
      <c r="J107" s="9">
        <v>2142000</v>
      </c>
      <c r="K107" s="8" t="s">
        <v>70</v>
      </c>
      <c r="L107" s="17">
        <v>0</v>
      </c>
      <c r="M107" s="8"/>
      <c r="N107" s="8"/>
      <c r="O107" s="8"/>
      <c r="P107" s="17">
        <v>0</v>
      </c>
      <c r="Q107" s="17">
        <v>0</v>
      </c>
      <c r="R107" s="8"/>
      <c r="S107" s="18"/>
      <c r="T107" s="17">
        <v>0</v>
      </c>
      <c r="U107" s="8" t="s">
        <v>37</v>
      </c>
      <c r="V107" s="18">
        <v>45239</v>
      </c>
      <c r="W107" s="18">
        <v>45244</v>
      </c>
      <c r="X107" s="18">
        <v>45244</v>
      </c>
      <c r="Y107" s="18">
        <v>45275</v>
      </c>
      <c r="Z107" s="18" t="s">
        <v>34</v>
      </c>
      <c r="AA107" s="17">
        <v>2142000</v>
      </c>
      <c r="AB107" s="17">
        <v>2142000</v>
      </c>
      <c r="AC107" s="17">
        <v>2142000</v>
      </c>
      <c r="AD107" s="17">
        <v>0</v>
      </c>
      <c r="AE107" s="17">
        <v>4867040</v>
      </c>
      <c r="AF107" s="17">
        <v>42840</v>
      </c>
      <c r="AG107" s="17">
        <v>0</v>
      </c>
      <c r="AH107" s="17">
        <v>0</v>
      </c>
      <c r="AI107" s="17">
        <v>0</v>
      </c>
      <c r="AJ107" s="17">
        <v>0</v>
      </c>
      <c r="AK107" s="17">
        <v>2142000</v>
      </c>
      <c r="AL107" s="17">
        <v>2099160</v>
      </c>
    </row>
    <row r="108" spans="1:38" x14ac:dyDescent="0.15">
      <c r="A108" s="8">
        <v>900328450</v>
      </c>
      <c r="B108" s="8" t="s">
        <v>10</v>
      </c>
      <c r="C108" s="8" t="s">
        <v>11</v>
      </c>
      <c r="D108" s="8">
        <v>34750</v>
      </c>
      <c r="E108" s="8" t="str">
        <f>+CONCATENATE(C108,D108)</f>
        <v>FE34750</v>
      </c>
      <c r="F108" s="8" t="str">
        <f>+CONCATENATE(A108,"_",E108)</f>
        <v>900328450_FE34750</v>
      </c>
      <c r="G108" s="18">
        <v>45269</v>
      </c>
      <c r="H108" s="18">
        <v>45269</v>
      </c>
      <c r="I108" s="9">
        <v>2142000</v>
      </c>
      <c r="J108" s="9">
        <v>2142000</v>
      </c>
      <c r="K108" s="8" t="s">
        <v>70</v>
      </c>
      <c r="L108" s="17">
        <v>0</v>
      </c>
      <c r="M108" s="8"/>
      <c r="N108" s="8"/>
      <c r="O108" s="8"/>
      <c r="P108" s="17">
        <v>0</v>
      </c>
      <c r="Q108" s="17">
        <v>0</v>
      </c>
      <c r="R108" s="8"/>
      <c r="S108" s="18"/>
      <c r="T108" s="17">
        <v>0</v>
      </c>
      <c r="U108" s="8" t="s">
        <v>37</v>
      </c>
      <c r="V108" s="18">
        <v>45239</v>
      </c>
      <c r="W108" s="18">
        <v>45240</v>
      </c>
      <c r="X108" s="18">
        <v>45244</v>
      </c>
      <c r="Y108" s="18">
        <v>45275</v>
      </c>
      <c r="Z108" s="18" t="s">
        <v>34</v>
      </c>
      <c r="AA108" s="17">
        <v>2142000</v>
      </c>
      <c r="AB108" s="17">
        <v>2142000</v>
      </c>
      <c r="AC108" s="17">
        <v>2142000</v>
      </c>
      <c r="AD108" s="17">
        <v>0</v>
      </c>
      <c r="AE108" s="17">
        <v>1956160</v>
      </c>
      <c r="AF108" s="17">
        <v>42840</v>
      </c>
      <c r="AG108" s="17">
        <v>0</v>
      </c>
      <c r="AH108" s="17">
        <v>0</v>
      </c>
      <c r="AI108" s="17">
        <v>0</v>
      </c>
      <c r="AJ108" s="17">
        <v>0</v>
      </c>
      <c r="AK108" s="17">
        <v>2142000</v>
      </c>
      <c r="AL108" s="17">
        <v>2099160</v>
      </c>
    </row>
    <row r="109" spans="1:38" x14ac:dyDescent="0.15">
      <c r="A109" s="8">
        <v>900328450</v>
      </c>
      <c r="B109" s="8" t="s">
        <v>10</v>
      </c>
      <c r="C109" s="8" t="s">
        <v>11</v>
      </c>
      <c r="D109" s="8">
        <v>34751</v>
      </c>
      <c r="E109" s="8" t="str">
        <f>+CONCATENATE(C109,D109)</f>
        <v>FE34751</v>
      </c>
      <c r="F109" s="8" t="str">
        <f>+CONCATENATE(A109,"_",E109)</f>
        <v>900328450_FE34751</v>
      </c>
      <c r="G109" s="18">
        <v>45269</v>
      </c>
      <c r="H109" s="18">
        <v>45269</v>
      </c>
      <c r="I109" s="9">
        <v>3213000</v>
      </c>
      <c r="J109" s="9">
        <v>3213000</v>
      </c>
      <c r="K109" s="8" t="s">
        <v>70</v>
      </c>
      <c r="L109" s="17">
        <v>0</v>
      </c>
      <c r="M109" s="8"/>
      <c r="N109" s="8"/>
      <c r="O109" s="8"/>
      <c r="P109" s="17">
        <v>0</v>
      </c>
      <c r="Q109" s="17">
        <v>0</v>
      </c>
      <c r="R109" s="8"/>
      <c r="S109" s="18"/>
      <c r="T109" s="17">
        <v>0</v>
      </c>
      <c r="U109" s="8" t="s">
        <v>37</v>
      </c>
      <c r="V109" s="18">
        <v>45239</v>
      </c>
      <c r="W109" s="18">
        <v>45240</v>
      </c>
      <c r="X109" s="18">
        <v>45244</v>
      </c>
      <c r="Y109" s="18">
        <v>45275</v>
      </c>
      <c r="Z109" s="18" t="s">
        <v>34</v>
      </c>
      <c r="AA109" s="17">
        <v>3213000</v>
      </c>
      <c r="AB109" s="17">
        <v>3213000</v>
      </c>
      <c r="AC109" s="17">
        <v>3213000</v>
      </c>
      <c r="AD109" s="17">
        <v>0</v>
      </c>
      <c r="AE109" s="17">
        <v>2934240</v>
      </c>
      <c r="AF109" s="17">
        <v>64260</v>
      </c>
      <c r="AG109" s="17">
        <v>0</v>
      </c>
      <c r="AH109" s="17">
        <v>0</v>
      </c>
      <c r="AI109" s="17">
        <v>0</v>
      </c>
      <c r="AJ109" s="17">
        <v>0</v>
      </c>
      <c r="AK109" s="17">
        <v>3213000</v>
      </c>
      <c r="AL109" s="17">
        <v>3148740</v>
      </c>
    </row>
    <row r="110" spans="1:38" x14ac:dyDescent="0.15">
      <c r="A110" s="8">
        <v>900328450</v>
      </c>
      <c r="B110" s="8" t="s">
        <v>10</v>
      </c>
      <c r="C110" s="8" t="s">
        <v>11</v>
      </c>
      <c r="D110" s="8">
        <v>34752</v>
      </c>
      <c r="E110" s="8" t="str">
        <f>+CONCATENATE(C110,D110)</f>
        <v>FE34752</v>
      </c>
      <c r="F110" s="8" t="str">
        <f>+CONCATENATE(A110,"_",E110)</f>
        <v>900328450_FE34752</v>
      </c>
      <c r="G110" s="18">
        <v>45269</v>
      </c>
      <c r="H110" s="18">
        <v>45269</v>
      </c>
      <c r="I110" s="9">
        <v>2677500</v>
      </c>
      <c r="J110" s="9">
        <v>2677500</v>
      </c>
      <c r="K110" s="8" t="s">
        <v>70</v>
      </c>
      <c r="L110" s="17">
        <v>0</v>
      </c>
      <c r="M110" s="8"/>
      <c r="N110" s="8"/>
      <c r="O110" s="8"/>
      <c r="P110" s="17">
        <v>0</v>
      </c>
      <c r="Q110" s="17">
        <v>0</v>
      </c>
      <c r="R110" s="8"/>
      <c r="S110" s="18"/>
      <c r="T110" s="17">
        <v>0</v>
      </c>
      <c r="U110" s="8" t="s">
        <v>37</v>
      </c>
      <c r="V110" s="18">
        <v>45239</v>
      </c>
      <c r="W110" s="18">
        <v>45240</v>
      </c>
      <c r="X110" s="18">
        <v>45244</v>
      </c>
      <c r="Y110" s="18">
        <v>45275</v>
      </c>
      <c r="Z110" s="18" t="s">
        <v>34</v>
      </c>
      <c r="AA110" s="17">
        <v>2677500</v>
      </c>
      <c r="AB110" s="17">
        <v>2677500</v>
      </c>
      <c r="AC110" s="17">
        <v>2677500</v>
      </c>
      <c r="AD110" s="17">
        <v>0</v>
      </c>
      <c r="AE110" s="17">
        <v>6083800</v>
      </c>
      <c r="AF110" s="17">
        <v>53550</v>
      </c>
      <c r="AG110" s="17">
        <v>0</v>
      </c>
      <c r="AH110" s="17">
        <v>0</v>
      </c>
      <c r="AI110" s="17">
        <v>0</v>
      </c>
      <c r="AJ110" s="17">
        <v>0</v>
      </c>
      <c r="AK110" s="17">
        <v>2677500</v>
      </c>
      <c r="AL110" s="17">
        <v>2623950</v>
      </c>
    </row>
    <row r="111" spans="1:38" x14ac:dyDescent="0.15">
      <c r="A111" s="8">
        <v>900328450</v>
      </c>
      <c r="B111" s="8" t="s">
        <v>10</v>
      </c>
      <c r="C111" s="8" t="s">
        <v>11</v>
      </c>
      <c r="D111" s="8">
        <v>34753</v>
      </c>
      <c r="E111" s="8" t="str">
        <f>+CONCATENATE(C111,D111)</f>
        <v>FE34753</v>
      </c>
      <c r="F111" s="8" t="str">
        <f>+CONCATENATE(A111,"_",E111)</f>
        <v>900328450_FE34753</v>
      </c>
      <c r="G111" s="18">
        <v>45269</v>
      </c>
      <c r="H111" s="18">
        <v>45269</v>
      </c>
      <c r="I111" s="9">
        <v>2142000</v>
      </c>
      <c r="J111" s="9">
        <v>2142000</v>
      </c>
      <c r="K111" s="8" t="s">
        <v>70</v>
      </c>
      <c r="L111" s="17">
        <v>0</v>
      </c>
      <c r="M111" s="8"/>
      <c r="N111" s="8"/>
      <c r="O111" s="8"/>
      <c r="P111" s="17">
        <v>0</v>
      </c>
      <c r="Q111" s="17">
        <v>0</v>
      </c>
      <c r="R111" s="8"/>
      <c r="S111" s="18"/>
      <c r="T111" s="17">
        <v>0</v>
      </c>
      <c r="U111" s="8" t="s">
        <v>37</v>
      </c>
      <c r="V111" s="18">
        <v>45239</v>
      </c>
      <c r="W111" s="18">
        <v>45240</v>
      </c>
      <c r="X111" s="18">
        <v>45244</v>
      </c>
      <c r="Y111" s="18">
        <v>45275</v>
      </c>
      <c r="Z111" s="18" t="s">
        <v>34</v>
      </c>
      <c r="AA111" s="17">
        <v>2142000</v>
      </c>
      <c r="AB111" s="17">
        <v>2142000</v>
      </c>
      <c r="AC111" s="17">
        <v>2142000</v>
      </c>
      <c r="AD111" s="17">
        <v>0</v>
      </c>
      <c r="AE111" s="17">
        <v>2142000</v>
      </c>
      <c r="AF111" s="17">
        <v>42840</v>
      </c>
      <c r="AG111" s="17">
        <v>0</v>
      </c>
      <c r="AH111" s="17">
        <v>0</v>
      </c>
      <c r="AI111" s="17">
        <v>0</v>
      </c>
      <c r="AJ111" s="17">
        <v>0</v>
      </c>
      <c r="AK111" s="17">
        <v>2142000</v>
      </c>
      <c r="AL111" s="17">
        <v>2099160</v>
      </c>
    </row>
    <row r="112" spans="1:38" x14ac:dyDescent="0.15">
      <c r="A112" s="8">
        <v>900328450</v>
      </c>
      <c r="B112" s="8" t="s">
        <v>10</v>
      </c>
      <c r="C112" s="8" t="s">
        <v>11</v>
      </c>
      <c r="D112" s="8">
        <v>34754</v>
      </c>
      <c r="E112" s="8" t="str">
        <f>+CONCATENATE(C112,D112)</f>
        <v>FE34754</v>
      </c>
      <c r="F112" s="8" t="str">
        <f>+CONCATENATE(A112,"_",E112)</f>
        <v>900328450_FE34754</v>
      </c>
      <c r="G112" s="18">
        <v>45269</v>
      </c>
      <c r="H112" s="18">
        <v>45269</v>
      </c>
      <c r="I112" s="9">
        <v>4284000</v>
      </c>
      <c r="J112" s="9">
        <v>4284000</v>
      </c>
      <c r="K112" s="8" t="s">
        <v>70</v>
      </c>
      <c r="L112" s="17">
        <v>0</v>
      </c>
      <c r="M112" s="8"/>
      <c r="N112" s="8"/>
      <c r="O112" s="8"/>
      <c r="P112" s="17">
        <v>0</v>
      </c>
      <c r="Q112" s="17">
        <v>0</v>
      </c>
      <c r="R112" s="8"/>
      <c r="S112" s="18"/>
      <c r="T112" s="17">
        <v>0</v>
      </c>
      <c r="U112" s="8" t="s">
        <v>37</v>
      </c>
      <c r="V112" s="18">
        <v>45239</v>
      </c>
      <c r="W112" s="18">
        <v>45240</v>
      </c>
      <c r="X112" s="18">
        <v>45244</v>
      </c>
      <c r="Y112" s="18">
        <v>45275</v>
      </c>
      <c r="Z112" s="18" t="s">
        <v>34</v>
      </c>
      <c r="AA112" s="17">
        <v>4284000</v>
      </c>
      <c r="AB112" s="17">
        <v>4284000</v>
      </c>
      <c r="AC112" s="17">
        <v>4284000</v>
      </c>
      <c r="AD112" s="17">
        <v>0</v>
      </c>
      <c r="AE112" s="17">
        <v>3912320</v>
      </c>
      <c r="AF112" s="17">
        <v>85680</v>
      </c>
      <c r="AG112" s="17">
        <v>0</v>
      </c>
      <c r="AH112" s="17">
        <v>0</v>
      </c>
      <c r="AI112" s="17">
        <v>0</v>
      </c>
      <c r="AJ112" s="17">
        <v>0</v>
      </c>
      <c r="AK112" s="17">
        <v>4284000</v>
      </c>
      <c r="AL112" s="17">
        <v>4198320</v>
      </c>
    </row>
    <row r="113" spans="1:38" x14ac:dyDescent="0.15">
      <c r="A113" s="8">
        <v>900328450</v>
      </c>
      <c r="B113" s="8" t="s">
        <v>10</v>
      </c>
      <c r="C113" s="8" t="s">
        <v>11</v>
      </c>
      <c r="D113" s="8">
        <v>34755</v>
      </c>
      <c r="E113" s="8" t="str">
        <f>+CONCATENATE(C113,D113)</f>
        <v>FE34755</v>
      </c>
      <c r="F113" s="8" t="str">
        <f>+CONCATENATE(A113,"_",E113)</f>
        <v>900328450_FE34755</v>
      </c>
      <c r="G113" s="18">
        <v>45269</v>
      </c>
      <c r="H113" s="18">
        <v>45269</v>
      </c>
      <c r="I113" s="9">
        <v>1927800</v>
      </c>
      <c r="J113" s="9">
        <v>1927800</v>
      </c>
      <c r="K113" s="8" t="s">
        <v>70</v>
      </c>
      <c r="L113" s="17">
        <v>0</v>
      </c>
      <c r="M113" s="8"/>
      <c r="N113" s="8"/>
      <c r="O113" s="8"/>
      <c r="P113" s="17">
        <v>0</v>
      </c>
      <c r="Q113" s="17">
        <v>0</v>
      </c>
      <c r="R113" s="8"/>
      <c r="S113" s="18"/>
      <c r="T113" s="17">
        <v>0</v>
      </c>
      <c r="U113" s="8" t="s">
        <v>37</v>
      </c>
      <c r="V113" s="18">
        <v>45239</v>
      </c>
      <c r="W113" s="18">
        <v>45240</v>
      </c>
      <c r="X113" s="18">
        <v>45244</v>
      </c>
      <c r="Y113" s="18">
        <v>45275</v>
      </c>
      <c r="Z113" s="18" t="s">
        <v>34</v>
      </c>
      <c r="AA113" s="17">
        <v>1927800</v>
      </c>
      <c r="AB113" s="17">
        <v>1927800</v>
      </c>
      <c r="AC113" s="17">
        <v>1927800</v>
      </c>
      <c r="AD113" s="17">
        <v>0</v>
      </c>
      <c r="AE113" s="17">
        <v>9734080</v>
      </c>
      <c r="AF113" s="17">
        <v>38556</v>
      </c>
      <c r="AG113" s="17">
        <v>0</v>
      </c>
      <c r="AH113" s="17">
        <v>0</v>
      </c>
      <c r="AI113" s="17">
        <v>0</v>
      </c>
      <c r="AJ113" s="17">
        <v>0</v>
      </c>
      <c r="AK113" s="17">
        <v>1927800</v>
      </c>
      <c r="AL113" s="17">
        <v>1889244</v>
      </c>
    </row>
    <row r="114" spans="1:38" x14ac:dyDescent="0.15">
      <c r="A114" s="8">
        <v>900328450</v>
      </c>
      <c r="B114" s="8" t="s">
        <v>10</v>
      </c>
      <c r="C114" s="8" t="s">
        <v>11</v>
      </c>
      <c r="D114" s="8">
        <v>34756</v>
      </c>
      <c r="E114" s="8" t="str">
        <f>+CONCATENATE(C114,D114)</f>
        <v>FE34756</v>
      </c>
      <c r="F114" s="8" t="str">
        <f>+CONCATENATE(A114,"_",E114)</f>
        <v>900328450_FE34756</v>
      </c>
      <c r="G114" s="18">
        <v>45269</v>
      </c>
      <c r="H114" s="18">
        <v>45269</v>
      </c>
      <c r="I114" s="9">
        <v>3213000</v>
      </c>
      <c r="J114" s="9">
        <v>3213000</v>
      </c>
      <c r="K114" s="8" t="s">
        <v>70</v>
      </c>
      <c r="L114" s="17">
        <v>0</v>
      </c>
      <c r="M114" s="8"/>
      <c r="N114" s="8"/>
      <c r="O114" s="8"/>
      <c r="P114" s="17">
        <v>0</v>
      </c>
      <c r="Q114" s="17">
        <v>0</v>
      </c>
      <c r="R114" s="8"/>
      <c r="S114" s="18"/>
      <c r="T114" s="17">
        <v>0</v>
      </c>
      <c r="U114" s="8" t="s">
        <v>37</v>
      </c>
      <c r="V114" s="18">
        <v>45239</v>
      </c>
      <c r="W114" s="18">
        <v>45240</v>
      </c>
      <c r="X114" s="18">
        <v>45244</v>
      </c>
      <c r="Y114" s="18">
        <v>45275</v>
      </c>
      <c r="Z114" s="18" t="s">
        <v>34</v>
      </c>
      <c r="AA114" s="17">
        <v>3213000</v>
      </c>
      <c r="AB114" s="17">
        <v>3213000</v>
      </c>
      <c r="AC114" s="17">
        <v>3213000</v>
      </c>
      <c r="AD114" s="17">
        <v>0</v>
      </c>
      <c r="AE114" s="17">
        <v>7300560</v>
      </c>
      <c r="AF114" s="17">
        <v>64260</v>
      </c>
      <c r="AG114" s="17">
        <v>0</v>
      </c>
      <c r="AH114" s="17">
        <v>0</v>
      </c>
      <c r="AI114" s="17">
        <v>0</v>
      </c>
      <c r="AJ114" s="17">
        <v>0</v>
      </c>
      <c r="AK114" s="17">
        <v>3213000</v>
      </c>
      <c r="AL114" s="17">
        <v>3148740</v>
      </c>
    </row>
    <row r="115" spans="1:38" x14ac:dyDescent="0.15">
      <c r="A115" s="8">
        <v>900328450</v>
      </c>
      <c r="B115" s="8" t="s">
        <v>10</v>
      </c>
      <c r="C115" s="8" t="s">
        <v>11</v>
      </c>
      <c r="D115" s="8">
        <v>34757</v>
      </c>
      <c r="E115" s="8" t="str">
        <f>+CONCATENATE(C115,D115)</f>
        <v>FE34757</v>
      </c>
      <c r="F115" s="8" t="str">
        <f>+CONCATENATE(A115,"_",E115)</f>
        <v>900328450_FE34757</v>
      </c>
      <c r="G115" s="18">
        <v>45269</v>
      </c>
      <c r="H115" s="18">
        <v>45269</v>
      </c>
      <c r="I115" s="9">
        <v>2677500</v>
      </c>
      <c r="J115" s="9">
        <v>2677500</v>
      </c>
      <c r="K115" s="8" t="s">
        <v>70</v>
      </c>
      <c r="L115" s="17">
        <v>0</v>
      </c>
      <c r="M115" s="8"/>
      <c r="N115" s="8"/>
      <c r="O115" s="8"/>
      <c r="P115" s="17">
        <v>0</v>
      </c>
      <c r="Q115" s="17">
        <v>0</v>
      </c>
      <c r="R115" s="8"/>
      <c r="S115" s="18"/>
      <c r="T115" s="17">
        <v>0</v>
      </c>
      <c r="U115" s="8" t="s">
        <v>37</v>
      </c>
      <c r="V115" s="18">
        <v>45239</v>
      </c>
      <c r="W115" s="18">
        <v>45240</v>
      </c>
      <c r="X115" s="18">
        <v>45244</v>
      </c>
      <c r="Y115" s="18">
        <v>45275</v>
      </c>
      <c r="Z115" s="18" t="s">
        <v>34</v>
      </c>
      <c r="AA115" s="17">
        <v>2677500</v>
      </c>
      <c r="AB115" s="17">
        <v>2677500</v>
      </c>
      <c r="AC115" s="17">
        <v>2677500</v>
      </c>
      <c r="AD115" s="17">
        <v>0</v>
      </c>
      <c r="AE115" s="17">
        <v>2445200</v>
      </c>
      <c r="AF115" s="17">
        <v>53550</v>
      </c>
      <c r="AG115" s="17">
        <v>0</v>
      </c>
      <c r="AH115" s="17">
        <v>0</v>
      </c>
      <c r="AI115" s="17">
        <v>0</v>
      </c>
      <c r="AJ115" s="17">
        <v>0</v>
      </c>
      <c r="AK115" s="17">
        <v>2677500</v>
      </c>
      <c r="AL115" s="17">
        <v>2623950</v>
      </c>
    </row>
    <row r="116" spans="1:38" x14ac:dyDescent="0.15">
      <c r="A116" s="8">
        <v>900328450</v>
      </c>
      <c r="B116" s="8" t="s">
        <v>10</v>
      </c>
      <c r="C116" s="8" t="s">
        <v>11</v>
      </c>
      <c r="D116" s="8">
        <v>34758</v>
      </c>
      <c r="E116" s="8" t="str">
        <f>+CONCATENATE(C116,D116)</f>
        <v>FE34758</v>
      </c>
      <c r="F116" s="8" t="str">
        <f>+CONCATENATE(A116,"_",E116)</f>
        <v>900328450_FE34758</v>
      </c>
      <c r="G116" s="18">
        <v>45269</v>
      </c>
      <c r="H116" s="18">
        <v>45269</v>
      </c>
      <c r="I116" s="9">
        <v>2142000</v>
      </c>
      <c r="J116" s="9">
        <v>2142000</v>
      </c>
      <c r="K116" s="8" t="s">
        <v>70</v>
      </c>
      <c r="L116" s="17">
        <v>0</v>
      </c>
      <c r="M116" s="8"/>
      <c r="N116" s="8"/>
      <c r="O116" s="8"/>
      <c r="P116" s="17">
        <v>0</v>
      </c>
      <c r="Q116" s="17">
        <v>0</v>
      </c>
      <c r="R116" s="8"/>
      <c r="S116" s="18"/>
      <c r="T116" s="17">
        <v>0</v>
      </c>
      <c r="U116" s="8" t="s">
        <v>37</v>
      </c>
      <c r="V116" s="18">
        <v>45239</v>
      </c>
      <c r="W116" s="18">
        <v>45240</v>
      </c>
      <c r="X116" s="18">
        <v>45244</v>
      </c>
      <c r="Y116" s="18">
        <v>45275</v>
      </c>
      <c r="Z116" s="18" t="s">
        <v>34</v>
      </c>
      <c r="AA116" s="17">
        <v>2142000</v>
      </c>
      <c r="AB116" s="17">
        <v>2142000</v>
      </c>
      <c r="AC116" s="17">
        <v>2142000</v>
      </c>
      <c r="AD116" s="17">
        <v>0</v>
      </c>
      <c r="AE116" s="17">
        <v>1956160</v>
      </c>
      <c r="AF116" s="17">
        <v>42840</v>
      </c>
      <c r="AG116" s="17">
        <v>0</v>
      </c>
      <c r="AH116" s="17">
        <v>0</v>
      </c>
      <c r="AI116" s="17">
        <v>0</v>
      </c>
      <c r="AJ116" s="17">
        <v>0</v>
      </c>
      <c r="AK116" s="17">
        <v>2142000</v>
      </c>
      <c r="AL116" s="17">
        <v>2099160</v>
      </c>
    </row>
    <row r="117" spans="1:38" x14ac:dyDescent="0.15">
      <c r="A117" s="8">
        <v>900328450</v>
      </c>
      <c r="B117" s="8" t="s">
        <v>10</v>
      </c>
      <c r="C117" s="8" t="s">
        <v>11</v>
      </c>
      <c r="D117" s="8">
        <v>34759</v>
      </c>
      <c r="E117" s="8" t="str">
        <f>+CONCATENATE(C117,D117)</f>
        <v>FE34759</v>
      </c>
      <c r="F117" s="8" t="str">
        <f>+CONCATENATE(A117,"_",E117)</f>
        <v>900328450_FE34759</v>
      </c>
      <c r="G117" s="18">
        <v>45269</v>
      </c>
      <c r="H117" s="18">
        <v>45269</v>
      </c>
      <c r="I117" s="9">
        <v>2677500</v>
      </c>
      <c r="J117" s="9">
        <v>2677500</v>
      </c>
      <c r="K117" s="8" t="s">
        <v>70</v>
      </c>
      <c r="L117" s="17">
        <v>0</v>
      </c>
      <c r="M117" s="8"/>
      <c r="N117" s="8"/>
      <c r="O117" s="8"/>
      <c r="P117" s="17">
        <v>0</v>
      </c>
      <c r="Q117" s="17">
        <v>0</v>
      </c>
      <c r="R117" s="8"/>
      <c r="S117" s="18"/>
      <c r="T117" s="17">
        <v>0</v>
      </c>
      <c r="U117" s="8" t="s">
        <v>37</v>
      </c>
      <c r="V117" s="18">
        <v>45239</v>
      </c>
      <c r="W117" s="18">
        <v>45240</v>
      </c>
      <c r="X117" s="18">
        <v>45244</v>
      </c>
      <c r="Y117" s="18">
        <v>45275</v>
      </c>
      <c r="Z117" s="18" t="s">
        <v>34</v>
      </c>
      <c r="AA117" s="17">
        <v>2677500</v>
      </c>
      <c r="AB117" s="17">
        <v>2677500</v>
      </c>
      <c r="AC117" s="17">
        <v>2677500</v>
      </c>
      <c r="AD117" s="17">
        <v>0</v>
      </c>
      <c r="AE117" s="17">
        <v>2445200</v>
      </c>
      <c r="AF117" s="17">
        <v>53550</v>
      </c>
      <c r="AG117" s="17">
        <v>0</v>
      </c>
      <c r="AH117" s="17">
        <v>0</v>
      </c>
      <c r="AI117" s="17">
        <v>0</v>
      </c>
      <c r="AJ117" s="17">
        <v>0</v>
      </c>
      <c r="AK117" s="17">
        <v>2677500</v>
      </c>
      <c r="AL117" s="17">
        <v>2623950</v>
      </c>
    </row>
    <row r="118" spans="1:38" x14ac:dyDescent="0.15">
      <c r="A118" s="8">
        <v>900328450</v>
      </c>
      <c r="B118" s="8" t="s">
        <v>10</v>
      </c>
      <c r="C118" s="8" t="s">
        <v>11</v>
      </c>
      <c r="D118" s="8">
        <v>34760</v>
      </c>
      <c r="E118" s="8" t="str">
        <f>+CONCATENATE(C118,D118)</f>
        <v>FE34760</v>
      </c>
      <c r="F118" s="8" t="str">
        <f>+CONCATENATE(A118,"_",E118)</f>
        <v>900328450_FE34760</v>
      </c>
      <c r="G118" s="18">
        <v>45269</v>
      </c>
      <c r="H118" s="18">
        <v>45269</v>
      </c>
      <c r="I118" s="9">
        <v>4819500</v>
      </c>
      <c r="J118" s="9">
        <v>4819500</v>
      </c>
      <c r="K118" s="8" t="s">
        <v>70</v>
      </c>
      <c r="L118" s="17">
        <v>0</v>
      </c>
      <c r="M118" s="8"/>
      <c r="N118" s="8"/>
      <c r="O118" s="8"/>
      <c r="P118" s="17">
        <v>0</v>
      </c>
      <c r="Q118" s="17">
        <v>0</v>
      </c>
      <c r="R118" s="8"/>
      <c r="S118" s="18"/>
      <c r="T118" s="17">
        <v>0</v>
      </c>
      <c r="U118" s="8" t="s">
        <v>37</v>
      </c>
      <c r="V118" s="18">
        <v>45239</v>
      </c>
      <c r="W118" s="18">
        <v>45240</v>
      </c>
      <c r="X118" s="18">
        <v>45244</v>
      </c>
      <c r="Y118" s="18">
        <v>45275</v>
      </c>
      <c r="Z118" s="18" t="s">
        <v>34</v>
      </c>
      <c r="AA118" s="17">
        <v>4819500</v>
      </c>
      <c r="AB118" s="17">
        <v>4819500</v>
      </c>
      <c r="AC118" s="17">
        <v>4819500</v>
      </c>
      <c r="AD118" s="17">
        <v>0</v>
      </c>
      <c r="AE118" s="17">
        <v>4401360</v>
      </c>
      <c r="AF118" s="17">
        <v>96390</v>
      </c>
      <c r="AG118" s="17">
        <v>0</v>
      </c>
      <c r="AH118" s="17">
        <v>0</v>
      </c>
      <c r="AI118" s="17">
        <v>0</v>
      </c>
      <c r="AJ118" s="17">
        <v>0</v>
      </c>
      <c r="AK118" s="17">
        <v>4819500</v>
      </c>
      <c r="AL118" s="17">
        <v>4723110</v>
      </c>
    </row>
    <row r="119" spans="1:38" x14ac:dyDescent="0.15">
      <c r="A119" s="8">
        <v>900328450</v>
      </c>
      <c r="B119" s="8" t="s">
        <v>10</v>
      </c>
      <c r="C119" s="8" t="s">
        <v>11</v>
      </c>
      <c r="D119" s="8">
        <v>34761</v>
      </c>
      <c r="E119" s="8" t="str">
        <f>+CONCATENATE(C119,D119)</f>
        <v>FE34761</v>
      </c>
      <c r="F119" s="8" t="str">
        <f>+CONCATENATE(A119,"_",E119)</f>
        <v>900328450_FE34761</v>
      </c>
      <c r="G119" s="18">
        <v>45269</v>
      </c>
      <c r="H119" s="18">
        <v>45269</v>
      </c>
      <c r="I119" s="9">
        <v>4284000</v>
      </c>
      <c r="J119" s="9">
        <v>4284000</v>
      </c>
      <c r="K119" s="8" t="s">
        <v>70</v>
      </c>
      <c r="L119" s="17">
        <v>0</v>
      </c>
      <c r="M119" s="8"/>
      <c r="N119" s="8"/>
      <c r="O119" s="8"/>
      <c r="P119" s="17">
        <v>0</v>
      </c>
      <c r="Q119" s="17">
        <v>0</v>
      </c>
      <c r="R119" s="8"/>
      <c r="S119" s="18"/>
      <c r="T119" s="17">
        <v>0</v>
      </c>
      <c r="U119" s="8" t="s">
        <v>37</v>
      </c>
      <c r="V119" s="18">
        <v>45239</v>
      </c>
      <c r="W119" s="18">
        <v>45240</v>
      </c>
      <c r="X119" s="18">
        <v>45244</v>
      </c>
      <c r="Y119" s="18">
        <v>45275</v>
      </c>
      <c r="Z119" s="18" t="s">
        <v>34</v>
      </c>
      <c r="AA119" s="17">
        <v>4284000</v>
      </c>
      <c r="AB119" s="17">
        <v>4284000</v>
      </c>
      <c r="AC119" s="17">
        <v>4284000</v>
      </c>
      <c r="AD119" s="17">
        <v>0</v>
      </c>
      <c r="AE119" s="17">
        <v>3912320</v>
      </c>
      <c r="AF119" s="17">
        <v>85680</v>
      </c>
      <c r="AG119" s="17">
        <v>0</v>
      </c>
      <c r="AH119" s="17">
        <v>0</v>
      </c>
      <c r="AI119" s="17">
        <v>0</v>
      </c>
      <c r="AJ119" s="17">
        <v>0</v>
      </c>
      <c r="AK119" s="17">
        <v>4284000</v>
      </c>
      <c r="AL119" s="17">
        <v>4198320</v>
      </c>
    </row>
    <row r="120" spans="1:38" x14ac:dyDescent="0.15">
      <c r="A120" s="8">
        <v>900328450</v>
      </c>
      <c r="B120" s="8" t="s">
        <v>10</v>
      </c>
      <c r="C120" s="8" t="s">
        <v>11</v>
      </c>
      <c r="D120" s="8">
        <v>34762</v>
      </c>
      <c r="E120" s="8" t="str">
        <f>+CONCATENATE(C120,D120)</f>
        <v>FE34762</v>
      </c>
      <c r="F120" s="8" t="str">
        <f>+CONCATENATE(A120,"_",E120)</f>
        <v>900328450_FE34762</v>
      </c>
      <c r="G120" s="18">
        <v>45269</v>
      </c>
      <c r="H120" s="18">
        <v>45269</v>
      </c>
      <c r="I120" s="9">
        <v>6032000</v>
      </c>
      <c r="J120" s="9">
        <v>6032000</v>
      </c>
      <c r="K120" s="8" t="s">
        <v>70</v>
      </c>
      <c r="L120" s="17">
        <v>0</v>
      </c>
      <c r="M120" s="8"/>
      <c r="N120" s="8"/>
      <c r="O120" s="8"/>
      <c r="P120" s="17">
        <v>0</v>
      </c>
      <c r="Q120" s="17">
        <v>0</v>
      </c>
      <c r="R120" s="8"/>
      <c r="S120" s="18"/>
      <c r="T120" s="17">
        <v>0</v>
      </c>
      <c r="U120" s="8" t="s">
        <v>37</v>
      </c>
      <c r="V120" s="18">
        <v>45239</v>
      </c>
      <c r="W120" s="18">
        <v>45240</v>
      </c>
      <c r="X120" s="18">
        <v>45244</v>
      </c>
      <c r="Y120" s="18">
        <v>45275</v>
      </c>
      <c r="Z120" s="18" t="s">
        <v>34</v>
      </c>
      <c r="AA120" s="17">
        <v>6032000</v>
      </c>
      <c r="AB120" s="17">
        <v>6032000</v>
      </c>
      <c r="AC120" s="17">
        <v>6032000</v>
      </c>
      <c r="AD120" s="17">
        <v>0</v>
      </c>
      <c r="AE120" s="17">
        <v>2142000</v>
      </c>
      <c r="AF120" s="17">
        <v>120640</v>
      </c>
      <c r="AG120" s="17">
        <v>0</v>
      </c>
      <c r="AH120" s="17">
        <v>0</v>
      </c>
      <c r="AI120" s="17">
        <v>0</v>
      </c>
      <c r="AJ120" s="17">
        <v>0</v>
      </c>
      <c r="AK120" s="17">
        <v>6032000</v>
      </c>
      <c r="AL120" s="17">
        <v>5911360</v>
      </c>
    </row>
    <row r="121" spans="1:38" x14ac:dyDescent="0.15">
      <c r="A121" s="8">
        <v>900328450</v>
      </c>
      <c r="B121" s="8" t="s">
        <v>10</v>
      </c>
      <c r="C121" s="8" t="s">
        <v>11</v>
      </c>
      <c r="D121" s="8">
        <v>34763</v>
      </c>
      <c r="E121" s="8" t="str">
        <f>+CONCATENATE(C121,D121)</f>
        <v>FE34763</v>
      </c>
      <c r="F121" s="8" t="str">
        <f>+CONCATENATE(A121,"_",E121)</f>
        <v>900328450_FE34763</v>
      </c>
      <c r="G121" s="18">
        <v>45269</v>
      </c>
      <c r="H121" s="18">
        <v>45269</v>
      </c>
      <c r="I121" s="9">
        <v>2142000</v>
      </c>
      <c r="J121" s="9">
        <v>2142000</v>
      </c>
      <c r="K121" s="8" t="s">
        <v>70</v>
      </c>
      <c r="L121" s="17">
        <v>0</v>
      </c>
      <c r="M121" s="8"/>
      <c r="N121" s="8"/>
      <c r="O121" s="8"/>
      <c r="P121" s="17">
        <v>0</v>
      </c>
      <c r="Q121" s="17">
        <v>0</v>
      </c>
      <c r="R121" s="8"/>
      <c r="S121" s="18"/>
      <c r="T121" s="17">
        <v>0</v>
      </c>
      <c r="U121" s="8" t="s">
        <v>37</v>
      </c>
      <c r="V121" s="18">
        <v>45239</v>
      </c>
      <c r="W121" s="18">
        <v>45240</v>
      </c>
      <c r="X121" s="18">
        <v>45244</v>
      </c>
      <c r="Y121" s="18">
        <v>45275</v>
      </c>
      <c r="Z121" s="18" t="s">
        <v>34</v>
      </c>
      <c r="AA121" s="17">
        <v>2142000</v>
      </c>
      <c r="AB121" s="17">
        <v>2142000</v>
      </c>
      <c r="AC121" s="17">
        <v>2142000</v>
      </c>
      <c r="AD121" s="17">
        <v>0</v>
      </c>
      <c r="AE121" s="17">
        <v>1956160</v>
      </c>
      <c r="AF121" s="17">
        <v>42840</v>
      </c>
      <c r="AG121" s="17">
        <v>0</v>
      </c>
      <c r="AH121" s="17">
        <v>0</v>
      </c>
      <c r="AI121" s="17">
        <v>0</v>
      </c>
      <c r="AJ121" s="17">
        <v>0</v>
      </c>
      <c r="AK121" s="17">
        <v>2142000</v>
      </c>
      <c r="AL121" s="17">
        <v>2099160</v>
      </c>
    </row>
    <row r="122" spans="1:38" x14ac:dyDescent="0.15">
      <c r="A122" s="8">
        <v>900328450</v>
      </c>
      <c r="B122" s="8" t="s">
        <v>10</v>
      </c>
      <c r="C122" s="8" t="s">
        <v>11</v>
      </c>
      <c r="D122" s="8">
        <v>34764</v>
      </c>
      <c r="E122" s="8" t="str">
        <f>+CONCATENATE(C122,D122)</f>
        <v>FE34764</v>
      </c>
      <c r="F122" s="8" t="str">
        <f>+CONCATENATE(A122,"_",E122)</f>
        <v>900328450_FE34764</v>
      </c>
      <c r="G122" s="18">
        <v>45269</v>
      </c>
      <c r="H122" s="18">
        <v>45269</v>
      </c>
      <c r="I122" s="9">
        <v>3213000</v>
      </c>
      <c r="J122" s="9">
        <v>3213000</v>
      </c>
      <c r="K122" s="8" t="s">
        <v>70</v>
      </c>
      <c r="L122" s="17">
        <v>0</v>
      </c>
      <c r="M122" s="8"/>
      <c r="N122" s="8"/>
      <c r="O122" s="8"/>
      <c r="P122" s="17">
        <v>0</v>
      </c>
      <c r="Q122" s="17">
        <v>0</v>
      </c>
      <c r="R122" s="8"/>
      <c r="S122" s="18"/>
      <c r="T122" s="17">
        <v>0</v>
      </c>
      <c r="U122" s="8" t="s">
        <v>37</v>
      </c>
      <c r="V122" s="18">
        <v>45239</v>
      </c>
      <c r="W122" s="18">
        <v>45240</v>
      </c>
      <c r="X122" s="18">
        <v>45244</v>
      </c>
      <c r="Y122" s="18">
        <v>45275</v>
      </c>
      <c r="Z122" s="18" t="s">
        <v>34</v>
      </c>
      <c r="AA122" s="17">
        <v>3213000</v>
      </c>
      <c r="AB122" s="17">
        <v>3213000</v>
      </c>
      <c r="AC122" s="17">
        <v>3213000</v>
      </c>
      <c r="AD122" s="17">
        <v>0</v>
      </c>
      <c r="AE122" s="17">
        <v>2934240</v>
      </c>
      <c r="AF122" s="17">
        <v>64260</v>
      </c>
      <c r="AG122" s="17">
        <v>0</v>
      </c>
      <c r="AH122" s="17">
        <v>0</v>
      </c>
      <c r="AI122" s="17">
        <v>0</v>
      </c>
      <c r="AJ122" s="17">
        <v>0</v>
      </c>
      <c r="AK122" s="17">
        <v>3213000</v>
      </c>
      <c r="AL122" s="17">
        <v>3148740</v>
      </c>
    </row>
    <row r="123" spans="1:38" x14ac:dyDescent="0.15">
      <c r="A123" s="8">
        <v>900328450</v>
      </c>
      <c r="B123" s="8" t="s">
        <v>10</v>
      </c>
      <c r="C123" s="8" t="s">
        <v>11</v>
      </c>
      <c r="D123" s="8">
        <v>34825</v>
      </c>
      <c r="E123" s="8" t="str">
        <f>+CONCATENATE(C123,D123)</f>
        <v>FE34825</v>
      </c>
      <c r="F123" s="8" t="str">
        <f>+CONCATENATE(A123,"_",E123)</f>
        <v>900328450_FE34825</v>
      </c>
      <c r="G123" s="18">
        <v>45270</v>
      </c>
      <c r="H123" s="18">
        <v>45270</v>
      </c>
      <c r="I123" s="9">
        <v>214200</v>
      </c>
      <c r="J123" s="9">
        <v>214200</v>
      </c>
      <c r="K123" s="8" t="s">
        <v>70</v>
      </c>
      <c r="L123" s="17">
        <v>0</v>
      </c>
      <c r="M123" s="8"/>
      <c r="N123" s="8"/>
      <c r="O123" s="8"/>
      <c r="P123" s="17">
        <v>0</v>
      </c>
      <c r="Q123" s="17">
        <v>0</v>
      </c>
      <c r="R123" s="8"/>
      <c r="S123" s="18"/>
      <c r="T123" s="17">
        <v>0</v>
      </c>
      <c r="U123" s="8" t="s">
        <v>37</v>
      </c>
      <c r="V123" s="18">
        <v>45240</v>
      </c>
      <c r="W123" s="18">
        <v>45244</v>
      </c>
      <c r="X123" s="18">
        <v>45244</v>
      </c>
      <c r="Y123" s="18">
        <v>45275</v>
      </c>
      <c r="Z123" s="18" t="s">
        <v>34</v>
      </c>
      <c r="AA123" s="17">
        <v>214200</v>
      </c>
      <c r="AB123" s="17">
        <v>214200</v>
      </c>
      <c r="AC123" s="17">
        <v>214200</v>
      </c>
      <c r="AD123" s="17">
        <v>0</v>
      </c>
      <c r="AE123" s="17">
        <v>195616</v>
      </c>
      <c r="AF123" s="17">
        <v>4284</v>
      </c>
      <c r="AG123" s="17">
        <v>0</v>
      </c>
      <c r="AH123" s="17">
        <v>0</v>
      </c>
      <c r="AI123" s="17">
        <v>0</v>
      </c>
      <c r="AJ123" s="17">
        <v>0</v>
      </c>
      <c r="AK123" s="17">
        <v>214200</v>
      </c>
      <c r="AL123" s="17">
        <v>209916</v>
      </c>
    </row>
    <row r="124" spans="1:38" x14ac:dyDescent="0.15">
      <c r="A124" s="8">
        <v>900328450</v>
      </c>
      <c r="B124" s="8" t="s">
        <v>10</v>
      </c>
      <c r="C124" s="8" t="s">
        <v>11</v>
      </c>
      <c r="D124" s="8">
        <v>34826</v>
      </c>
      <c r="E124" s="8" t="str">
        <f>+CONCATENATE(C124,D124)</f>
        <v>FE34826</v>
      </c>
      <c r="F124" s="8" t="str">
        <f>+CONCATENATE(A124,"_",E124)</f>
        <v>900328450_FE34826</v>
      </c>
      <c r="G124" s="18">
        <v>45270</v>
      </c>
      <c r="H124" s="18">
        <v>45270</v>
      </c>
      <c r="I124" s="9">
        <v>1216760</v>
      </c>
      <c r="J124" s="9">
        <v>1216760</v>
      </c>
      <c r="K124" s="8" t="s">
        <v>70</v>
      </c>
      <c r="L124" s="17">
        <v>0</v>
      </c>
      <c r="M124" s="8"/>
      <c r="N124" s="8"/>
      <c r="O124" s="8"/>
      <c r="P124" s="17">
        <v>0</v>
      </c>
      <c r="Q124" s="17">
        <v>0</v>
      </c>
      <c r="R124" s="8"/>
      <c r="S124" s="18"/>
      <c r="T124" s="17">
        <v>0</v>
      </c>
      <c r="U124" s="8" t="s">
        <v>37</v>
      </c>
      <c r="V124" s="18">
        <v>45240</v>
      </c>
      <c r="W124" s="18">
        <v>45240</v>
      </c>
      <c r="X124" s="18">
        <v>45244</v>
      </c>
      <c r="Y124" s="18">
        <v>45275</v>
      </c>
      <c r="Z124" s="18" t="s">
        <v>34</v>
      </c>
      <c r="AA124" s="17">
        <v>1216760</v>
      </c>
      <c r="AB124" s="17">
        <v>1216760</v>
      </c>
      <c r="AC124" s="17">
        <v>1216760</v>
      </c>
      <c r="AD124" s="17">
        <v>0</v>
      </c>
      <c r="AE124" s="17">
        <v>1111200</v>
      </c>
      <c r="AF124" s="17">
        <v>24335</v>
      </c>
      <c r="AG124" s="17">
        <v>0</v>
      </c>
      <c r="AH124" s="17">
        <v>0</v>
      </c>
      <c r="AI124" s="17">
        <v>0</v>
      </c>
      <c r="AJ124" s="17">
        <v>0</v>
      </c>
      <c r="AK124" s="17">
        <v>1216760</v>
      </c>
      <c r="AL124" s="17">
        <v>1192425</v>
      </c>
    </row>
    <row r="125" spans="1:38" x14ac:dyDescent="0.15">
      <c r="A125" s="8">
        <v>900328450</v>
      </c>
      <c r="B125" s="8" t="s">
        <v>10</v>
      </c>
      <c r="C125" s="8" t="s">
        <v>11</v>
      </c>
      <c r="D125" s="8">
        <v>34827</v>
      </c>
      <c r="E125" s="8" t="str">
        <f>+CONCATENATE(C125,D125)</f>
        <v>FE34827</v>
      </c>
      <c r="F125" s="8" t="str">
        <f>+CONCATENATE(A125,"_",E125)</f>
        <v>900328450_FE34827</v>
      </c>
      <c r="G125" s="18">
        <v>45270</v>
      </c>
      <c r="H125" s="18">
        <v>45270</v>
      </c>
      <c r="I125" s="9">
        <v>6292344</v>
      </c>
      <c r="J125" s="9">
        <v>6292344</v>
      </c>
      <c r="K125" s="8" t="s">
        <v>70</v>
      </c>
      <c r="L125" s="17">
        <v>0</v>
      </c>
      <c r="M125" s="8"/>
      <c r="N125" s="8"/>
      <c r="O125" s="8"/>
      <c r="P125" s="17">
        <v>0</v>
      </c>
      <c r="Q125" s="17">
        <v>0</v>
      </c>
      <c r="R125" s="8"/>
      <c r="S125" s="18"/>
      <c r="T125" s="17">
        <v>0</v>
      </c>
      <c r="U125" s="8" t="s">
        <v>37</v>
      </c>
      <c r="V125" s="18">
        <v>45240</v>
      </c>
      <c r="W125" s="18">
        <v>45240</v>
      </c>
      <c r="X125" s="18">
        <v>45244</v>
      </c>
      <c r="Y125" s="18">
        <v>45264</v>
      </c>
      <c r="Z125" s="18" t="s">
        <v>34</v>
      </c>
      <c r="AA125" s="17">
        <v>6292344</v>
      </c>
      <c r="AB125" s="17">
        <v>6292344</v>
      </c>
      <c r="AC125" s="17">
        <v>6292344</v>
      </c>
      <c r="AD125" s="17">
        <v>0</v>
      </c>
      <c r="AE125" s="17">
        <v>3185805</v>
      </c>
      <c r="AF125" s="17">
        <v>125850</v>
      </c>
      <c r="AG125" s="17">
        <v>0</v>
      </c>
      <c r="AH125" s="17">
        <v>0</v>
      </c>
      <c r="AI125" s="17">
        <v>0</v>
      </c>
      <c r="AJ125" s="17">
        <v>0</v>
      </c>
      <c r="AK125" s="17">
        <v>6292344</v>
      </c>
      <c r="AL125" s="17">
        <v>6166494</v>
      </c>
    </row>
    <row r="126" spans="1:38" x14ac:dyDescent="0.15">
      <c r="A126" s="8">
        <v>900328450</v>
      </c>
      <c r="B126" s="8" t="s">
        <v>10</v>
      </c>
      <c r="C126" s="8" t="s">
        <v>11</v>
      </c>
      <c r="D126" s="8">
        <v>33641</v>
      </c>
      <c r="E126" s="8" t="str">
        <f>+CONCATENATE(C126,D126)</f>
        <v>FE33641</v>
      </c>
      <c r="F126" s="8" t="str">
        <f>+CONCATENATE(A126,"_",E126)</f>
        <v>900328450_FE33641</v>
      </c>
      <c r="G126" s="18">
        <v>45241</v>
      </c>
      <c r="H126" s="18">
        <v>45241</v>
      </c>
      <c r="I126" s="9">
        <v>470288</v>
      </c>
      <c r="J126" s="9">
        <v>470288</v>
      </c>
      <c r="K126" s="8" t="s">
        <v>69</v>
      </c>
      <c r="L126" s="17">
        <v>0</v>
      </c>
      <c r="M126" s="8"/>
      <c r="N126" s="8"/>
      <c r="O126" s="8"/>
      <c r="P126" s="17">
        <v>0</v>
      </c>
      <c r="Q126" s="17">
        <v>0</v>
      </c>
      <c r="R126" s="8"/>
      <c r="S126" s="18"/>
      <c r="T126" s="17">
        <v>0</v>
      </c>
      <c r="U126" s="8" t="s">
        <v>38</v>
      </c>
      <c r="V126" s="18">
        <v>45210</v>
      </c>
      <c r="W126" s="18">
        <v>45211</v>
      </c>
      <c r="X126" s="18" t="s">
        <v>34</v>
      </c>
      <c r="Y126" s="18" t="s">
        <v>34</v>
      </c>
      <c r="Z126" s="18" t="s">
        <v>34</v>
      </c>
      <c r="AA126" s="17">
        <v>470288</v>
      </c>
      <c r="AB126" s="17" t="s">
        <v>34</v>
      </c>
      <c r="AC126" s="17" t="s">
        <v>34</v>
      </c>
      <c r="AD126" s="17" t="s">
        <v>34</v>
      </c>
      <c r="AE126" s="17" t="s">
        <v>34</v>
      </c>
      <c r="AF126" s="17" t="s">
        <v>34</v>
      </c>
      <c r="AG126" s="17" t="s">
        <v>34</v>
      </c>
      <c r="AH126" s="17" t="s">
        <v>34</v>
      </c>
      <c r="AI126" s="17" t="s">
        <v>34</v>
      </c>
      <c r="AJ126" s="17" t="s">
        <v>34</v>
      </c>
      <c r="AK126" s="17">
        <v>0</v>
      </c>
      <c r="AL126" s="17" t="s">
        <v>34</v>
      </c>
    </row>
    <row r="127" spans="1:38" x14ac:dyDescent="0.15">
      <c r="A127" s="8">
        <v>900328450</v>
      </c>
      <c r="B127" s="8" t="s">
        <v>10</v>
      </c>
      <c r="C127" s="8" t="s">
        <v>11</v>
      </c>
      <c r="D127" s="8">
        <v>34788</v>
      </c>
      <c r="E127" s="8" t="str">
        <f>+CONCATENATE(C127,D127)</f>
        <v>FE34788</v>
      </c>
      <c r="F127" s="8" t="str">
        <f>+CONCATENATE(A127,"_",E127)</f>
        <v>900328450_FE34788</v>
      </c>
      <c r="G127" s="18">
        <v>45270</v>
      </c>
      <c r="H127" s="18">
        <v>45270</v>
      </c>
      <c r="I127" s="9">
        <v>46976762</v>
      </c>
      <c r="J127" s="9">
        <v>46976762</v>
      </c>
      <c r="K127" s="8" t="s">
        <v>68</v>
      </c>
      <c r="L127" s="17">
        <v>0</v>
      </c>
      <c r="M127" s="8"/>
      <c r="N127" s="8"/>
      <c r="O127" s="8"/>
      <c r="P127" s="17">
        <v>0</v>
      </c>
      <c r="Q127" s="17">
        <v>0</v>
      </c>
      <c r="R127" s="8"/>
      <c r="S127" s="18"/>
      <c r="T127" s="17">
        <v>0</v>
      </c>
      <c r="U127" s="8" t="s">
        <v>39</v>
      </c>
      <c r="V127" s="18">
        <v>45240</v>
      </c>
      <c r="W127" s="18">
        <v>45240</v>
      </c>
      <c r="X127" s="18">
        <v>45244</v>
      </c>
      <c r="Y127" s="18">
        <v>45264</v>
      </c>
      <c r="Z127" s="18" t="s">
        <v>34</v>
      </c>
      <c r="AA127" s="17">
        <v>46976762</v>
      </c>
      <c r="AB127" s="17">
        <v>46976762</v>
      </c>
      <c r="AC127" s="17">
        <v>45848470</v>
      </c>
      <c r="AD127" s="17">
        <v>0</v>
      </c>
      <c r="AE127" s="17">
        <v>21270112</v>
      </c>
      <c r="AF127" s="17">
        <v>916962</v>
      </c>
      <c r="AG127" s="17">
        <v>0</v>
      </c>
      <c r="AH127" s="17">
        <v>1128292</v>
      </c>
      <c r="AI127" s="17">
        <v>0</v>
      </c>
      <c r="AJ127" s="17">
        <v>0</v>
      </c>
      <c r="AK127" s="17">
        <v>45848470</v>
      </c>
      <c r="AL127" s="17">
        <v>44931508</v>
      </c>
    </row>
  </sheetData>
  <autoFilter ref="A1:AL127">
    <sortState ref="A2:AL127">
      <sortCondition ref="U1:U127"/>
    </sortState>
  </autoFilter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41"/>
  <sheetViews>
    <sheetView showGridLines="0" tabSelected="1" topLeftCell="A10" zoomScaleNormal="100" workbookViewId="0">
      <selection activeCell="C13" sqref="C13"/>
    </sheetView>
  </sheetViews>
  <sheetFormatPr baseColWidth="10" defaultRowHeight="12.75" x14ac:dyDescent="0.2"/>
  <cols>
    <col min="1" max="1" width="1" style="22" customWidth="1"/>
    <col min="2" max="2" width="11.42578125" style="22"/>
    <col min="3" max="3" width="17.5703125" style="22" customWidth="1"/>
    <col min="4" max="4" width="11.5703125" style="22" customWidth="1"/>
    <col min="5" max="8" width="11.42578125" style="22"/>
    <col min="9" max="9" width="22.5703125" style="22" customWidth="1"/>
    <col min="10" max="10" width="14" style="22" customWidth="1"/>
    <col min="11" max="11" width="1.7109375" style="22" customWidth="1"/>
    <col min="12" max="12" width="11.42578125" style="22"/>
    <col min="13" max="13" width="4.5703125" style="22" bestFit="1" customWidth="1"/>
    <col min="14" max="225" width="11.42578125" style="22"/>
    <col min="226" max="226" width="4.42578125" style="22" customWidth="1"/>
    <col min="227" max="227" width="11.42578125" style="22"/>
    <col min="228" max="228" width="17.5703125" style="22" customWidth="1"/>
    <col min="229" max="229" width="11.5703125" style="22" customWidth="1"/>
    <col min="230" max="233" width="11.42578125" style="22"/>
    <col min="234" max="234" width="22.5703125" style="22" customWidth="1"/>
    <col min="235" max="235" width="14" style="22" customWidth="1"/>
    <col min="236" max="236" width="1.7109375" style="22" customWidth="1"/>
    <col min="237" max="481" width="11.42578125" style="22"/>
    <col min="482" max="482" width="4.42578125" style="22" customWidth="1"/>
    <col min="483" max="483" width="11.42578125" style="22"/>
    <col min="484" max="484" width="17.5703125" style="22" customWidth="1"/>
    <col min="485" max="485" width="11.5703125" style="22" customWidth="1"/>
    <col min="486" max="489" width="11.42578125" style="22"/>
    <col min="490" max="490" width="22.5703125" style="22" customWidth="1"/>
    <col min="491" max="491" width="14" style="22" customWidth="1"/>
    <col min="492" max="492" width="1.7109375" style="22" customWidth="1"/>
    <col min="493" max="737" width="11.42578125" style="22"/>
    <col min="738" max="738" width="4.42578125" style="22" customWidth="1"/>
    <col min="739" max="739" width="11.42578125" style="22"/>
    <col min="740" max="740" width="17.5703125" style="22" customWidth="1"/>
    <col min="741" max="741" width="11.5703125" style="22" customWidth="1"/>
    <col min="742" max="745" width="11.42578125" style="22"/>
    <col min="746" max="746" width="22.5703125" style="22" customWidth="1"/>
    <col min="747" max="747" width="14" style="22" customWidth="1"/>
    <col min="748" max="748" width="1.7109375" style="22" customWidth="1"/>
    <col min="749" max="993" width="11.42578125" style="22"/>
    <col min="994" max="994" width="4.42578125" style="22" customWidth="1"/>
    <col min="995" max="995" width="11.42578125" style="22"/>
    <col min="996" max="996" width="17.5703125" style="22" customWidth="1"/>
    <col min="997" max="997" width="11.5703125" style="22" customWidth="1"/>
    <col min="998" max="1001" width="11.42578125" style="22"/>
    <col min="1002" max="1002" width="22.5703125" style="22" customWidth="1"/>
    <col min="1003" max="1003" width="14" style="22" customWidth="1"/>
    <col min="1004" max="1004" width="1.7109375" style="22" customWidth="1"/>
    <col min="1005" max="1249" width="11.42578125" style="22"/>
    <col min="1250" max="1250" width="4.42578125" style="22" customWidth="1"/>
    <col min="1251" max="1251" width="11.42578125" style="22"/>
    <col min="1252" max="1252" width="17.5703125" style="22" customWidth="1"/>
    <col min="1253" max="1253" width="11.5703125" style="22" customWidth="1"/>
    <col min="1254" max="1257" width="11.42578125" style="22"/>
    <col min="1258" max="1258" width="22.5703125" style="22" customWidth="1"/>
    <col min="1259" max="1259" width="14" style="22" customWidth="1"/>
    <col min="1260" max="1260" width="1.7109375" style="22" customWidth="1"/>
    <col min="1261" max="1505" width="11.42578125" style="22"/>
    <col min="1506" max="1506" width="4.42578125" style="22" customWidth="1"/>
    <col min="1507" max="1507" width="11.42578125" style="22"/>
    <col min="1508" max="1508" width="17.5703125" style="22" customWidth="1"/>
    <col min="1509" max="1509" width="11.5703125" style="22" customWidth="1"/>
    <col min="1510" max="1513" width="11.42578125" style="22"/>
    <col min="1514" max="1514" width="22.5703125" style="22" customWidth="1"/>
    <col min="1515" max="1515" width="14" style="22" customWidth="1"/>
    <col min="1516" max="1516" width="1.7109375" style="22" customWidth="1"/>
    <col min="1517" max="1761" width="11.42578125" style="22"/>
    <col min="1762" max="1762" width="4.42578125" style="22" customWidth="1"/>
    <col min="1763" max="1763" width="11.42578125" style="22"/>
    <col min="1764" max="1764" width="17.5703125" style="22" customWidth="1"/>
    <col min="1765" max="1765" width="11.5703125" style="22" customWidth="1"/>
    <col min="1766" max="1769" width="11.42578125" style="22"/>
    <col min="1770" max="1770" width="22.5703125" style="22" customWidth="1"/>
    <col min="1771" max="1771" width="14" style="22" customWidth="1"/>
    <col min="1772" max="1772" width="1.7109375" style="22" customWidth="1"/>
    <col min="1773" max="2017" width="11.42578125" style="22"/>
    <col min="2018" max="2018" width="4.42578125" style="22" customWidth="1"/>
    <col min="2019" max="2019" width="11.42578125" style="22"/>
    <col min="2020" max="2020" width="17.5703125" style="22" customWidth="1"/>
    <col min="2021" max="2021" width="11.5703125" style="22" customWidth="1"/>
    <col min="2022" max="2025" width="11.42578125" style="22"/>
    <col min="2026" max="2026" width="22.5703125" style="22" customWidth="1"/>
    <col min="2027" max="2027" width="14" style="22" customWidth="1"/>
    <col min="2028" max="2028" width="1.7109375" style="22" customWidth="1"/>
    <col min="2029" max="2273" width="11.42578125" style="22"/>
    <col min="2274" max="2274" width="4.42578125" style="22" customWidth="1"/>
    <col min="2275" max="2275" width="11.42578125" style="22"/>
    <col min="2276" max="2276" width="17.5703125" style="22" customWidth="1"/>
    <col min="2277" max="2277" width="11.5703125" style="22" customWidth="1"/>
    <col min="2278" max="2281" width="11.42578125" style="22"/>
    <col min="2282" max="2282" width="22.5703125" style="22" customWidth="1"/>
    <col min="2283" max="2283" width="14" style="22" customWidth="1"/>
    <col min="2284" max="2284" width="1.7109375" style="22" customWidth="1"/>
    <col min="2285" max="2529" width="11.42578125" style="22"/>
    <col min="2530" max="2530" width="4.42578125" style="22" customWidth="1"/>
    <col min="2531" max="2531" width="11.42578125" style="22"/>
    <col min="2532" max="2532" width="17.5703125" style="22" customWidth="1"/>
    <col min="2533" max="2533" width="11.5703125" style="22" customWidth="1"/>
    <col min="2534" max="2537" width="11.42578125" style="22"/>
    <col min="2538" max="2538" width="22.5703125" style="22" customWidth="1"/>
    <col min="2539" max="2539" width="14" style="22" customWidth="1"/>
    <col min="2540" max="2540" width="1.7109375" style="22" customWidth="1"/>
    <col min="2541" max="2785" width="11.42578125" style="22"/>
    <col min="2786" max="2786" width="4.42578125" style="22" customWidth="1"/>
    <col min="2787" max="2787" width="11.42578125" style="22"/>
    <col min="2788" max="2788" width="17.5703125" style="22" customWidth="1"/>
    <col min="2789" max="2789" width="11.5703125" style="22" customWidth="1"/>
    <col min="2790" max="2793" width="11.42578125" style="22"/>
    <col min="2794" max="2794" width="22.5703125" style="22" customWidth="1"/>
    <col min="2795" max="2795" width="14" style="22" customWidth="1"/>
    <col min="2796" max="2796" width="1.7109375" style="22" customWidth="1"/>
    <col min="2797" max="3041" width="11.42578125" style="22"/>
    <col min="3042" max="3042" width="4.42578125" style="22" customWidth="1"/>
    <col min="3043" max="3043" width="11.42578125" style="22"/>
    <col min="3044" max="3044" width="17.5703125" style="22" customWidth="1"/>
    <col min="3045" max="3045" width="11.5703125" style="22" customWidth="1"/>
    <col min="3046" max="3049" width="11.42578125" style="22"/>
    <col min="3050" max="3050" width="22.5703125" style="22" customWidth="1"/>
    <col min="3051" max="3051" width="14" style="22" customWidth="1"/>
    <col min="3052" max="3052" width="1.7109375" style="22" customWidth="1"/>
    <col min="3053" max="3297" width="11.42578125" style="22"/>
    <col min="3298" max="3298" width="4.42578125" style="22" customWidth="1"/>
    <col min="3299" max="3299" width="11.42578125" style="22"/>
    <col min="3300" max="3300" width="17.5703125" style="22" customWidth="1"/>
    <col min="3301" max="3301" width="11.5703125" style="22" customWidth="1"/>
    <col min="3302" max="3305" width="11.42578125" style="22"/>
    <col min="3306" max="3306" width="22.5703125" style="22" customWidth="1"/>
    <col min="3307" max="3307" width="14" style="22" customWidth="1"/>
    <col min="3308" max="3308" width="1.7109375" style="22" customWidth="1"/>
    <col min="3309" max="3553" width="11.42578125" style="22"/>
    <col min="3554" max="3554" width="4.42578125" style="22" customWidth="1"/>
    <col min="3555" max="3555" width="11.42578125" style="22"/>
    <col min="3556" max="3556" width="17.5703125" style="22" customWidth="1"/>
    <col min="3557" max="3557" width="11.5703125" style="22" customWidth="1"/>
    <col min="3558" max="3561" width="11.42578125" style="22"/>
    <col min="3562" max="3562" width="22.5703125" style="22" customWidth="1"/>
    <col min="3563" max="3563" width="14" style="22" customWidth="1"/>
    <col min="3564" max="3564" width="1.7109375" style="22" customWidth="1"/>
    <col min="3565" max="3809" width="11.42578125" style="22"/>
    <col min="3810" max="3810" width="4.42578125" style="22" customWidth="1"/>
    <col min="3811" max="3811" width="11.42578125" style="22"/>
    <col min="3812" max="3812" width="17.5703125" style="22" customWidth="1"/>
    <col min="3813" max="3813" width="11.5703125" style="22" customWidth="1"/>
    <col min="3814" max="3817" width="11.42578125" style="22"/>
    <col min="3818" max="3818" width="22.5703125" style="22" customWidth="1"/>
    <col min="3819" max="3819" width="14" style="22" customWidth="1"/>
    <col min="3820" max="3820" width="1.7109375" style="22" customWidth="1"/>
    <col min="3821" max="4065" width="11.42578125" style="22"/>
    <col min="4066" max="4066" width="4.42578125" style="22" customWidth="1"/>
    <col min="4067" max="4067" width="11.42578125" style="22"/>
    <col min="4068" max="4068" width="17.5703125" style="22" customWidth="1"/>
    <col min="4069" max="4069" width="11.5703125" style="22" customWidth="1"/>
    <col min="4070" max="4073" width="11.42578125" style="22"/>
    <col min="4074" max="4074" width="22.5703125" style="22" customWidth="1"/>
    <col min="4075" max="4075" width="14" style="22" customWidth="1"/>
    <col min="4076" max="4076" width="1.7109375" style="22" customWidth="1"/>
    <col min="4077" max="4321" width="11.42578125" style="22"/>
    <col min="4322" max="4322" width="4.42578125" style="22" customWidth="1"/>
    <col min="4323" max="4323" width="11.42578125" style="22"/>
    <col min="4324" max="4324" width="17.5703125" style="22" customWidth="1"/>
    <col min="4325" max="4325" width="11.5703125" style="22" customWidth="1"/>
    <col min="4326" max="4329" width="11.42578125" style="22"/>
    <col min="4330" max="4330" width="22.5703125" style="22" customWidth="1"/>
    <col min="4331" max="4331" width="14" style="22" customWidth="1"/>
    <col min="4332" max="4332" width="1.7109375" style="22" customWidth="1"/>
    <col min="4333" max="4577" width="11.42578125" style="22"/>
    <col min="4578" max="4578" width="4.42578125" style="22" customWidth="1"/>
    <col min="4579" max="4579" width="11.42578125" style="22"/>
    <col min="4580" max="4580" width="17.5703125" style="22" customWidth="1"/>
    <col min="4581" max="4581" width="11.5703125" style="22" customWidth="1"/>
    <col min="4582" max="4585" width="11.42578125" style="22"/>
    <col min="4586" max="4586" width="22.5703125" style="22" customWidth="1"/>
    <col min="4587" max="4587" width="14" style="22" customWidth="1"/>
    <col min="4588" max="4588" width="1.7109375" style="22" customWidth="1"/>
    <col min="4589" max="4833" width="11.42578125" style="22"/>
    <col min="4834" max="4834" width="4.42578125" style="22" customWidth="1"/>
    <col min="4835" max="4835" width="11.42578125" style="22"/>
    <col min="4836" max="4836" width="17.5703125" style="22" customWidth="1"/>
    <col min="4837" max="4837" width="11.5703125" style="22" customWidth="1"/>
    <col min="4838" max="4841" width="11.42578125" style="22"/>
    <col min="4842" max="4842" width="22.5703125" style="22" customWidth="1"/>
    <col min="4843" max="4843" width="14" style="22" customWidth="1"/>
    <col min="4844" max="4844" width="1.7109375" style="22" customWidth="1"/>
    <col min="4845" max="5089" width="11.42578125" style="22"/>
    <col min="5090" max="5090" width="4.42578125" style="22" customWidth="1"/>
    <col min="5091" max="5091" width="11.42578125" style="22"/>
    <col min="5092" max="5092" width="17.5703125" style="22" customWidth="1"/>
    <col min="5093" max="5093" width="11.5703125" style="22" customWidth="1"/>
    <col min="5094" max="5097" width="11.42578125" style="22"/>
    <col min="5098" max="5098" width="22.5703125" style="22" customWidth="1"/>
    <col min="5099" max="5099" width="14" style="22" customWidth="1"/>
    <col min="5100" max="5100" width="1.7109375" style="22" customWidth="1"/>
    <col min="5101" max="5345" width="11.42578125" style="22"/>
    <col min="5346" max="5346" width="4.42578125" style="22" customWidth="1"/>
    <col min="5347" max="5347" width="11.42578125" style="22"/>
    <col min="5348" max="5348" width="17.5703125" style="22" customWidth="1"/>
    <col min="5349" max="5349" width="11.5703125" style="22" customWidth="1"/>
    <col min="5350" max="5353" width="11.42578125" style="22"/>
    <col min="5354" max="5354" width="22.5703125" style="22" customWidth="1"/>
    <col min="5355" max="5355" width="14" style="22" customWidth="1"/>
    <col min="5356" max="5356" width="1.7109375" style="22" customWidth="1"/>
    <col min="5357" max="5601" width="11.42578125" style="22"/>
    <col min="5602" max="5602" width="4.42578125" style="22" customWidth="1"/>
    <col min="5603" max="5603" width="11.42578125" style="22"/>
    <col min="5604" max="5604" width="17.5703125" style="22" customWidth="1"/>
    <col min="5605" max="5605" width="11.5703125" style="22" customWidth="1"/>
    <col min="5606" max="5609" width="11.42578125" style="22"/>
    <col min="5610" max="5610" width="22.5703125" style="22" customWidth="1"/>
    <col min="5611" max="5611" width="14" style="22" customWidth="1"/>
    <col min="5612" max="5612" width="1.7109375" style="22" customWidth="1"/>
    <col min="5613" max="5857" width="11.42578125" style="22"/>
    <col min="5858" max="5858" width="4.42578125" style="22" customWidth="1"/>
    <col min="5859" max="5859" width="11.42578125" style="22"/>
    <col min="5860" max="5860" width="17.5703125" style="22" customWidth="1"/>
    <col min="5861" max="5861" width="11.5703125" style="22" customWidth="1"/>
    <col min="5862" max="5865" width="11.42578125" style="22"/>
    <col min="5866" max="5866" width="22.5703125" style="22" customWidth="1"/>
    <col min="5867" max="5867" width="14" style="22" customWidth="1"/>
    <col min="5868" max="5868" width="1.7109375" style="22" customWidth="1"/>
    <col min="5869" max="6113" width="11.42578125" style="22"/>
    <col min="6114" max="6114" width="4.42578125" style="22" customWidth="1"/>
    <col min="6115" max="6115" width="11.42578125" style="22"/>
    <col min="6116" max="6116" width="17.5703125" style="22" customWidth="1"/>
    <col min="6117" max="6117" width="11.5703125" style="22" customWidth="1"/>
    <col min="6118" max="6121" width="11.42578125" style="22"/>
    <col min="6122" max="6122" width="22.5703125" style="22" customWidth="1"/>
    <col min="6123" max="6123" width="14" style="22" customWidth="1"/>
    <col min="6124" max="6124" width="1.7109375" style="22" customWidth="1"/>
    <col min="6125" max="6369" width="11.42578125" style="22"/>
    <col min="6370" max="6370" width="4.42578125" style="22" customWidth="1"/>
    <col min="6371" max="6371" width="11.42578125" style="22"/>
    <col min="6372" max="6372" width="17.5703125" style="22" customWidth="1"/>
    <col min="6373" max="6373" width="11.5703125" style="22" customWidth="1"/>
    <col min="6374" max="6377" width="11.42578125" style="22"/>
    <col min="6378" max="6378" width="22.5703125" style="22" customWidth="1"/>
    <col min="6379" max="6379" width="14" style="22" customWidth="1"/>
    <col min="6380" max="6380" width="1.7109375" style="22" customWidth="1"/>
    <col min="6381" max="6625" width="11.42578125" style="22"/>
    <col min="6626" max="6626" width="4.42578125" style="22" customWidth="1"/>
    <col min="6627" max="6627" width="11.42578125" style="22"/>
    <col min="6628" max="6628" width="17.5703125" style="22" customWidth="1"/>
    <col min="6629" max="6629" width="11.5703125" style="22" customWidth="1"/>
    <col min="6630" max="6633" width="11.42578125" style="22"/>
    <col min="6634" max="6634" width="22.5703125" style="22" customWidth="1"/>
    <col min="6635" max="6635" width="14" style="22" customWidth="1"/>
    <col min="6636" max="6636" width="1.7109375" style="22" customWidth="1"/>
    <col min="6637" max="6881" width="11.42578125" style="22"/>
    <col min="6882" max="6882" width="4.42578125" style="22" customWidth="1"/>
    <col min="6883" max="6883" width="11.42578125" style="22"/>
    <col min="6884" max="6884" width="17.5703125" style="22" customWidth="1"/>
    <col min="6885" max="6885" width="11.5703125" style="22" customWidth="1"/>
    <col min="6886" max="6889" width="11.42578125" style="22"/>
    <col min="6890" max="6890" width="22.5703125" style="22" customWidth="1"/>
    <col min="6891" max="6891" width="14" style="22" customWidth="1"/>
    <col min="6892" max="6892" width="1.7109375" style="22" customWidth="1"/>
    <col min="6893" max="7137" width="11.42578125" style="22"/>
    <col min="7138" max="7138" width="4.42578125" style="22" customWidth="1"/>
    <col min="7139" max="7139" width="11.42578125" style="22"/>
    <col min="7140" max="7140" width="17.5703125" style="22" customWidth="1"/>
    <col min="7141" max="7141" width="11.5703125" style="22" customWidth="1"/>
    <col min="7142" max="7145" width="11.42578125" style="22"/>
    <col min="7146" max="7146" width="22.5703125" style="22" customWidth="1"/>
    <col min="7147" max="7147" width="14" style="22" customWidth="1"/>
    <col min="7148" max="7148" width="1.7109375" style="22" customWidth="1"/>
    <col min="7149" max="7393" width="11.42578125" style="22"/>
    <col min="7394" max="7394" width="4.42578125" style="22" customWidth="1"/>
    <col min="7395" max="7395" width="11.42578125" style="22"/>
    <col min="7396" max="7396" width="17.5703125" style="22" customWidth="1"/>
    <col min="7397" max="7397" width="11.5703125" style="22" customWidth="1"/>
    <col min="7398" max="7401" width="11.42578125" style="22"/>
    <col min="7402" max="7402" width="22.5703125" style="22" customWidth="1"/>
    <col min="7403" max="7403" width="14" style="22" customWidth="1"/>
    <col min="7404" max="7404" width="1.7109375" style="22" customWidth="1"/>
    <col min="7405" max="7649" width="11.42578125" style="22"/>
    <col min="7650" max="7650" width="4.42578125" style="22" customWidth="1"/>
    <col min="7651" max="7651" width="11.42578125" style="22"/>
    <col min="7652" max="7652" width="17.5703125" style="22" customWidth="1"/>
    <col min="7653" max="7653" width="11.5703125" style="22" customWidth="1"/>
    <col min="7654" max="7657" width="11.42578125" style="22"/>
    <col min="7658" max="7658" width="22.5703125" style="22" customWidth="1"/>
    <col min="7659" max="7659" width="14" style="22" customWidth="1"/>
    <col min="7660" max="7660" width="1.7109375" style="22" customWidth="1"/>
    <col min="7661" max="7905" width="11.42578125" style="22"/>
    <col min="7906" max="7906" width="4.42578125" style="22" customWidth="1"/>
    <col min="7907" max="7907" width="11.42578125" style="22"/>
    <col min="7908" max="7908" width="17.5703125" style="22" customWidth="1"/>
    <col min="7909" max="7909" width="11.5703125" style="22" customWidth="1"/>
    <col min="7910" max="7913" width="11.42578125" style="22"/>
    <col min="7914" max="7914" width="22.5703125" style="22" customWidth="1"/>
    <col min="7915" max="7915" width="14" style="22" customWidth="1"/>
    <col min="7916" max="7916" width="1.7109375" style="22" customWidth="1"/>
    <col min="7917" max="8161" width="11.42578125" style="22"/>
    <col min="8162" max="8162" width="4.42578125" style="22" customWidth="1"/>
    <col min="8163" max="8163" width="11.42578125" style="22"/>
    <col min="8164" max="8164" width="17.5703125" style="22" customWidth="1"/>
    <col min="8165" max="8165" width="11.5703125" style="22" customWidth="1"/>
    <col min="8166" max="8169" width="11.42578125" style="22"/>
    <col min="8170" max="8170" width="22.5703125" style="22" customWidth="1"/>
    <col min="8171" max="8171" width="14" style="22" customWidth="1"/>
    <col min="8172" max="8172" width="1.7109375" style="22" customWidth="1"/>
    <col min="8173" max="8417" width="11.42578125" style="22"/>
    <col min="8418" max="8418" width="4.42578125" style="22" customWidth="1"/>
    <col min="8419" max="8419" width="11.42578125" style="22"/>
    <col min="8420" max="8420" width="17.5703125" style="22" customWidth="1"/>
    <col min="8421" max="8421" width="11.5703125" style="22" customWidth="1"/>
    <col min="8422" max="8425" width="11.42578125" style="22"/>
    <col min="8426" max="8426" width="22.5703125" style="22" customWidth="1"/>
    <col min="8427" max="8427" width="14" style="22" customWidth="1"/>
    <col min="8428" max="8428" width="1.7109375" style="22" customWidth="1"/>
    <col min="8429" max="8673" width="11.42578125" style="22"/>
    <col min="8674" max="8674" width="4.42578125" style="22" customWidth="1"/>
    <col min="8675" max="8675" width="11.42578125" style="22"/>
    <col min="8676" max="8676" width="17.5703125" style="22" customWidth="1"/>
    <col min="8677" max="8677" width="11.5703125" style="22" customWidth="1"/>
    <col min="8678" max="8681" width="11.42578125" style="22"/>
    <col min="8682" max="8682" width="22.5703125" style="22" customWidth="1"/>
    <col min="8683" max="8683" width="14" style="22" customWidth="1"/>
    <col min="8684" max="8684" width="1.7109375" style="22" customWidth="1"/>
    <col min="8685" max="8929" width="11.42578125" style="22"/>
    <col min="8930" max="8930" width="4.42578125" style="22" customWidth="1"/>
    <col min="8931" max="8931" width="11.42578125" style="22"/>
    <col min="8932" max="8932" width="17.5703125" style="22" customWidth="1"/>
    <col min="8933" max="8933" width="11.5703125" style="22" customWidth="1"/>
    <col min="8934" max="8937" width="11.42578125" style="22"/>
    <col min="8938" max="8938" width="22.5703125" style="22" customWidth="1"/>
    <col min="8939" max="8939" width="14" style="22" customWidth="1"/>
    <col min="8940" max="8940" width="1.7109375" style="22" customWidth="1"/>
    <col min="8941" max="9185" width="11.42578125" style="22"/>
    <col min="9186" max="9186" width="4.42578125" style="22" customWidth="1"/>
    <col min="9187" max="9187" width="11.42578125" style="22"/>
    <col min="9188" max="9188" width="17.5703125" style="22" customWidth="1"/>
    <col min="9189" max="9189" width="11.5703125" style="22" customWidth="1"/>
    <col min="9190" max="9193" width="11.42578125" style="22"/>
    <col min="9194" max="9194" width="22.5703125" style="22" customWidth="1"/>
    <col min="9195" max="9195" width="14" style="22" customWidth="1"/>
    <col min="9196" max="9196" width="1.7109375" style="22" customWidth="1"/>
    <col min="9197" max="9441" width="11.42578125" style="22"/>
    <col min="9442" max="9442" width="4.42578125" style="22" customWidth="1"/>
    <col min="9443" max="9443" width="11.42578125" style="22"/>
    <col min="9444" max="9444" width="17.5703125" style="22" customWidth="1"/>
    <col min="9445" max="9445" width="11.5703125" style="22" customWidth="1"/>
    <col min="9446" max="9449" width="11.42578125" style="22"/>
    <col min="9450" max="9450" width="22.5703125" style="22" customWidth="1"/>
    <col min="9451" max="9451" width="14" style="22" customWidth="1"/>
    <col min="9452" max="9452" width="1.7109375" style="22" customWidth="1"/>
    <col min="9453" max="9697" width="11.42578125" style="22"/>
    <col min="9698" max="9698" width="4.42578125" style="22" customWidth="1"/>
    <col min="9699" max="9699" width="11.42578125" style="22"/>
    <col min="9700" max="9700" width="17.5703125" style="22" customWidth="1"/>
    <col min="9701" max="9701" width="11.5703125" style="22" customWidth="1"/>
    <col min="9702" max="9705" width="11.42578125" style="22"/>
    <col min="9706" max="9706" width="22.5703125" style="22" customWidth="1"/>
    <col min="9707" max="9707" width="14" style="22" customWidth="1"/>
    <col min="9708" max="9708" width="1.7109375" style="22" customWidth="1"/>
    <col min="9709" max="9953" width="11.42578125" style="22"/>
    <col min="9954" max="9954" width="4.42578125" style="22" customWidth="1"/>
    <col min="9955" max="9955" width="11.42578125" style="22"/>
    <col min="9956" max="9956" width="17.5703125" style="22" customWidth="1"/>
    <col min="9957" max="9957" width="11.5703125" style="22" customWidth="1"/>
    <col min="9958" max="9961" width="11.42578125" style="22"/>
    <col min="9962" max="9962" width="22.5703125" style="22" customWidth="1"/>
    <col min="9963" max="9963" width="14" style="22" customWidth="1"/>
    <col min="9964" max="9964" width="1.7109375" style="22" customWidth="1"/>
    <col min="9965" max="10209" width="11.42578125" style="22"/>
    <col min="10210" max="10210" width="4.42578125" style="22" customWidth="1"/>
    <col min="10211" max="10211" width="11.42578125" style="22"/>
    <col min="10212" max="10212" width="17.5703125" style="22" customWidth="1"/>
    <col min="10213" max="10213" width="11.5703125" style="22" customWidth="1"/>
    <col min="10214" max="10217" width="11.42578125" style="22"/>
    <col min="10218" max="10218" width="22.5703125" style="22" customWidth="1"/>
    <col min="10219" max="10219" width="14" style="22" customWidth="1"/>
    <col min="10220" max="10220" width="1.7109375" style="22" customWidth="1"/>
    <col min="10221" max="10465" width="11.42578125" style="22"/>
    <col min="10466" max="10466" width="4.42578125" style="22" customWidth="1"/>
    <col min="10467" max="10467" width="11.42578125" style="22"/>
    <col min="10468" max="10468" width="17.5703125" style="22" customWidth="1"/>
    <col min="10469" max="10469" width="11.5703125" style="22" customWidth="1"/>
    <col min="10470" max="10473" width="11.42578125" style="22"/>
    <col min="10474" max="10474" width="22.5703125" style="22" customWidth="1"/>
    <col min="10475" max="10475" width="14" style="22" customWidth="1"/>
    <col min="10476" max="10476" width="1.7109375" style="22" customWidth="1"/>
    <col min="10477" max="10721" width="11.42578125" style="22"/>
    <col min="10722" max="10722" width="4.42578125" style="22" customWidth="1"/>
    <col min="10723" max="10723" width="11.42578125" style="22"/>
    <col min="10724" max="10724" width="17.5703125" style="22" customWidth="1"/>
    <col min="10725" max="10725" width="11.5703125" style="22" customWidth="1"/>
    <col min="10726" max="10729" width="11.42578125" style="22"/>
    <col min="10730" max="10730" width="22.5703125" style="22" customWidth="1"/>
    <col min="10731" max="10731" width="14" style="22" customWidth="1"/>
    <col min="10732" max="10732" width="1.7109375" style="22" customWidth="1"/>
    <col min="10733" max="10977" width="11.42578125" style="22"/>
    <col min="10978" max="10978" width="4.42578125" style="22" customWidth="1"/>
    <col min="10979" max="10979" width="11.42578125" style="22"/>
    <col min="10980" max="10980" width="17.5703125" style="22" customWidth="1"/>
    <col min="10981" max="10981" width="11.5703125" style="22" customWidth="1"/>
    <col min="10982" max="10985" width="11.42578125" style="22"/>
    <col min="10986" max="10986" width="22.5703125" style="22" customWidth="1"/>
    <col min="10987" max="10987" width="14" style="22" customWidth="1"/>
    <col min="10988" max="10988" width="1.7109375" style="22" customWidth="1"/>
    <col min="10989" max="11233" width="11.42578125" style="22"/>
    <col min="11234" max="11234" width="4.42578125" style="22" customWidth="1"/>
    <col min="11235" max="11235" width="11.42578125" style="22"/>
    <col min="11236" max="11236" width="17.5703125" style="22" customWidth="1"/>
    <col min="11237" max="11237" width="11.5703125" style="22" customWidth="1"/>
    <col min="11238" max="11241" width="11.42578125" style="22"/>
    <col min="11242" max="11242" width="22.5703125" style="22" customWidth="1"/>
    <col min="11243" max="11243" width="14" style="22" customWidth="1"/>
    <col min="11244" max="11244" width="1.7109375" style="22" customWidth="1"/>
    <col min="11245" max="11489" width="11.42578125" style="22"/>
    <col min="11490" max="11490" width="4.42578125" style="22" customWidth="1"/>
    <col min="11491" max="11491" width="11.42578125" style="22"/>
    <col min="11492" max="11492" width="17.5703125" style="22" customWidth="1"/>
    <col min="11493" max="11493" width="11.5703125" style="22" customWidth="1"/>
    <col min="11494" max="11497" width="11.42578125" style="22"/>
    <col min="11498" max="11498" width="22.5703125" style="22" customWidth="1"/>
    <col min="11499" max="11499" width="14" style="22" customWidth="1"/>
    <col min="11500" max="11500" width="1.7109375" style="22" customWidth="1"/>
    <col min="11501" max="11745" width="11.42578125" style="22"/>
    <col min="11746" max="11746" width="4.42578125" style="22" customWidth="1"/>
    <col min="11747" max="11747" width="11.42578125" style="22"/>
    <col min="11748" max="11748" width="17.5703125" style="22" customWidth="1"/>
    <col min="11749" max="11749" width="11.5703125" style="22" customWidth="1"/>
    <col min="11750" max="11753" width="11.42578125" style="22"/>
    <col min="11754" max="11754" width="22.5703125" style="22" customWidth="1"/>
    <col min="11755" max="11755" width="14" style="22" customWidth="1"/>
    <col min="11756" max="11756" width="1.7109375" style="22" customWidth="1"/>
    <col min="11757" max="12001" width="11.42578125" style="22"/>
    <col min="12002" max="12002" width="4.42578125" style="22" customWidth="1"/>
    <col min="12003" max="12003" width="11.42578125" style="22"/>
    <col min="12004" max="12004" width="17.5703125" style="22" customWidth="1"/>
    <col min="12005" max="12005" width="11.5703125" style="22" customWidth="1"/>
    <col min="12006" max="12009" width="11.42578125" style="22"/>
    <col min="12010" max="12010" width="22.5703125" style="22" customWidth="1"/>
    <col min="12011" max="12011" width="14" style="22" customWidth="1"/>
    <col min="12012" max="12012" width="1.7109375" style="22" customWidth="1"/>
    <col min="12013" max="12257" width="11.42578125" style="22"/>
    <col min="12258" max="12258" width="4.42578125" style="22" customWidth="1"/>
    <col min="12259" max="12259" width="11.42578125" style="22"/>
    <col min="12260" max="12260" width="17.5703125" style="22" customWidth="1"/>
    <col min="12261" max="12261" width="11.5703125" style="22" customWidth="1"/>
    <col min="12262" max="12265" width="11.42578125" style="22"/>
    <col min="12266" max="12266" width="22.5703125" style="22" customWidth="1"/>
    <col min="12267" max="12267" width="14" style="22" customWidth="1"/>
    <col min="12268" max="12268" width="1.7109375" style="22" customWidth="1"/>
    <col min="12269" max="12513" width="11.42578125" style="22"/>
    <col min="12514" max="12514" width="4.42578125" style="22" customWidth="1"/>
    <col min="12515" max="12515" width="11.42578125" style="22"/>
    <col min="12516" max="12516" width="17.5703125" style="22" customWidth="1"/>
    <col min="12517" max="12517" width="11.5703125" style="22" customWidth="1"/>
    <col min="12518" max="12521" width="11.42578125" style="22"/>
    <col min="12522" max="12522" width="22.5703125" style="22" customWidth="1"/>
    <col min="12523" max="12523" width="14" style="22" customWidth="1"/>
    <col min="12524" max="12524" width="1.7109375" style="22" customWidth="1"/>
    <col min="12525" max="12769" width="11.42578125" style="22"/>
    <col min="12770" max="12770" width="4.42578125" style="22" customWidth="1"/>
    <col min="12771" max="12771" width="11.42578125" style="22"/>
    <col min="12772" max="12772" width="17.5703125" style="22" customWidth="1"/>
    <col min="12773" max="12773" width="11.5703125" style="22" customWidth="1"/>
    <col min="12774" max="12777" width="11.42578125" style="22"/>
    <col min="12778" max="12778" width="22.5703125" style="22" customWidth="1"/>
    <col min="12779" max="12779" width="14" style="22" customWidth="1"/>
    <col min="12780" max="12780" width="1.7109375" style="22" customWidth="1"/>
    <col min="12781" max="13025" width="11.42578125" style="22"/>
    <col min="13026" max="13026" width="4.42578125" style="22" customWidth="1"/>
    <col min="13027" max="13027" width="11.42578125" style="22"/>
    <col min="13028" max="13028" width="17.5703125" style="22" customWidth="1"/>
    <col min="13029" max="13029" width="11.5703125" style="22" customWidth="1"/>
    <col min="13030" max="13033" width="11.42578125" style="22"/>
    <col min="13034" max="13034" width="22.5703125" style="22" customWidth="1"/>
    <col min="13035" max="13035" width="14" style="22" customWidth="1"/>
    <col min="13036" max="13036" width="1.7109375" style="22" customWidth="1"/>
    <col min="13037" max="13281" width="11.42578125" style="22"/>
    <col min="13282" max="13282" width="4.42578125" style="22" customWidth="1"/>
    <col min="13283" max="13283" width="11.42578125" style="22"/>
    <col min="13284" max="13284" width="17.5703125" style="22" customWidth="1"/>
    <col min="13285" max="13285" width="11.5703125" style="22" customWidth="1"/>
    <col min="13286" max="13289" width="11.42578125" style="22"/>
    <col min="13290" max="13290" width="22.5703125" style="22" customWidth="1"/>
    <col min="13291" max="13291" width="14" style="22" customWidth="1"/>
    <col min="13292" max="13292" width="1.7109375" style="22" customWidth="1"/>
    <col min="13293" max="13537" width="11.42578125" style="22"/>
    <col min="13538" max="13538" width="4.42578125" style="22" customWidth="1"/>
    <col min="13539" max="13539" width="11.42578125" style="22"/>
    <col min="13540" max="13540" width="17.5703125" style="22" customWidth="1"/>
    <col min="13541" max="13541" width="11.5703125" style="22" customWidth="1"/>
    <col min="13542" max="13545" width="11.42578125" style="22"/>
    <col min="13546" max="13546" width="22.5703125" style="22" customWidth="1"/>
    <col min="13547" max="13547" width="14" style="22" customWidth="1"/>
    <col min="13548" max="13548" width="1.7109375" style="22" customWidth="1"/>
    <col min="13549" max="13793" width="11.42578125" style="22"/>
    <col min="13794" max="13794" width="4.42578125" style="22" customWidth="1"/>
    <col min="13795" max="13795" width="11.42578125" style="22"/>
    <col min="13796" max="13796" width="17.5703125" style="22" customWidth="1"/>
    <col min="13797" max="13797" width="11.5703125" style="22" customWidth="1"/>
    <col min="13798" max="13801" width="11.42578125" style="22"/>
    <col min="13802" max="13802" width="22.5703125" style="22" customWidth="1"/>
    <col min="13803" max="13803" width="14" style="22" customWidth="1"/>
    <col min="13804" max="13804" width="1.7109375" style="22" customWidth="1"/>
    <col min="13805" max="14049" width="11.42578125" style="22"/>
    <col min="14050" max="14050" width="4.42578125" style="22" customWidth="1"/>
    <col min="14051" max="14051" width="11.42578125" style="22"/>
    <col min="14052" max="14052" width="17.5703125" style="22" customWidth="1"/>
    <col min="14053" max="14053" width="11.5703125" style="22" customWidth="1"/>
    <col min="14054" max="14057" width="11.42578125" style="22"/>
    <col min="14058" max="14058" width="22.5703125" style="22" customWidth="1"/>
    <col min="14059" max="14059" width="14" style="22" customWidth="1"/>
    <col min="14060" max="14060" width="1.7109375" style="22" customWidth="1"/>
    <col min="14061" max="14305" width="11.42578125" style="22"/>
    <col min="14306" max="14306" width="4.42578125" style="22" customWidth="1"/>
    <col min="14307" max="14307" width="11.42578125" style="22"/>
    <col min="14308" max="14308" width="17.5703125" style="22" customWidth="1"/>
    <col min="14309" max="14309" width="11.5703125" style="22" customWidth="1"/>
    <col min="14310" max="14313" width="11.42578125" style="22"/>
    <col min="14314" max="14314" width="22.5703125" style="22" customWidth="1"/>
    <col min="14315" max="14315" width="14" style="22" customWidth="1"/>
    <col min="14316" max="14316" width="1.7109375" style="22" customWidth="1"/>
    <col min="14317" max="14561" width="11.42578125" style="22"/>
    <col min="14562" max="14562" width="4.42578125" style="22" customWidth="1"/>
    <col min="14563" max="14563" width="11.42578125" style="22"/>
    <col min="14564" max="14564" width="17.5703125" style="22" customWidth="1"/>
    <col min="14565" max="14565" width="11.5703125" style="22" customWidth="1"/>
    <col min="14566" max="14569" width="11.42578125" style="22"/>
    <col min="14570" max="14570" width="22.5703125" style="22" customWidth="1"/>
    <col min="14571" max="14571" width="14" style="22" customWidth="1"/>
    <col min="14572" max="14572" width="1.7109375" style="22" customWidth="1"/>
    <col min="14573" max="14817" width="11.42578125" style="22"/>
    <col min="14818" max="14818" width="4.42578125" style="22" customWidth="1"/>
    <col min="14819" max="14819" width="11.42578125" style="22"/>
    <col min="14820" max="14820" width="17.5703125" style="22" customWidth="1"/>
    <col min="14821" max="14821" width="11.5703125" style="22" customWidth="1"/>
    <col min="14822" max="14825" width="11.42578125" style="22"/>
    <col min="14826" max="14826" width="22.5703125" style="22" customWidth="1"/>
    <col min="14827" max="14827" width="14" style="22" customWidth="1"/>
    <col min="14828" max="14828" width="1.7109375" style="22" customWidth="1"/>
    <col min="14829" max="15073" width="11.42578125" style="22"/>
    <col min="15074" max="15074" width="4.42578125" style="22" customWidth="1"/>
    <col min="15075" max="15075" width="11.42578125" style="22"/>
    <col min="15076" max="15076" width="17.5703125" style="22" customWidth="1"/>
    <col min="15077" max="15077" width="11.5703125" style="22" customWidth="1"/>
    <col min="15078" max="15081" width="11.42578125" style="22"/>
    <col min="15082" max="15082" width="22.5703125" style="22" customWidth="1"/>
    <col min="15083" max="15083" width="14" style="22" customWidth="1"/>
    <col min="15084" max="15084" width="1.7109375" style="22" customWidth="1"/>
    <col min="15085" max="15329" width="11.42578125" style="22"/>
    <col min="15330" max="15330" width="4.42578125" style="22" customWidth="1"/>
    <col min="15331" max="15331" width="11.42578125" style="22"/>
    <col min="15332" max="15332" width="17.5703125" style="22" customWidth="1"/>
    <col min="15333" max="15333" width="11.5703125" style="22" customWidth="1"/>
    <col min="15334" max="15337" width="11.42578125" style="22"/>
    <col min="15338" max="15338" width="22.5703125" style="22" customWidth="1"/>
    <col min="15339" max="15339" width="14" style="22" customWidth="1"/>
    <col min="15340" max="15340" width="1.7109375" style="22" customWidth="1"/>
    <col min="15341" max="15585" width="11.42578125" style="22"/>
    <col min="15586" max="15586" width="4.42578125" style="22" customWidth="1"/>
    <col min="15587" max="15587" width="11.42578125" style="22"/>
    <col min="15588" max="15588" width="17.5703125" style="22" customWidth="1"/>
    <col min="15589" max="15589" width="11.5703125" style="22" customWidth="1"/>
    <col min="15590" max="15593" width="11.42578125" style="22"/>
    <col min="15594" max="15594" width="22.5703125" style="22" customWidth="1"/>
    <col min="15595" max="15595" width="14" style="22" customWidth="1"/>
    <col min="15596" max="15596" width="1.7109375" style="22" customWidth="1"/>
    <col min="15597" max="15841" width="11.42578125" style="22"/>
    <col min="15842" max="15842" width="4.42578125" style="22" customWidth="1"/>
    <col min="15843" max="15843" width="11.42578125" style="22"/>
    <col min="15844" max="15844" width="17.5703125" style="22" customWidth="1"/>
    <col min="15845" max="15845" width="11.5703125" style="22" customWidth="1"/>
    <col min="15846" max="15849" width="11.42578125" style="22"/>
    <col min="15850" max="15850" width="22.5703125" style="22" customWidth="1"/>
    <col min="15851" max="15851" width="14" style="22" customWidth="1"/>
    <col min="15852" max="15852" width="1.7109375" style="22" customWidth="1"/>
    <col min="15853" max="16097" width="11.42578125" style="22"/>
    <col min="16098" max="16098" width="4.42578125" style="22" customWidth="1"/>
    <col min="16099" max="16099" width="11.42578125" style="22"/>
    <col min="16100" max="16100" width="17.5703125" style="22" customWidth="1"/>
    <col min="16101" max="16101" width="11.5703125" style="22" customWidth="1"/>
    <col min="16102" max="16105" width="11.42578125" style="22"/>
    <col min="16106" max="16106" width="22.5703125" style="22" customWidth="1"/>
    <col min="16107" max="16107" width="14" style="22" customWidth="1"/>
    <col min="16108" max="16108" width="1.7109375" style="22" customWidth="1"/>
    <col min="16109" max="16384" width="11.42578125" style="22"/>
  </cols>
  <sheetData>
    <row r="1" spans="2:13" ht="6" customHeight="1" thickBot="1" x14ac:dyDescent="0.25"/>
    <row r="2" spans="2:13" ht="19.5" customHeight="1" x14ac:dyDescent="0.2">
      <c r="B2" s="23"/>
      <c r="C2" s="24"/>
      <c r="D2" s="25" t="s">
        <v>76</v>
      </c>
      <c r="E2" s="26"/>
      <c r="F2" s="26"/>
      <c r="G2" s="26"/>
      <c r="H2" s="26"/>
      <c r="I2" s="27"/>
      <c r="J2" s="28" t="s">
        <v>77</v>
      </c>
    </row>
    <row r="3" spans="2:13" ht="15.75" customHeight="1" thickBot="1" x14ac:dyDescent="0.25">
      <c r="B3" s="29"/>
      <c r="C3" s="30"/>
      <c r="D3" s="31"/>
      <c r="E3" s="32"/>
      <c r="F3" s="32"/>
      <c r="G3" s="32"/>
      <c r="H3" s="32"/>
      <c r="I3" s="33"/>
      <c r="J3" s="34"/>
    </row>
    <row r="4" spans="2:13" x14ac:dyDescent="0.2">
      <c r="B4" s="29"/>
      <c r="C4" s="30"/>
      <c r="D4" s="35"/>
      <c r="E4" s="36"/>
      <c r="F4" s="36"/>
      <c r="G4" s="36"/>
      <c r="H4" s="36"/>
      <c r="I4" s="37"/>
      <c r="J4" s="38"/>
    </row>
    <row r="5" spans="2:13" x14ac:dyDescent="0.2">
      <c r="B5" s="29"/>
      <c r="C5" s="30"/>
      <c r="D5" s="39" t="s">
        <v>78</v>
      </c>
      <c r="E5" s="40"/>
      <c r="F5" s="40"/>
      <c r="G5" s="40"/>
      <c r="H5" s="40"/>
      <c r="I5" s="41"/>
      <c r="J5" s="41" t="s">
        <v>79</v>
      </c>
    </row>
    <row r="6" spans="2:13" ht="13.5" thickBot="1" x14ac:dyDescent="0.25">
      <c r="B6" s="42"/>
      <c r="C6" s="43"/>
      <c r="D6" s="44"/>
      <c r="E6" s="45"/>
      <c r="F6" s="45"/>
      <c r="G6" s="45"/>
      <c r="H6" s="45"/>
      <c r="I6" s="46"/>
      <c r="J6" s="47"/>
    </row>
    <row r="7" spans="2:13" x14ac:dyDescent="0.2">
      <c r="B7" s="48"/>
      <c r="J7" s="49"/>
    </row>
    <row r="8" spans="2:13" x14ac:dyDescent="0.2">
      <c r="B8" s="48"/>
      <c r="J8" s="49"/>
    </row>
    <row r="9" spans="2:13" x14ac:dyDescent="0.2">
      <c r="B9" s="48"/>
      <c r="J9" s="49"/>
    </row>
    <row r="10" spans="2:13" x14ac:dyDescent="0.2">
      <c r="B10" s="48"/>
      <c r="C10" s="50" t="s">
        <v>99</v>
      </c>
      <c r="E10" s="51"/>
      <c r="H10" s="52"/>
      <c r="J10" s="49"/>
      <c r="M10" s="52"/>
    </row>
    <row r="11" spans="2:13" x14ac:dyDescent="0.2">
      <c r="B11" s="48"/>
      <c r="J11" s="49"/>
    </row>
    <row r="12" spans="2:13" x14ac:dyDescent="0.2">
      <c r="B12" s="48"/>
      <c r="C12" s="50" t="s">
        <v>100</v>
      </c>
      <c r="J12" s="49"/>
    </row>
    <row r="13" spans="2:13" x14ac:dyDescent="0.2">
      <c r="B13" s="48"/>
      <c r="C13" s="50" t="s">
        <v>101</v>
      </c>
      <c r="J13" s="49"/>
    </row>
    <row r="14" spans="2:13" x14ac:dyDescent="0.2">
      <c r="B14" s="48"/>
      <c r="J14" s="49"/>
    </row>
    <row r="15" spans="2:13" x14ac:dyDescent="0.2">
      <c r="B15" s="48"/>
      <c r="C15" s="22" t="s">
        <v>98</v>
      </c>
      <c r="J15" s="49"/>
    </row>
    <row r="16" spans="2:13" x14ac:dyDescent="0.2">
      <c r="B16" s="48"/>
      <c r="C16" s="53"/>
      <c r="J16" s="49"/>
    </row>
    <row r="17" spans="2:10" x14ac:dyDescent="0.2">
      <c r="B17" s="48"/>
      <c r="C17" s="22" t="s">
        <v>97</v>
      </c>
      <c r="D17" s="51"/>
      <c r="H17" s="54"/>
      <c r="I17" s="55"/>
      <c r="J17" s="49"/>
    </row>
    <row r="18" spans="2:10" x14ac:dyDescent="0.2">
      <c r="B18" s="48"/>
      <c r="C18" s="50" t="s">
        <v>80</v>
      </c>
      <c r="D18" s="50"/>
      <c r="E18" s="50"/>
      <c r="F18" s="50"/>
      <c r="H18" s="54">
        <v>126</v>
      </c>
      <c r="I18" s="56">
        <v>491307228.96000004</v>
      </c>
      <c r="J18" s="49"/>
    </row>
    <row r="19" spans="2:10" x14ac:dyDescent="0.2">
      <c r="B19" s="48"/>
      <c r="C19" s="22" t="s">
        <v>81</v>
      </c>
      <c r="H19" s="57">
        <v>30</v>
      </c>
      <c r="I19" s="58">
        <v>139083276.96000001</v>
      </c>
      <c r="J19" s="49"/>
    </row>
    <row r="20" spans="2:10" x14ac:dyDescent="0.2">
      <c r="B20" s="48"/>
      <c r="C20" s="22" t="s">
        <v>82</v>
      </c>
      <c r="H20" s="57">
        <v>0</v>
      </c>
      <c r="I20" s="58">
        <v>0</v>
      </c>
      <c r="J20" s="49"/>
    </row>
    <row r="21" spans="2:10" x14ac:dyDescent="0.2">
      <c r="B21" s="48"/>
      <c r="C21" s="22" t="s">
        <v>83</v>
      </c>
      <c r="H21" s="57">
        <v>1</v>
      </c>
      <c r="I21" s="59">
        <v>470288</v>
      </c>
      <c r="J21" s="49"/>
    </row>
    <row r="22" spans="2:10" x14ac:dyDescent="0.2">
      <c r="B22" s="48"/>
      <c r="C22" s="22" t="s">
        <v>84</v>
      </c>
      <c r="H22" s="57">
        <v>0</v>
      </c>
      <c r="I22" s="58">
        <v>0</v>
      </c>
      <c r="J22" s="49"/>
    </row>
    <row r="23" spans="2:10" ht="13.5" thickBot="1" x14ac:dyDescent="0.25">
      <c r="B23" s="48"/>
      <c r="C23" s="22" t="s">
        <v>85</v>
      </c>
      <c r="H23" s="60">
        <v>1</v>
      </c>
      <c r="I23" s="61">
        <v>1128292</v>
      </c>
      <c r="J23" s="49"/>
    </row>
    <row r="24" spans="2:10" x14ac:dyDescent="0.2">
      <c r="B24" s="48"/>
      <c r="C24" s="50" t="s">
        <v>86</v>
      </c>
      <c r="D24" s="50"/>
      <c r="E24" s="50"/>
      <c r="F24" s="50"/>
      <c r="H24" s="54">
        <f>H19+H20+H21+H22+H23</f>
        <v>32</v>
      </c>
      <c r="I24" s="62">
        <f>I19+I20+I21+I22+I23</f>
        <v>140681856.96000001</v>
      </c>
      <c r="J24" s="49"/>
    </row>
    <row r="25" spans="2:10" x14ac:dyDescent="0.2">
      <c r="B25" s="48"/>
      <c r="C25" s="22" t="s">
        <v>87</v>
      </c>
      <c r="H25" s="57">
        <v>94</v>
      </c>
      <c r="I25" s="58">
        <f>304776902+46976762-1128292</f>
        <v>350625372</v>
      </c>
      <c r="J25" s="49"/>
    </row>
    <row r="26" spans="2:10" ht="13.5" thickBot="1" x14ac:dyDescent="0.25">
      <c r="B26" s="48"/>
      <c r="C26" s="22" t="s">
        <v>88</v>
      </c>
      <c r="H26" s="60">
        <v>0</v>
      </c>
      <c r="I26" s="61">
        <v>0</v>
      </c>
      <c r="J26" s="49"/>
    </row>
    <row r="27" spans="2:10" x14ac:dyDescent="0.2">
      <c r="B27" s="48"/>
      <c r="C27" s="50" t="s">
        <v>89</v>
      </c>
      <c r="D27" s="50"/>
      <c r="E27" s="50"/>
      <c r="F27" s="50"/>
      <c r="H27" s="54">
        <f>H25+H26</f>
        <v>94</v>
      </c>
      <c r="I27" s="62">
        <f>I25+I26</f>
        <v>350625372</v>
      </c>
      <c r="J27" s="49"/>
    </row>
    <row r="28" spans="2:10" ht="13.5" thickBot="1" x14ac:dyDescent="0.25">
      <c r="B28" s="48"/>
      <c r="C28" s="22" t="s">
        <v>90</v>
      </c>
      <c r="D28" s="50"/>
      <c r="E28" s="50"/>
      <c r="F28" s="50"/>
      <c r="H28" s="60">
        <v>0</v>
      </c>
      <c r="I28" s="61">
        <v>0</v>
      </c>
      <c r="J28" s="49"/>
    </row>
    <row r="29" spans="2:10" x14ac:dyDescent="0.2">
      <c r="B29" s="48"/>
      <c r="C29" s="50" t="s">
        <v>91</v>
      </c>
      <c r="D29" s="50"/>
      <c r="E29" s="50"/>
      <c r="F29" s="50"/>
      <c r="H29" s="57">
        <f>H28</f>
        <v>0</v>
      </c>
      <c r="I29" s="58">
        <f>I28</f>
        <v>0</v>
      </c>
      <c r="J29" s="49"/>
    </row>
    <row r="30" spans="2:10" x14ac:dyDescent="0.2">
      <c r="B30" s="48"/>
      <c r="C30" s="50"/>
      <c r="D30" s="50"/>
      <c r="E30" s="50"/>
      <c r="F30" s="50"/>
      <c r="H30" s="63"/>
      <c r="I30" s="62"/>
      <c r="J30" s="49"/>
    </row>
    <row r="31" spans="2:10" ht="13.5" thickBot="1" x14ac:dyDescent="0.25">
      <c r="B31" s="48"/>
      <c r="C31" s="50" t="s">
        <v>92</v>
      </c>
      <c r="D31" s="50"/>
      <c r="H31" s="64">
        <f>H24+H27+H29</f>
        <v>126</v>
      </c>
      <c r="I31" s="65">
        <f>I24+I27+I29</f>
        <v>491307228.96000004</v>
      </c>
      <c r="J31" s="49"/>
    </row>
    <row r="32" spans="2:10" ht="13.5" thickTop="1" x14ac:dyDescent="0.2">
      <c r="B32" s="48"/>
      <c r="C32" s="50"/>
      <c r="D32" s="50"/>
      <c r="H32" s="66">
        <f>+H18-H31</f>
        <v>0</v>
      </c>
      <c r="I32" s="58">
        <f>+I18-I31</f>
        <v>0</v>
      </c>
      <c r="J32" s="49"/>
    </row>
    <row r="33" spans="2:10" x14ac:dyDescent="0.2">
      <c r="B33" s="48"/>
      <c r="G33" s="66"/>
      <c r="H33" s="66"/>
      <c r="I33" s="66"/>
      <c r="J33" s="49"/>
    </row>
    <row r="34" spans="2:10" x14ac:dyDescent="0.2">
      <c r="B34" s="48"/>
      <c r="G34" s="66"/>
      <c r="H34" s="66"/>
      <c r="I34" s="66"/>
      <c r="J34" s="49"/>
    </row>
    <row r="35" spans="2:10" x14ac:dyDescent="0.2">
      <c r="B35" s="48"/>
      <c r="C35" s="50"/>
      <c r="G35" s="66"/>
      <c r="H35" s="66"/>
      <c r="I35" s="66"/>
      <c r="J35" s="49"/>
    </row>
    <row r="36" spans="2:10" ht="13.5" thickBot="1" x14ac:dyDescent="0.25">
      <c r="B36" s="48"/>
      <c r="C36" s="67" t="s">
        <v>104</v>
      </c>
      <c r="D36" s="68"/>
      <c r="H36" s="67" t="s">
        <v>93</v>
      </c>
      <c r="I36" s="68"/>
      <c r="J36" s="49"/>
    </row>
    <row r="37" spans="2:10" x14ac:dyDescent="0.2">
      <c r="B37" s="48"/>
      <c r="C37" s="50" t="s">
        <v>102</v>
      </c>
      <c r="D37" s="66"/>
      <c r="H37" s="69" t="s">
        <v>94</v>
      </c>
      <c r="I37" s="66"/>
      <c r="J37" s="49"/>
    </row>
    <row r="38" spans="2:10" x14ac:dyDescent="0.2">
      <c r="B38" s="48"/>
      <c r="C38" s="50" t="s">
        <v>103</v>
      </c>
      <c r="H38" s="50" t="s">
        <v>95</v>
      </c>
      <c r="I38" s="66"/>
      <c r="J38" s="49"/>
    </row>
    <row r="39" spans="2:10" x14ac:dyDescent="0.2">
      <c r="B39" s="48"/>
      <c r="G39" s="66"/>
      <c r="H39" s="66"/>
      <c r="I39" s="66"/>
      <c r="J39" s="49"/>
    </row>
    <row r="40" spans="2:10" ht="12.75" customHeight="1" x14ac:dyDescent="0.2">
      <c r="B40" s="48"/>
      <c r="C40" s="70" t="s">
        <v>96</v>
      </c>
      <c r="D40" s="70"/>
      <c r="E40" s="70"/>
      <c r="F40" s="70"/>
      <c r="G40" s="70"/>
      <c r="H40" s="70"/>
      <c r="I40" s="70"/>
      <c r="J40" s="49"/>
    </row>
    <row r="41" spans="2:10" ht="18.75" customHeight="1" thickBot="1" x14ac:dyDescent="0.25">
      <c r="B41" s="71"/>
      <c r="C41" s="72"/>
      <c r="D41" s="72"/>
      <c r="E41" s="72"/>
      <c r="F41" s="72"/>
      <c r="G41" s="72"/>
      <c r="H41" s="72"/>
      <c r="I41" s="72"/>
      <c r="J41" s="73"/>
    </row>
  </sheetData>
  <mergeCells count="3">
    <mergeCell ref="D2:I3"/>
    <mergeCell ref="J2:J3"/>
    <mergeCell ref="C40:I40"/>
  </mergeCells>
  <pageMargins left="0.7" right="0.7" top="0.75" bottom="0.75" header="0.3" footer="0.3"/>
  <pageSetup scale="73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INFO IPS</vt:lpstr>
      <vt:lpstr>TD</vt:lpstr>
      <vt:lpstr>ESTADO DE CADA FACTURA</vt:lpstr>
      <vt:lpstr>FOR-CSA-018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cp:lastPrinted>2023-12-27T03:50:51Z</cp:lastPrinted>
  <dcterms:created xsi:type="dcterms:W3CDTF">2022-06-01T14:39:12Z</dcterms:created>
  <dcterms:modified xsi:type="dcterms:W3CDTF">2023-12-27T03:50:59Z</dcterms:modified>
</cp:coreProperties>
</file>