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3\12. DICIEMBRE\NIT 900771349_CLINICA DESA SAS CALI\"/>
    </mc:Choice>
  </mc:AlternateContent>
  <bookViews>
    <workbookView xWindow="0" yWindow="0" windowWidth="20490" windowHeight="7755" activeTab="3"/>
  </bookViews>
  <sheets>
    <sheet name="INFO IPS" sheetId="2" r:id="rId1"/>
    <sheet name="TDF" sheetId="6" r:id="rId2"/>
    <sheet name="ESTADO DE CADA FACTURA" sheetId="3" r:id="rId3"/>
    <sheet name="FOR-CSA-018" sheetId="5" r:id="rId4"/>
  </sheets>
  <definedNames>
    <definedName name="_xlnm._FilterDatabase" localSheetId="2" hidden="1">'ESTADO DE CADA FACTURA'!$A$2:$AI$258</definedName>
    <definedName name="_xlnm._FilterDatabase" localSheetId="0" hidden="1">'INFO IPS'!$A$1:$K$257</definedName>
  </definedNames>
  <calcPr calcId="152511" iterate="1"/>
  <pivotCaches>
    <pivotCache cacheId="5" r:id="rId5"/>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5" i="5" l="1"/>
  <c r="H25" i="5"/>
  <c r="I22" i="5"/>
  <c r="I26" i="5"/>
  <c r="AD19" i="3" l="1"/>
  <c r="AE19" i="3" s="1"/>
  <c r="AD18" i="3"/>
  <c r="AE18" i="3" s="1"/>
  <c r="J1" i="3"/>
  <c r="I1" i="3"/>
  <c r="N1" i="3"/>
  <c r="R1" i="3"/>
  <c r="AI1" i="3"/>
  <c r="AC1" i="3"/>
  <c r="AB1" i="3"/>
  <c r="AA1" i="3"/>
  <c r="AD3" i="3"/>
  <c r="AD17" i="3"/>
  <c r="AE17" i="3" s="1"/>
  <c r="AD8" i="3"/>
  <c r="AD5" i="3"/>
  <c r="AD7" i="3"/>
  <c r="AD13" i="3"/>
  <c r="AD12" i="3"/>
  <c r="AD11" i="3"/>
  <c r="AD9" i="3"/>
  <c r="AD16" i="3"/>
  <c r="AD15" i="3"/>
  <c r="AD10" i="3"/>
  <c r="AD6" i="3"/>
  <c r="AD4" i="3"/>
  <c r="AD14" i="3"/>
  <c r="AD1" i="3" l="1"/>
  <c r="I30" i="5"/>
  <c r="H30" i="5"/>
  <c r="I28" i="5"/>
  <c r="H28" i="5"/>
  <c r="H32" i="5"/>
  <c r="H33" i="5" s="1"/>
  <c r="I32" i="5" l="1"/>
  <c r="I33" i="5" s="1"/>
  <c r="E228" i="3"/>
  <c r="F228" i="3" s="1"/>
  <c r="E227" i="3"/>
  <c r="F227" i="3" s="1"/>
  <c r="E131" i="3"/>
  <c r="F131" i="3" s="1"/>
  <c r="E145" i="3"/>
  <c r="F145" i="3" s="1"/>
  <c r="E152" i="3"/>
  <c r="F152" i="3" s="1"/>
  <c r="E156" i="3"/>
  <c r="F156" i="3" s="1"/>
  <c r="E122" i="3"/>
  <c r="F122" i="3" s="1"/>
  <c r="E195" i="3"/>
  <c r="F195" i="3" s="1"/>
  <c r="E44" i="3"/>
  <c r="F44" i="3" s="1"/>
  <c r="E116" i="3"/>
  <c r="F116" i="3" s="1"/>
  <c r="E19" i="3"/>
  <c r="F19" i="3" s="1"/>
  <c r="E251" i="3"/>
  <c r="F251" i="3" s="1"/>
  <c r="E250" i="3"/>
  <c r="F250" i="3" s="1"/>
  <c r="E83" i="3"/>
  <c r="F83" i="3" s="1"/>
  <c r="E93" i="3"/>
  <c r="F93" i="3" s="1"/>
  <c r="E79" i="3"/>
  <c r="F79" i="3" s="1"/>
  <c r="E78" i="3"/>
  <c r="F78" i="3" s="1"/>
  <c r="E77" i="3"/>
  <c r="F77" i="3" s="1"/>
  <c r="E76" i="3"/>
  <c r="F76" i="3" s="1"/>
  <c r="E75" i="3"/>
  <c r="F75" i="3" s="1"/>
  <c r="E8" i="3"/>
  <c r="F8" i="3" s="1"/>
  <c r="E5" i="3"/>
  <c r="F5" i="3" s="1"/>
  <c r="E24" i="3"/>
  <c r="F24" i="3" s="1"/>
  <c r="E255" i="3"/>
  <c r="F255" i="3" s="1"/>
  <c r="E249" i="3"/>
  <c r="F249" i="3" s="1"/>
  <c r="E7" i="3"/>
  <c r="F7" i="3" s="1"/>
  <c r="E248" i="3"/>
  <c r="F248" i="3" s="1"/>
  <c r="E101" i="3"/>
  <c r="F101" i="3" s="1"/>
  <c r="E232" i="3"/>
  <c r="F232" i="3" s="1"/>
  <c r="E231" i="3"/>
  <c r="F231" i="3" s="1"/>
  <c r="E113" i="3"/>
  <c r="F113" i="3" s="1"/>
  <c r="E90" i="3"/>
  <c r="F90" i="3" s="1"/>
  <c r="E91" i="3"/>
  <c r="F91" i="3" s="1"/>
  <c r="E206" i="3"/>
  <c r="F206" i="3" s="1"/>
  <c r="E194" i="3"/>
  <c r="F194" i="3" s="1"/>
  <c r="E146" i="3"/>
  <c r="F146" i="3" s="1"/>
  <c r="E202" i="3"/>
  <c r="F202" i="3" s="1"/>
  <c r="E80" i="3"/>
  <c r="F80" i="3" s="1"/>
  <c r="E179" i="3"/>
  <c r="F179" i="3" s="1"/>
  <c r="E174" i="3"/>
  <c r="F174" i="3" s="1"/>
  <c r="E173" i="3"/>
  <c r="F173" i="3" s="1"/>
  <c r="E172" i="3"/>
  <c r="F172" i="3" s="1"/>
  <c r="E135" i="3"/>
  <c r="F135" i="3" s="1"/>
  <c r="E109" i="3"/>
  <c r="F109" i="3" s="1"/>
  <c r="E136" i="3"/>
  <c r="F136" i="3" s="1"/>
  <c r="E114" i="3"/>
  <c r="F114" i="3" s="1"/>
  <c r="E43" i="3"/>
  <c r="F43" i="3" s="1"/>
  <c r="E102" i="3"/>
  <c r="F102" i="3" s="1"/>
  <c r="E151" i="3"/>
  <c r="F151" i="3" s="1"/>
  <c r="E132" i="3"/>
  <c r="F132" i="3" s="1"/>
  <c r="E111" i="3"/>
  <c r="F111" i="3" s="1"/>
  <c r="E115" i="3"/>
  <c r="F115" i="3" s="1"/>
  <c r="E108" i="3"/>
  <c r="F108" i="3" s="1"/>
  <c r="E171" i="3"/>
  <c r="F171" i="3" s="1"/>
  <c r="E129" i="3"/>
  <c r="F129" i="3" s="1"/>
  <c r="E144" i="3"/>
  <c r="F144" i="3" s="1"/>
  <c r="E139" i="3"/>
  <c r="F139" i="3" s="1"/>
  <c r="E193" i="3"/>
  <c r="F193" i="3" s="1"/>
  <c r="E137" i="3"/>
  <c r="F137" i="3" s="1"/>
  <c r="E170" i="3"/>
  <c r="F170" i="3" s="1"/>
  <c r="E157" i="3"/>
  <c r="F157" i="3" s="1"/>
  <c r="E200" i="3"/>
  <c r="F200" i="3" s="1"/>
  <c r="E190" i="3"/>
  <c r="F190" i="3" s="1"/>
  <c r="E196" i="3"/>
  <c r="F196" i="3" s="1"/>
  <c r="E63" i="3"/>
  <c r="F63" i="3" s="1"/>
  <c r="E62" i="3"/>
  <c r="F62" i="3" s="1"/>
  <c r="E97" i="3"/>
  <c r="F97" i="3" s="1"/>
  <c r="E61" i="3"/>
  <c r="F61" i="3" s="1"/>
  <c r="E199" i="3"/>
  <c r="F199" i="3" s="1"/>
  <c r="E60" i="3"/>
  <c r="F60" i="3" s="1"/>
  <c r="E59" i="3"/>
  <c r="F59" i="3" s="1"/>
  <c r="E203" i="3"/>
  <c r="F203" i="3" s="1"/>
  <c r="E143" i="3"/>
  <c r="F143" i="3" s="1"/>
  <c r="E130" i="3"/>
  <c r="F130" i="3" s="1"/>
  <c r="E58" i="3"/>
  <c r="F58" i="3" s="1"/>
  <c r="E187" i="3"/>
  <c r="F187" i="3" s="1"/>
  <c r="E188" i="3"/>
  <c r="F188" i="3" s="1"/>
  <c r="E57" i="3"/>
  <c r="F57" i="3" s="1"/>
  <c r="E56" i="3"/>
  <c r="F56" i="3" s="1"/>
  <c r="E74" i="3"/>
  <c r="F74" i="3" s="1"/>
  <c r="E189" i="3"/>
  <c r="F189" i="3" s="1"/>
  <c r="E186" i="3"/>
  <c r="F186" i="3" s="1"/>
  <c r="E192" i="3"/>
  <c r="F192" i="3" s="1"/>
  <c r="E73" i="3"/>
  <c r="F73" i="3" s="1"/>
  <c r="E72" i="3"/>
  <c r="F72" i="3" s="1"/>
  <c r="E158" i="3"/>
  <c r="F158" i="3" s="1"/>
  <c r="E88" i="3"/>
  <c r="F88" i="3" s="1"/>
  <c r="E133" i="3"/>
  <c r="F133" i="3" s="1"/>
  <c r="E169" i="3"/>
  <c r="F169" i="3" s="1"/>
  <c r="E107" i="3"/>
  <c r="F107" i="3" s="1"/>
  <c r="E117" i="3"/>
  <c r="F117" i="3" s="1"/>
  <c r="E149" i="3"/>
  <c r="F149" i="3" s="1"/>
  <c r="E176" i="3"/>
  <c r="F176" i="3" s="1"/>
  <c r="E110" i="3"/>
  <c r="F110" i="3" s="1"/>
  <c r="E53" i="3"/>
  <c r="F53" i="3" s="1"/>
  <c r="E106" i="3"/>
  <c r="F106" i="3" s="1"/>
  <c r="E105" i="3"/>
  <c r="F105" i="3" s="1"/>
  <c r="E178" i="3"/>
  <c r="F178" i="3" s="1"/>
  <c r="E134" i="3"/>
  <c r="F134" i="3" s="1"/>
  <c r="E168" i="3"/>
  <c r="F168" i="3" s="1"/>
  <c r="E150" i="3"/>
  <c r="F150" i="3" s="1"/>
  <c r="E177" i="3"/>
  <c r="F177" i="3" s="1"/>
  <c r="E99" i="3"/>
  <c r="F99" i="3" s="1"/>
  <c r="E95" i="3"/>
  <c r="F95" i="3" s="1"/>
  <c r="E141" i="3"/>
  <c r="F141" i="3" s="1"/>
  <c r="E104" i="3"/>
  <c r="F104" i="3" s="1"/>
  <c r="E138" i="3"/>
  <c r="F138" i="3" s="1"/>
  <c r="E167" i="3"/>
  <c r="F167" i="3" s="1"/>
  <c r="E166" i="3"/>
  <c r="F166" i="3" s="1"/>
  <c r="E155" i="3"/>
  <c r="F155" i="3" s="1"/>
  <c r="E154" i="3"/>
  <c r="F154" i="3" s="1"/>
  <c r="E121" i="3"/>
  <c r="F121" i="3" s="1"/>
  <c r="E165" i="3"/>
  <c r="F165" i="3" s="1"/>
  <c r="E164" i="3"/>
  <c r="F164" i="3" s="1"/>
  <c r="E153" i="3"/>
  <c r="F153" i="3" s="1"/>
  <c r="E140" i="3"/>
  <c r="F140" i="3" s="1"/>
  <c r="E103" i="3"/>
  <c r="F103" i="3" s="1"/>
  <c r="E159" i="3"/>
  <c r="F159" i="3" s="1"/>
  <c r="E163" i="3"/>
  <c r="F163" i="3" s="1"/>
  <c r="E198" i="3"/>
  <c r="F198" i="3" s="1"/>
  <c r="E124" i="3"/>
  <c r="F124" i="3" s="1"/>
  <c r="E181" i="3"/>
  <c r="F181" i="3" s="1"/>
  <c r="E162" i="3"/>
  <c r="F162" i="3" s="1"/>
  <c r="E197" i="3"/>
  <c r="F197" i="3" s="1"/>
  <c r="E160" i="3"/>
  <c r="F160" i="3" s="1"/>
  <c r="E182" i="3"/>
  <c r="F182" i="3" s="1"/>
  <c r="E119" i="3"/>
  <c r="F119" i="3" s="1"/>
  <c r="E142" i="3"/>
  <c r="F142" i="3" s="1"/>
  <c r="E161" i="3"/>
  <c r="F161" i="3" s="1"/>
  <c r="E92" i="3"/>
  <c r="F92" i="3" s="1"/>
  <c r="E183" i="3"/>
  <c r="F183" i="3" s="1"/>
  <c r="E49" i="3"/>
  <c r="F49" i="3" s="1"/>
  <c r="E42" i="3"/>
  <c r="F42" i="3" s="1"/>
  <c r="E41" i="3"/>
  <c r="F41" i="3" s="1"/>
  <c r="E40" i="3"/>
  <c r="F40" i="3" s="1"/>
  <c r="E39" i="3"/>
  <c r="F39" i="3" s="1"/>
  <c r="E38" i="3"/>
  <c r="F38" i="3" s="1"/>
  <c r="E37" i="3"/>
  <c r="F37" i="3" s="1"/>
  <c r="E36" i="3"/>
  <c r="F36" i="3" s="1"/>
  <c r="E35" i="3"/>
  <c r="F35" i="3" s="1"/>
  <c r="E34" i="3"/>
  <c r="F34" i="3" s="1"/>
  <c r="E257" i="3"/>
  <c r="F257" i="3" s="1"/>
  <c r="E71" i="3"/>
  <c r="F71" i="3" s="1"/>
  <c r="E70" i="3"/>
  <c r="F70" i="3" s="1"/>
  <c r="E81" i="3"/>
  <c r="F81" i="3" s="1"/>
  <c r="E69" i="3"/>
  <c r="F69" i="3" s="1"/>
  <c r="E33" i="3"/>
  <c r="F33" i="3" s="1"/>
  <c r="E23" i="3"/>
  <c r="F23" i="3" s="1"/>
  <c r="E68" i="3"/>
  <c r="F68" i="3" s="1"/>
  <c r="E32" i="3"/>
  <c r="F32" i="3" s="1"/>
  <c r="E67" i="3"/>
  <c r="F67" i="3" s="1"/>
  <c r="E13" i="3"/>
  <c r="F13" i="3" s="1"/>
  <c r="E12" i="3"/>
  <c r="F12" i="3" s="1"/>
  <c r="E11" i="3"/>
  <c r="F11" i="3" s="1"/>
  <c r="E46" i="3"/>
  <c r="F46" i="3" s="1"/>
  <c r="E226" i="3"/>
  <c r="F226" i="3" s="1"/>
  <c r="E225" i="3"/>
  <c r="F225" i="3" s="1"/>
  <c r="E45" i="3"/>
  <c r="F45" i="3" s="1"/>
  <c r="E224" i="3"/>
  <c r="F224" i="3" s="1"/>
  <c r="E223" i="3"/>
  <c r="F223" i="3" s="1"/>
  <c r="E126" i="3"/>
  <c r="F126" i="3" s="1"/>
  <c r="E222" i="3"/>
  <c r="F222" i="3" s="1"/>
  <c r="E18" i="3"/>
  <c r="F18" i="3" s="1"/>
  <c r="E86" i="3"/>
  <c r="F86" i="3" s="1"/>
  <c r="E98" i="3"/>
  <c r="F98" i="3" s="1"/>
  <c r="E55" i="3"/>
  <c r="F55" i="3" s="1"/>
  <c r="E89" i="3"/>
  <c r="F89" i="3" s="1"/>
  <c r="E247" i="3"/>
  <c r="F247" i="3" s="1"/>
  <c r="E246" i="3"/>
  <c r="F246" i="3" s="1"/>
  <c r="E221" i="3"/>
  <c r="F221" i="3" s="1"/>
  <c r="E66" i="3"/>
  <c r="F66" i="3" s="1"/>
  <c r="E208" i="3"/>
  <c r="F208" i="3" s="1"/>
  <c r="E210" i="3"/>
  <c r="F210" i="3" s="1"/>
  <c r="E9" i="3"/>
  <c r="F9" i="3" s="1"/>
  <c r="E253" i="3"/>
  <c r="F253" i="3" s="1"/>
  <c r="E245" i="3"/>
  <c r="F245" i="3" s="1"/>
  <c r="E244" i="3"/>
  <c r="F244" i="3" s="1"/>
  <c r="E243" i="3"/>
  <c r="F243" i="3" s="1"/>
  <c r="E242" i="3"/>
  <c r="F242" i="3" s="1"/>
  <c r="E252" i="3"/>
  <c r="F252" i="3" s="1"/>
  <c r="E254" i="3"/>
  <c r="F254" i="3" s="1"/>
  <c r="E241" i="3"/>
  <c r="F241" i="3" s="1"/>
  <c r="E220" i="3"/>
  <c r="F220" i="3" s="1"/>
  <c r="E240" i="3"/>
  <c r="F240" i="3" s="1"/>
  <c r="E96" i="3"/>
  <c r="F96" i="3" s="1"/>
  <c r="E239" i="3"/>
  <c r="F239" i="3" s="1"/>
  <c r="E127" i="3"/>
  <c r="F127" i="3" s="1"/>
  <c r="E230" i="3"/>
  <c r="F230" i="3" s="1"/>
  <c r="E238" i="3"/>
  <c r="F238" i="3" s="1"/>
  <c r="E237" i="3"/>
  <c r="F237" i="3" s="1"/>
  <c r="F229" i="3"/>
  <c r="E213" i="3"/>
  <c r="F213" i="3" s="1"/>
  <c r="E236" i="3"/>
  <c r="F236" i="3" s="1"/>
  <c r="E235" i="3"/>
  <c r="F235" i="3" s="1"/>
  <c r="E234" i="3"/>
  <c r="F234" i="3" s="1"/>
  <c r="E212" i="3"/>
  <c r="F212" i="3" s="1"/>
  <c r="E205" i="3"/>
  <c r="F205" i="3" s="1"/>
  <c r="E3" i="3"/>
  <c r="F3" i="3" s="1"/>
  <c r="E211" i="3"/>
  <c r="F211" i="3" s="1"/>
  <c r="E20" i="3"/>
  <c r="F20" i="3" s="1"/>
  <c r="E201" i="3"/>
  <c r="F201" i="3" s="1"/>
  <c r="E82" i="3"/>
  <c r="F82" i="3" s="1"/>
  <c r="E50" i="3"/>
  <c r="F50" i="3" s="1"/>
  <c r="E147" i="3"/>
  <c r="F147" i="3" s="1"/>
  <c r="E51" i="3"/>
  <c r="F51" i="3" s="1"/>
  <c r="E84" i="3"/>
  <c r="F84" i="3" s="1"/>
  <c r="E52" i="3"/>
  <c r="F52" i="3" s="1"/>
  <c r="E54" i="3"/>
  <c r="F54" i="3" s="1"/>
  <c r="E175" i="3"/>
  <c r="F175" i="3" s="1"/>
  <c r="E180" i="3"/>
  <c r="F180" i="3" s="1"/>
  <c r="E87" i="3"/>
  <c r="F87" i="3" s="1"/>
  <c r="E85" i="3"/>
  <c r="F85" i="3" s="1"/>
  <c r="E125" i="3"/>
  <c r="F125" i="3" s="1"/>
  <c r="E65" i="3"/>
  <c r="F65" i="3" s="1"/>
  <c r="E94" i="3"/>
  <c r="F94" i="3" s="1"/>
  <c r="E204" i="3"/>
  <c r="F204" i="3" s="1"/>
  <c r="E219" i="3"/>
  <c r="F219" i="3" s="1"/>
  <c r="E215" i="3"/>
  <c r="F215" i="3" s="1"/>
  <c r="E216" i="3"/>
  <c r="F216" i="3" s="1"/>
  <c r="E209" i="3"/>
  <c r="F209" i="3" s="1"/>
  <c r="E214" i="3"/>
  <c r="F214" i="3" s="1"/>
  <c r="E128" i="3"/>
  <c r="F128" i="3" s="1"/>
  <c r="E185" i="3"/>
  <c r="F185" i="3" s="1"/>
  <c r="E184" i="3"/>
  <c r="F184" i="3" s="1"/>
  <c r="E191" i="3"/>
  <c r="F191" i="3" s="1"/>
  <c r="E207" i="3"/>
  <c r="F207" i="3" s="1"/>
  <c r="E112" i="3"/>
  <c r="F112" i="3" s="1"/>
  <c r="E123" i="3"/>
  <c r="F123" i="3" s="1"/>
  <c r="E148" i="3"/>
  <c r="F148" i="3" s="1"/>
  <c r="E31" i="3"/>
  <c r="F31" i="3" s="1"/>
  <c r="E30" i="3"/>
  <c r="F30" i="3" s="1"/>
  <c r="E29" i="3"/>
  <c r="F29" i="3" s="1"/>
  <c r="E22" i="3"/>
  <c r="F22" i="3" s="1"/>
  <c r="E28" i="3"/>
  <c r="F28" i="3" s="1"/>
  <c r="E27" i="3"/>
  <c r="F27" i="3" s="1"/>
  <c r="E256" i="3"/>
  <c r="F256" i="3" s="1"/>
  <c r="E64" i="3"/>
  <c r="F64" i="3" s="1"/>
  <c r="E118" i="3"/>
  <c r="F118" i="3" s="1"/>
  <c r="E120" i="3"/>
  <c r="F120" i="3" s="1"/>
  <c r="E100" i="3"/>
  <c r="F100" i="3" s="1"/>
  <c r="E26" i="3"/>
  <c r="F26" i="3" s="1"/>
  <c r="E25" i="3"/>
  <c r="F25" i="3" s="1"/>
  <c r="E21" i="3"/>
  <c r="F21" i="3" s="1"/>
  <c r="E233" i="3"/>
  <c r="F233" i="3" s="1"/>
  <c r="E217" i="3"/>
  <c r="F217" i="3" s="1"/>
  <c r="E218" i="3"/>
  <c r="F218" i="3" s="1"/>
  <c r="E16" i="3"/>
  <c r="F16" i="3" s="1"/>
  <c r="E15" i="3"/>
  <c r="F15" i="3" s="1"/>
  <c r="E48" i="3"/>
  <c r="F48" i="3" s="1"/>
  <c r="E17" i="3"/>
  <c r="F17" i="3" s="1"/>
  <c r="E10" i="3"/>
  <c r="F10" i="3" s="1"/>
  <c r="E6" i="3"/>
  <c r="F6" i="3" s="1"/>
  <c r="E4" i="3"/>
  <c r="F4" i="3" s="1"/>
  <c r="E14" i="3"/>
  <c r="F14" i="3" s="1"/>
  <c r="E47" i="3"/>
  <c r="F47" i="3" s="1"/>
  <c r="J258" i="3"/>
  <c r="I258" i="3"/>
  <c r="G257" i="2" l="1"/>
  <c r="H257" i="2"/>
</calcChain>
</file>

<file path=xl/comments1.xml><?xml version="1.0" encoding="utf-8"?>
<comments xmlns="http://schemas.openxmlformats.org/spreadsheetml/2006/main">
  <authors>
    <author>Juan Camilo Paez Ramirez</author>
  </authors>
  <commentList>
    <comment ref="T24" authorId="0" shapeId="0">
      <text>
        <r>
          <rPr>
            <b/>
            <sz val="9"/>
            <color indexed="81"/>
            <rFont val="Tahoma"/>
            <family val="2"/>
          </rPr>
          <t>Juan Camilo Paez Ramirez:</t>
        </r>
        <r>
          <rPr>
            <sz val="9"/>
            <color indexed="81"/>
            <rFont val="Tahoma"/>
            <family val="2"/>
          </rPr>
          <t xml:space="preserve">
PAGO DIRECTO REGIMEN SUBSIDIADO NOVIEMBRE 2023</t>
        </r>
      </text>
    </comment>
  </commentList>
</comments>
</file>

<file path=xl/sharedStrings.xml><?xml version="1.0" encoding="utf-8"?>
<sst xmlns="http://schemas.openxmlformats.org/spreadsheetml/2006/main" count="2947" uniqueCount="123">
  <si>
    <t>NIT IPS</t>
  </si>
  <si>
    <t>Nombre IPS</t>
  </si>
  <si>
    <t>Prefijo Factura</t>
  </si>
  <si>
    <t>Numero Factura</t>
  </si>
  <si>
    <t>IPS Fecha factura</t>
  </si>
  <si>
    <t>IPS Fecha radicado</t>
  </si>
  <si>
    <t>IPS Valor Factura</t>
  </si>
  <si>
    <t>IPS Saldo Factura</t>
  </si>
  <si>
    <t>Tipo de Contrato</t>
  </si>
  <si>
    <t>Sede / Ciudad</t>
  </si>
  <si>
    <t>Tipo de Prestación</t>
  </si>
  <si>
    <t xml:space="preserve">CLINICA DESA SAS </t>
  </si>
  <si>
    <t>HED</t>
  </si>
  <si>
    <t>UED</t>
  </si>
  <si>
    <t>H-0</t>
  </si>
  <si>
    <t>AED</t>
  </si>
  <si>
    <t>H</t>
  </si>
  <si>
    <t xml:space="preserve">EVENTO </t>
  </si>
  <si>
    <t>Cali</t>
  </si>
  <si>
    <t xml:space="preserve">COVID </t>
  </si>
  <si>
    <t>FACT</t>
  </si>
  <si>
    <t>LLAVE</t>
  </si>
  <si>
    <t>Finalizada</t>
  </si>
  <si>
    <t>Devuelta</t>
  </si>
  <si>
    <t>HED1074</t>
  </si>
  <si>
    <t>Para respuesta prestador</t>
  </si>
  <si>
    <t>Para auditoria de pertinencia</t>
  </si>
  <si>
    <t>Para cargar RIPS o soportes</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</si>
  <si>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</si>
  <si>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</si>
  <si>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</si>
  <si>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</si>
  <si>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</si>
  <si>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</si>
  <si>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</si>
  <si>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</si>
  <si>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</si>
  <si>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</si>
  <si>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</si>
  <si>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</si>
  <si>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</si>
  <si>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</si>
  <si>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</si>
  <si>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</si>
  <si>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</si>
  <si>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FOR-CSA-018</t>
  </si>
  <si>
    <t>HOJA 1 DE 1</t>
  </si>
  <si>
    <t>RESUMEN DE CARTERA REVISADA POR LA EPS</t>
  </si>
  <si>
    <t>VERSION 2</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</si>
  <si>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</si>
  <si>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</si>
  <si>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</si>
  <si>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</si>
  <si>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</si>
  <si>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</si>
  <si>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</si>
  <si>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</si>
  <si>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</si>
  <si>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</si>
  <si>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</si>
  <si>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</si>
  <si>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</si>
  <si>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</si>
  <si>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</si>
  <si>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</si>
  <si>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</si>
  <si>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ESTADO CARTERA ANTERIOR</t>
  </si>
  <si>
    <t>Factura no radicada</t>
  </si>
  <si>
    <t>Factura devuelta</t>
  </si>
  <si>
    <t>Factura pendiente en programacion de pago</t>
  </si>
  <si>
    <t>Factura aceptada por la IPS</t>
  </si>
  <si>
    <t>Factura cerrada por extemporaneidad</t>
  </si>
  <si>
    <t>Glosa aceptada por la IPS</t>
  </si>
  <si>
    <t>Factura pendiente en programacion de pago - Glosa por contestar IPS</t>
  </si>
  <si>
    <t>Factura cancelada</t>
  </si>
  <si>
    <t xml:space="preserve">Señores : CLINICA DESA SAS </t>
  </si>
  <si>
    <t>NIT: 900771349</t>
  </si>
  <si>
    <t>Stephaney Solarte Salinas</t>
  </si>
  <si>
    <t>Auxiliar De Cartera</t>
  </si>
  <si>
    <t>Cartera Clínica Desa SAS</t>
  </si>
  <si>
    <t>A continuacion me permito remitir nuestra respuesta al estado de cartera presentado en la fecha: 11/12/2023</t>
  </si>
  <si>
    <t>Con Corte al dia: 30/11/2023</t>
  </si>
  <si>
    <t>Santiago de Cali, diciembre 27 2023</t>
  </si>
  <si>
    <t>Factura en proceso interno</t>
  </si>
  <si>
    <t>Glosa por contestar IPS</t>
  </si>
  <si>
    <t>ESTADO EPS 2023-12-27</t>
  </si>
  <si>
    <t>Factura pendiente en programacion de pago - Glosa aceptada por la IPS</t>
  </si>
  <si>
    <t>Total general</t>
  </si>
  <si>
    <t>CANT</t>
  </si>
  <si>
    <t>SALDO IPS</t>
  </si>
  <si>
    <t>GLOSA ACEPT</t>
  </si>
  <si>
    <t>GLOSA PDT</t>
  </si>
  <si>
    <t>DEVOLUCION</t>
  </si>
  <si>
    <t>Factura pendiente en programacion de pago (COVID)</t>
  </si>
  <si>
    <t>Valor a Pagar</t>
  </si>
  <si>
    <t>VALOR_GLOSA Y DEVOLUCION</t>
  </si>
  <si>
    <t>TIPIFICACION</t>
  </si>
  <si>
    <t>CONCEPTO GLOSA Y DEVOLUCION</t>
  </si>
  <si>
    <t>TIPIFICACION OBJECION</t>
  </si>
  <si>
    <t xml:space="preserve">Tarifa. Devolución de factura con Soportes completos. No se evindencia CUPS facturado dentro de los convenios           o no se evidencia cotizaciones aprobadas por la CAP Kevin Yalanda                                                                                                                                                                                                                                                                                                                                                                                                                                                                                                                                                                                                                                                                                                                                                                                                                                                                                                                                                                                                                                                                                                                                                                                                                                                                                                                                                                   </t>
  </si>
  <si>
    <t>TARIFA</t>
  </si>
  <si>
    <t>Se realiza auditoria de la cuenta, DEVOLUCION de la factura porque se debe radicar por el valor bruto que es $ 3.452.460, no se debe realizar ningún descuento. Se evidencia Objeciones para el procedimiento COLANGIOPANCREATOGRAFÍA RETRÓGRADA ENDOSCÓPICA SOD está pactado por valor de $500.000 el cual se reconoce – se realiza glosa por cobro adicional de sala por valor de $100.000 – Balón de extracción de cálculos con 12% incluido se reconoce a $672.000 se glosa excedente $114.000 – Esfinterotomo con 12% incluido se reconoce a $649.600 se glosa excedente $110.200. – Enviar nota crédito por valor de $324.200</t>
  </si>
  <si>
    <t>FACTURACION</t>
  </si>
  <si>
    <t xml:space="preserve">NO PBS:DEVOLUCION DE FACTURA CON SOPORETES COMPLETOS: EL SERVICIO FACTURADO ESTA PARA OTRO PRESTADOR IGUAL QUE EL       IRECCIONAMIENTO. ELIZABETH FERNANDEZ                                                                                                                                                                                                                                                                                                                                                                                                                                                                                                                                                                                                                                                                                                                                                                                                                                                                                                                                                                                                                                                                                                                                                                                                                                                                                                                                                                                                </t>
  </si>
  <si>
    <t>NO PBS</t>
  </si>
  <si>
    <t xml:space="preserve">FACTURACION: DEVOLUCION DE FACTURA CON SOPORTES COMPLETOS: SE REVISA HC DE PACIENTE EL CUAL INGRESO Y EGRESO EL 21/08/2 020 EL CUAL SE TOMA PRUEBA ANTES DE LAS 1463/20 DEL 26/08/20 20 VENTANA CERRADA PARA PRESENTACION DE LA CUENTA. KEVIN Y.                                                                                                                                                                                                                                                                                                                                                                                                                                                                                                </t>
  </si>
  <si>
    <t xml:space="preserve">AUTO. SE DEVUELVE LA FACTURA POR QUE NO ENVIARON LA AUTO.PAR A ESTE SERVICIO. NO VIENE IDENTIFICADO EL CODIGO DE LOS SERVICIOS NI EL NOMBRE DEL SERVICIO EN LA FACTURA FALTA FACT DELOS INSUMO DE CPR SE IDENTIFICA MAYOR VALOR COBREADO EN EL  MATERIAL BALON EXTRACTOR DE CALCULO VIA BILIAR SE FACTURA $819000 Y LO FACTADO ESTA EN $579000                                                                                                                                                                                                                                                                          ANGELA CAMPAZ                                                                                                                                                                                                                                                                                                                                                                                                                                                                                                                                                                                                                                                                                                                                                                                                                                                                                                                       </t>
  </si>
  <si>
    <t>AUTORIZACION</t>
  </si>
  <si>
    <t xml:space="preserve">FACTURACION:DEVOLUCION DE FACTURA EL CUPS AUTORIZADO 306402 NO CORRESPONDE CON LO AUTORIZADO CUPS 451303                En respuesta de la Devolucion refieren EL envio a la Cap para  areglar pero resalto que el correo donde estan soicita    esta errado. el dominio cambio y es  capautorizaciones@epsdelagente.com.co se valida en sistema                        los codigos autorizados siguen mal. favor reevniar la solici tud los dominios cambiaron por epsdelagente.com.co         Milena                                                                                                                                                                                                                                                                                                                                                                                                                                                                                                                                                                                                                                                                                                                                                                                                                                                                                                                                                                                                                                                      </t>
  </si>
  <si>
    <t xml:space="preserve">FACTURACION:DEVOLUCION DE FACTURA EL CUPS AUTORIZADO 881314  ECOENDOSCOPIA DE ESTOMAGO DIFERENTE CUPS FACTURADO 881312   ECOENDOSCOPIA DE ESOFAGO En respuesta de la Devolucion refi eren que enviar a la Cap a areglar pero resalto que el corro donde estan soicitando esta errado. el dominio cambio y es  capautorizaciones@epsdelagente.com.co se valida en sistemalos codigos autorizados siguen mal. favor reevniar la solici tud los dominios cambiaron por epsdelagente.com.co         Milena                                                                                                                                                                                                                                                                                                                                                                                                                                                                                                                                                                                                                                                                                                                                                                                                                                                                                                                                                                                                                                                      </t>
  </si>
  <si>
    <t xml:space="preserve">FACTURACION:DEVOLUCION DE FACTURA EL CUPS AUTORIZADO 881314  ECOENDOSCOPIA DE ESTOMAGO DIFERENTE CUPS FACTURADO 881312   ECOENDOSCOPIA DE ESOFAGO En respuesta de la Devolucion refi eren que enviar a la Cap a arelgar pero resalto que el corro donde estan soicitando esta errado. el dominio cambio y es  capautorizaciones@epsdelagente.com.co se valida en sistemalos codigos autorizados siguen mal. favor reevniar la solici tud los dominios cambiaron por epsdelagente.com.co         Milena                                                                                                                                                                                                                                                                                                                                                                                                                                                                                                                                                                                                                                                                                                                                                                                                                                                                                                                                                                                                                                                      </t>
  </si>
  <si>
    <t xml:space="preserve">SOPORTES. NO SE EVINDENCIA COTIZACION PARA LOS SERVICIOS FAC TURADOS. KEVIN YALANDA                                                                                                                                                                                                                                                                                                                                                                                                                                                                                                                                                                                                                                                                                                                                                                                                                                                                                                                                                                                                                                                                                                                                                                                                                                                                                                                                                                                                                                                                         </t>
  </si>
  <si>
    <t>SOPORTE</t>
  </si>
  <si>
    <t xml:space="preserve">AUTO.se devuelve la factura por que falta detalle de cargo falta soporte de la factura de los insumo que no estan en el en el paqueta en la factura no se identifica el nombre de los serv.ni el codigo de los servicios brindados falta        la autorizacion para este servicio por favor solicitarlo                                                                                                                                                                                                                                                                                                                angela campaz                                                                                                                                                                                                                                                                                                                                                                                                                                                                                                                                                                                                                                                                                                                                                                                                                                                                                                                       </t>
  </si>
  <si>
    <t xml:space="preserve">AUTO. se devuelve la factura por falta de auto. para este se rvicio no viene identificado el codigo del servicio ni el nmbre del servicio falta la factura de los insumo cpr se identifica mayor valor cobrado en el insumo                     bolon extrator de calculo via biliar factura $819.000 y lo pactodo esta en $579000                                                                                                                                                                                                                                                                                      angela campaz                                                                                                                                                                                                                                                                                                                                                                                                                                                                                                                                                                                                                                                                                                                                                                                                                                                                                                                       </t>
  </si>
  <si>
    <t xml:space="preserve">NOPBS.se sostiene dev.de la factura por extemporaneidad Por valor 8359899 ( alimentos- mediccamentos) servicios       prestados año 2019 vencio para recobro año 2022 angela campaz                                                                                                                                                                                                                                                                                                                                                                                                                                                                                                                                                                                                                                                                                                                                                                                                                                                                                                                                                                                                                                                                                                                                                                                                                                                                                                                                                                       </t>
  </si>
  <si>
    <t>GLOSA</t>
  </si>
  <si>
    <t xml:space="preserve">SE SOSTIENE DEVOLUCION POR MIPRES EXTEMPORANEO AÑO 2019 SUP ERA LOS TRES AÑOS PARA RECOBRAR ANTE EL ADRES.             ELIZABETH FERNANDEZ                                                                                                                                                                                                                                                                                                                                                                                                                                                                                                                                                                                                                                                                                                                                                                                                                                                                                                                                                                                                                                                                                                                                                                                                                                                                                                                                                                                                                 </t>
  </si>
  <si>
    <t>Se realiza auditoria de la cuenta, DEVOLUCION de la factura la cual se debe radicar por el valor bruto que el cual  $ 5.000.000, no se debe realizar ningún descuento.
No se encuentran objeciones de la cuenta, una vez radicado el valor correctamente se procede a liquidar a favor de la IPS.</t>
  </si>
  <si>
    <t>SE REALIZA DEVOLCION DE LA FACTURA, NO SE EVIDENCIA AUTORIZACION PARA LOS SERVICIOS FACTURADOS</t>
  </si>
  <si>
    <t>SE REALIZA DEVOLUCION  DE FACTURA, SE EVIDENCIA QUE LA AUTORIZACION no. 222848516515244 SE PRESENTO CON LA FACTURA HED939</t>
  </si>
  <si>
    <t>FACTURA CERRADA POR EXTEMPORANEIDAD</t>
  </si>
  <si>
    <t>solicitud de aceptacion y revision de la factura por 636</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</si>
</sst>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80A]* #,##0_-;\-[$$-80A]* #,##0_-;_-[$$-80A]* &quot;-&quot;??_-;_-@_-"/>
    <numFmt numFmtId="165" formatCode="_-* #,##0.00_-;\-* #,##0.00_-;_-* &quot;-&quot;??_-;_-@_-"/>
    <numFmt numFmtId="166" formatCode="_-* #,##0\ _€_-;\-* #,##0\ _€_-;_-* &quot;-&quot;??\ _€_-;_-@_-"/>
    <numFmt numFmtId="167" formatCode="[$-240A]d&quot; de &quot;mmmm&quot; de &quot;yyyy;@"/>
    <numFmt numFmtId="168" formatCode="&quot;$&quot;\ #,##0;[Red]&quot;$&quot;\ #,##0"/>
    <numFmt numFmtId="169" formatCode="&quot;$&quot;\ #,##0"/>
    <numFmt numFmtId="170" formatCode="_-[$$-240A]\ * #,##0_-;\-[$$-240A]\ * #,##0_-;_-[$$-240A]\ * &quot;-&quot;??_-;_-@_-"/>
  </numFmts>
  <fonts count="14" x14ac:knownFonts="1">
    <font>
      <sz val="11"/>
      <color theme="1"/>
      <name val="Calibri"/>
      <family val="2"/>
      <scheme val="minor"/>
    </font>
    <font>
      <b/>
      <sz val="11"/>
      <color theme="1"/>
      <name val="Calibri"/>
      <family val="2"/>
      <scheme val="minor"/>
    </font>
    <font>
      <b/>
      <sz val="12"/>
      <color rgb="FF000000"/>
      <name val="Arial"/>
      <family val="2"/>
    </font>
    <font>
      <sz val="11"/>
      <color theme="1"/>
      <name val="Calibri"/>
      <family val="2"/>
      <scheme val="minor"/>
    </font>
    <font>
      <b/>
      <sz val="8"/>
      <color theme="1"/>
      <name val="Tahoma"/>
      <family val="2"/>
    </font>
    <font>
      <b/>
      <sz val="8"/>
      <color rgb="FF000000"/>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sz val="9"/>
      <color indexed="81"/>
      <name val="Tahoma"/>
      <family val="2"/>
    </font>
    <font>
      <b/>
      <sz val="9"/>
      <color indexed="81"/>
      <name val="Tahoma"/>
      <family val="2"/>
    </font>
    <font>
      <sz val="8"/>
      <color theme="1"/>
      <name val="Tahoma"/>
    </font>
  </fonts>
  <fills count="5">
    <fill>
      <patternFill patternType="none"/>
    </fill>
    <fill>
      <patternFill patternType="gray125"/>
    </fill>
    <fill>
      <patternFill patternType="solid">
        <fgColor rgb="FFFFFFFF"/>
        <bgColor indexed="64"/>
      </patternFill>
    </fill>
    <fill>
      <patternFill patternType="solid">
        <fgColor rgb="FF92D050"/>
        <bgColor indexed="64"/>
      </patternFill>
    </fill>
    <fill>
      <patternFill patternType="solid">
        <fgColor rgb="FFFFFF0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3">
    <xf numFmtId="0" fontId="0" fillId="0" borderId="0"/>
    <xf numFmtId="165" fontId="3" fillId="0" borderId="0" applyFont="0" applyFill="0" applyBorder="0" applyAlignment="0" applyProtection="0"/>
    <xf numFmtId="0" fontId="7" fillId="0" borderId="0"/>
  </cellStyleXfs>
  <cellXfs count="88">
    <xf numFmtId="0" fontId="0" fillId="0" borderId="0" xfId="0"/>
    <xf numFmtId="0" fontId="2" fillId="2" borderId="1" xfId="0" applyFont="1" applyFill="1" applyBorder="1" applyAlignment="1">
      <alignment horizontal="center" vertical="center" wrapText="1"/>
    </xf>
    <xf numFmtId="0" fontId="0" fillId="0" borderId="1" xfId="0" applyBorder="1"/>
    <xf numFmtId="0" fontId="0" fillId="0" borderId="1" xfId="0" applyBorder="1" applyProtection="1">
      <protection locked="0"/>
    </xf>
    <xf numFmtId="14" fontId="0" fillId="0" borderId="1" xfId="0" applyNumberFormat="1" applyBorder="1" applyProtection="1">
      <protection locked="0"/>
    </xf>
    <xf numFmtId="164" fontId="0" fillId="0" borderId="1" xfId="0" applyNumberFormat="1" applyBorder="1" applyProtection="1">
      <protection locked="0"/>
    </xf>
    <xf numFmtId="164" fontId="1" fillId="0" borderId="1" xfId="0" applyNumberFormat="1" applyFont="1" applyBorder="1"/>
    <xf numFmtId="0" fontId="4" fillId="3" borderId="1" xfId="0" applyFont="1" applyFill="1" applyBorder="1" applyAlignment="1">
      <alignment horizontal="center" vertical="center" wrapText="1"/>
    </xf>
    <xf numFmtId="1" fontId="4" fillId="3" borderId="1" xfId="0" applyNumberFormat="1" applyFont="1" applyFill="1" applyBorder="1" applyAlignment="1">
      <alignment horizontal="center" vertical="center" wrapText="1"/>
    </xf>
    <xf numFmtId="2" fontId="4" fillId="3" borderId="1" xfId="0" applyNumberFormat="1" applyFont="1" applyFill="1" applyBorder="1" applyAlignment="1">
      <alignment horizontal="center" vertical="center" wrapText="1"/>
    </xf>
    <xf numFmtId="166" fontId="4" fillId="4" borderId="1" xfId="1" applyNumberFormat="1" applyFont="1" applyFill="1" applyBorder="1" applyAlignment="1">
      <alignment horizontal="center" vertical="center" wrapText="1"/>
    </xf>
    <xf numFmtId="0" fontId="4" fillId="4" borderId="1" xfId="0" applyFont="1" applyFill="1" applyBorder="1" applyAlignment="1">
      <alignment horizontal="center" vertical="center" wrapText="1"/>
    </xf>
    <xf numFmtId="0" fontId="4" fillId="0" borderId="1" xfId="0" applyFont="1" applyBorder="1" applyAlignment="1">
      <alignment horizontal="center" vertical="center" wrapText="1"/>
    </xf>
    <xf numFmtId="0" fontId="5" fillId="2" borderId="1" xfId="0" applyFont="1" applyFill="1" applyBorder="1" applyAlignment="1">
      <alignment horizontal="center" vertical="center" wrapText="1"/>
    </xf>
    <xf numFmtId="0" fontId="6" fillId="0" borderId="0" xfId="0" applyFont="1"/>
    <xf numFmtId="0" fontId="6" fillId="0" borderId="1" xfId="0" applyFont="1" applyBorder="1"/>
    <xf numFmtId="0" fontId="6" fillId="0" borderId="1" xfId="0" applyFont="1" applyBorder="1" applyProtection="1">
      <protection locked="0"/>
    </xf>
    <xf numFmtId="14" fontId="6" fillId="0" borderId="1" xfId="0" applyNumberFormat="1" applyFont="1" applyBorder="1" applyProtection="1">
      <protection locked="0"/>
    </xf>
    <xf numFmtId="164" fontId="6" fillId="0" borderId="1" xfId="0" applyNumberFormat="1" applyFont="1" applyBorder="1" applyProtection="1">
      <protection locked="0"/>
    </xf>
    <xf numFmtId="0" fontId="6" fillId="0" borderId="2" xfId="0" applyFont="1" applyBorder="1"/>
    <xf numFmtId="164" fontId="4" fillId="0" borderId="2" xfId="0" applyNumberFormat="1" applyFont="1" applyBorder="1"/>
    <xf numFmtId="0" fontId="8" fillId="0" borderId="0" xfId="2" applyFont="1"/>
    <xf numFmtId="0" fontId="8" fillId="0" borderId="3" xfId="2" applyFont="1" applyBorder="1" applyAlignment="1">
      <alignment horizontal="centerContinuous"/>
    </xf>
    <xf numFmtId="0" fontId="8" fillId="0" borderId="4" xfId="2" applyFont="1" applyBorder="1" applyAlignment="1">
      <alignment horizontal="centerContinuous"/>
    </xf>
    <xf numFmtId="0" fontId="8" fillId="0" borderId="7" xfId="2" applyFont="1" applyBorder="1" applyAlignment="1">
      <alignment horizontal="centerContinuous"/>
    </xf>
    <xf numFmtId="0" fontId="8" fillId="0" borderId="8" xfId="2" applyFont="1" applyBorder="1" applyAlignment="1">
      <alignment horizontal="centerContinuous"/>
    </xf>
    <xf numFmtId="0" fontId="9" fillId="0" borderId="3" xfId="2" applyFont="1" applyBorder="1" applyAlignment="1">
      <alignment horizontal="centerContinuous" vertical="center"/>
    </xf>
    <xf numFmtId="0" fontId="9" fillId="0" borderId="5" xfId="2" applyFont="1" applyBorder="1" applyAlignment="1">
      <alignment horizontal="centerContinuous" vertical="center"/>
    </xf>
    <xf numFmtId="0" fontId="9" fillId="0" borderId="4" xfId="2" applyFont="1" applyBorder="1" applyAlignment="1">
      <alignment horizontal="centerContinuous" vertical="center"/>
    </xf>
    <xf numFmtId="0" fontId="9" fillId="0" borderId="6" xfId="2" applyFont="1" applyBorder="1" applyAlignment="1">
      <alignment horizontal="centerContinuous" vertical="center"/>
    </xf>
    <xf numFmtId="0" fontId="9" fillId="0" borderId="7" xfId="2" applyFont="1" applyBorder="1" applyAlignment="1">
      <alignment horizontal="centerContinuous" vertical="center"/>
    </xf>
    <xf numFmtId="0" fontId="9" fillId="0" borderId="0" xfId="2" applyFont="1" applyAlignment="1">
      <alignment horizontal="centerContinuous" vertical="center"/>
    </xf>
    <xf numFmtId="0" fontId="9" fillId="0" borderId="13" xfId="2" applyFont="1" applyBorder="1" applyAlignment="1">
      <alignment horizontal="centerContinuous" vertical="center"/>
    </xf>
    <xf numFmtId="0" fontId="8" fillId="0" borderId="9" xfId="2" applyFont="1" applyBorder="1" applyAlignment="1">
      <alignment horizontal="centerContinuous"/>
    </xf>
    <xf numFmtId="0" fontId="8" fillId="0" borderId="11" xfId="2" applyFont="1" applyBorder="1" applyAlignment="1">
      <alignment horizontal="centerContinuous"/>
    </xf>
    <xf numFmtId="0" fontId="9" fillId="0" borderId="9" xfId="2" applyFont="1" applyBorder="1" applyAlignment="1">
      <alignment horizontal="centerContinuous" vertical="center"/>
    </xf>
    <xf numFmtId="0" fontId="9" fillId="0" borderId="10" xfId="2" applyFont="1" applyBorder="1" applyAlignment="1">
      <alignment horizontal="centerContinuous" vertical="center"/>
    </xf>
    <xf numFmtId="0" fontId="9" fillId="0" borderId="11" xfId="2" applyFont="1" applyBorder="1" applyAlignment="1">
      <alignment horizontal="centerContinuous" vertical="center"/>
    </xf>
    <xf numFmtId="0" fontId="9" fillId="0" borderId="12" xfId="2" applyFont="1" applyBorder="1" applyAlignment="1">
      <alignment horizontal="centerContinuous" vertical="center"/>
    </xf>
    <xf numFmtId="0" fontId="8" fillId="0" borderId="7" xfId="2" applyFont="1" applyBorder="1"/>
    <xf numFmtId="0" fontId="8" fillId="0" borderId="8" xfId="2" applyFont="1" applyBorder="1"/>
    <xf numFmtId="0" fontId="9" fillId="0" borderId="0" xfId="2" applyFont="1"/>
    <xf numFmtId="14" fontId="8" fillId="0" borderId="0" xfId="2" applyNumberFormat="1" applyFont="1"/>
    <xf numFmtId="167" fontId="8" fillId="0" borderId="0" xfId="2" applyNumberFormat="1" applyFont="1"/>
    <xf numFmtId="14" fontId="8" fillId="0" borderId="0" xfId="2" applyNumberFormat="1" applyFont="1" applyAlignment="1">
      <alignment horizontal="left"/>
    </xf>
    <xf numFmtId="1" fontId="9" fillId="0" borderId="0" xfId="2" applyNumberFormat="1" applyFont="1" applyAlignment="1">
      <alignment horizontal="center"/>
    </xf>
    <xf numFmtId="168" fontId="9" fillId="0" borderId="0" xfId="2" applyNumberFormat="1" applyFont="1" applyAlignment="1">
      <alignment horizontal="center"/>
    </xf>
    <xf numFmtId="169" fontId="9" fillId="0" borderId="0" xfId="2" applyNumberFormat="1" applyFont="1" applyAlignment="1">
      <alignment horizontal="right"/>
    </xf>
    <xf numFmtId="1" fontId="8" fillId="0" borderId="0" xfId="2" applyNumberFormat="1" applyFont="1" applyAlignment="1">
      <alignment horizontal="center"/>
    </xf>
    <xf numFmtId="168" fontId="8" fillId="0" borderId="0" xfId="2" applyNumberFormat="1" applyFont="1" applyAlignment="1">
      <alignment horizontal="right"/>
    </xf>
    <xf numFmtId="169" fontId="8" fillId="0" borderId="0" xfId="2" applyNumberFormat="1" applyFont="1" applyAlignment="1">
      <alignment horizontal="right"/>
    </xf>
    <xf numFmtId="1" fontId="8" fillId="0" borderId="10" xfId="2" applyNumberFormat="1" applyFont="1" applyBorder="1" applyAlignment="1">
      <alignment horizontal="center"/>
    </xf>
    <xf numFmtId="168" fontId="8" fillId="0" borderId="10" xfId="2" applyNumberFormat="1" applyFont="1" applyBorder="1" applyAlignment="1">
      <alignment horizontal="right"/>
    </xf>
    <xf numFmtId="168" fontId="9" fillId="0" borderId="0" xfId="2" applyNumberFormat="1" applyFont="1" applyAlignment="1">
      <alignment horizontal="right"/>
    </xf>
    <xf numFmtId="0" fontId="8" fillId="0" borderId="0" xfId="2" applyFont="1" applyAlignment="1">
      <alignment horizontal="center"/>
    </xf>
    <xf numFmtId="1" fontId="9" fillId="0" borderId="14" xfId="2" applyNumberFormat="1" applyFont="1" applyBorder="1" applyAlignment="1">
      <alignment horizontal="center"/>
    </xf>
    <xf numFmtId="168" fontId="9" fillId="0" borderId="14" xfId="2" applyNumberFormat="1" applyFont="1" applyBorder="1" applyAlignment="1">
      <alignment horizontal="right"/>
    </xf>
    <xf numFmtId="168" fontId="8" fillId="0" borderId="0" xfId="2" applyNumberFormat="1" applyFont="1"/>
    <xf numFmtId="168" fontId="9" fillId="0" borderId="10" xfId="2" applyNumberFormat="1" applyFont="1" applyBorder="1"/>
    <xf numFmtId="168" fontId="8" fillId="0" borderId="10" xfId="2" applyNumberFormat="1" applyFont="1" applyBorder="1"/>
    <xf numFmtId="168" fontId="9" fillId="0" borderId="0" xfId="2" applyNumberFormat="1" applyFont="1"/>
    <xf numFmtId="0" fontId="8" fillId="0" borderId="9" xfId="2" applyFont="1" applyBorder="1"/>
    <xf numFmtId="0" fontId="8" fillId="0" borderId="10" xfId="2" applyFont="1" applyBorder="1"/>
    <xf numFmtId="0" fontId="8" fillId="0" borderId="11" xfId="2" applyFont="1" applyBorder="1"/>
    <xf numFmtId="0" fontId="6" fillId="0" borderId="0" xfId="0" applyFont="1" applyBorder="1"/>
    <xf numFmtId="14" fontId="6" fillId="0" borderId="1" xfId="0" applyNumberFormat="1" applyFont="1" applyBorder="1"/>
    <xf numFmtId="170" fontId="4" fillId="3" borderId="1" xfId="1" applyNumberFormat="1" applyFont="1" applyFill="1" applyBorder="1" applyAlignment="1">
      <alignment horizontal="center" vertical="center" wrapText="1"/>
    </xf>
    <xf numFmtId="170" fontId="6" fillId="0" borderId="1" xfId="0" applyNumberFormat="1" applyFont="1" applyBorder="1"/>
    <xf numFmtId="170" fontId="6" fillId="0" borderId="0" xfId="0" applyNumberFormat="1" applyFont="1"/>
    <xf numFmtId="170" fontId="4" fillId="4" borderId="1" xfId="1" applyNumberFormat="1" applyFont="1" applyFill="1" applyBorder="1" applyAlignment="1">
      <alignment horizontal="center" vertical="center" wrapText="1"/>
    </xf>
    <xf numFmtId="170" fontId="4" fillId="0" borderId="1" xfId="0" applyNumberFormat="1" applyFont="1" applyBorder="1" applyAlignment="1">
      <alignment horizontal="center" vertical="center" wrapText="1"/>
    </xf>
    <xf numFmtId="170" fontId="4" fillId="0" borderId="0" xfId="0" applyNumberFormat="1" applyFont="1"/>
    <xf numFmtId="170" fontId="4" fillId="4" borderId="1" xfId="0" applyNumberFormat="1" applyFont="1" applyFill="1" applyBorder="1" applyAlignment="1">
      <alignment horizontal="center" vertical="center" wrapText="1"/>
    </xf>
    <xf numFmtId="0" fontId="6" fillId="0" borderId="1" xfId="0" applyNumberFormat="1" applyFont="1" applyBorder="1"/>
    <xf numFmtId="0" fontId="6" fillId="0" borderId="1" xfId="0" applyNumberFormat="1" applyFont="1" applyBorder="1" applyAlignment="1">
      <alignment vertical="center"/>
    </xf>
    <xf numFmtId="0" fontId="9" fillId="0" borderId="3" xfId="2" applyFont="1" applyBorder="1" applyAlignment="1">
      <alignment horizontal="center" vertical="center"/>
    </xf>
    <xf numFmtId="0" fontId="9" fillId="0" borderId="5" xfId="2" applyFont="1" applyBorder="1" applyAlignment="1">
      <alignment horizontal="center" vertical="center"/>
    </xf>
    <xf numFmtId="0" fontId="9" fillId="0" borderId="4" xfId="2" applyFont="1" applyBorder="1" applyAlignment="1">
      <alignment horizontal="center" vertical="center"/>
    </xf>
    <xf numFmtId="0" fontId="9" fillId="0" borderId="9" xfId="2" applyFont="1" applyBorder="1" applyAlignment="1">
      <alignment horizontal="center" vertical="center"/>
    </xf>
    <xf numFmtId="0" fontId="9" fillId="0" borderId="10" xfId="2" applyFont="1" applyBorder="1" applyAlignment="1">
      <alignment horizontal="center" vertical="center"/>
    </xf>
    <xf numFmtId="0" fontId="9" fillId="0" borderId="11" xfId="2" applyFont="1" applyBorder="1" applyAlignment="1">
      <alignment horizontal="center" vertical="center"/>
    </xf>
    <xf numFmtId="0" fontId="9" fillId="0" borderId="6" xfId="2" applyFont="1" applyBorder="1" applyAlignment="1">
      <alignment horizontal="center" vertical="center"/>
    </xf>
    <xf numFmtId="0" fontId="9" fillId="0" borderId="12" xfId="2" applyFont="1" applyBorder="1" applyAlignment="1">
      <alignment horizontal="center" vertical="center"/>
    </xf>
    <xf numFmtId="0" fontId="10" fillId="0" borderId="0" xfId="2" applyFont="1" applyAlignment="1">
      <alignment horizontal="center" vertical="center" wrapText="1"/>
    </xf>
    <xf numFmtId="0" fontId="13" fillId="0" borderId="0" xfId="0" pivotButton="1" applyFont="1"/>
    <xf numFmtId="0" fontId="13" fillId="0" borderId="0" xfId="0" applyFont="1"/>
    <xf numFmtId="0" fontId="13" fillId="0" borderId="0" xfId="0" applyNumberFormat="1" applyFont="1"/>
    <xf numFmtId="170" fontId="13" fillId="0" borderId="0" xfId="0" applyNumberFormat="1" applyFont="1"/>
  </cellXfs>
  <cellStyles count="3">
    <cellStyle name="Millares 2" xfId="1"/>
    <cellStyle name="Normal" xfId="0" builtinId="0"/>
    <cellStyle name="Normal 2 2" xfId="2"/>
  </cellStyles>
  <dxfs count="26">
    <dxf>
      <numFmt numFmtId="170" formatCode="_-[$$-240A]\ * #,##0_-;\-[$$-240A]\ * #,##0_-;_-[$$-240A]\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70" formatCode="_-[$$-240A]\ * #,##0_-;\-[$$-240A]\ * #,##0_-;_-[$$-240A]\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03284" y="5308600"/>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289.50462673611" createdVersion="5" refreshedVersion="5" minRefreshableVersion="3" recordCount="255">
  <cacheSource type="worksheet">
    <worksheetSource ref="A2:AI257" sheet="ESTADO DE CADA FACTURA"/>
  </cacheSource>
  <cacheFields count="35">
    <cacheField name="NIT IPS" numFmtId="0">
      <sharedItems containsSemiMixedTypes="0" containsString="0" containsNumber="1" containsInteger="1" minValue="900771349" maxValue="900771349"/>
    </cacheField>
    <cacheField name="Nombre IPS" numFmtId="0">
      <sharedItems/>
    </cacheField>
    <cacheField name="Prefijo Factura" numFmtId="0">
      <sharedItems/>
    </cacheField>
    <cacheField name="Numero Factura" numFmtId="0">
      <sharedItems containsSemiMixedTypes="0" containsString="0" containsNumber="1" containsInteger="1" minValue="10" maxValue="2354"/>
    </cacheField>
    <cacheField name="FACT" numFmtId="0">
      <sharedItems/>
    </cacheField>
    <cacheField name="LLAVE" numFmtId="0">
      <sharedItems/>
    </cacheField>
    <cacheField name="IPS Fecha factura" numFmtId="14">
      <sharedItems containsSemiMixedTypes="0" containsNonDate="0" containsDate="1" containsString="0" minDate="2019-09-27T00:00:00" maxDate="2023-11-12T00:00:00"/>
    </cacheField>
    <cacheField name="IPS Fecha radicado" numFmtId="0">
      <sharedItems containsNonDate="0" containsDate="1" containsString="0" containsBlank="1" minDate="2020-10-21T00:00:00" maxDate="2023-11-18T00:00:00"/>
    </cacheField>
    <cacheField name="IPS Valor Factura" numFmtId="164">
      <sharedItems containsSemiMixedTypes="0" containsString="0" containsNumber="1" containsInteger="1" minValue="36853" maxValue="34348610"/>
    </cacheField>
    <cacheField name="IPS Saldo Factura" numFmtId="164">
      <sharedItems containsSemiMixedTypes="0" containsString="0" containsNumber="1" containsInteger="1" minValue="636" maxValue="34177167"/>
    </cacheField>
    <cacheField name="Tipo de Prestación" numFmtId="0">
      <sharedItems/>
    </cacheField>
    <cacheField name="ESTADO CARTERA ANTERIOR" numFmtId="0">
      <sharedItems/>
    </cacheField>
    <cacheField name="ESTADO EPS 2023-12-27" numFmtId="0">
      <sharedItems count="11">
        <s v="Factura devuelta"/>
        <s v="Glosa por contestar IPS"/>
        <s v="Factura aceptada por la IPS"/>
        <s v="Factura cancelada"/>
        <s v="Factura cerrada por extemporaneidad"/>
        <s v="Factura en proceso interno"/>
        <s v="Factura no radicada"/>
        <s v="Factura pendiente en programacion de pago"/>
        <s v="Factura pendiente en programacion de pago (COVID)"/>
        <s v="Factura pendiente en programacion de pago - Glosa aceptada por la IPS"/>
        <s v="Glosa aceptada por la IPS"/>
      </sharedItems>
    </cacheField>
    <cacheField name="POR PAGAR SAP" numFmtId="170">
      <sharedItems containsSemiMixedTypes="0" containsString="0" containsNumber="1" containsInteger="1" minValue="0" maxValue="33493624"/>
    </cacheField>
    <cacheField name="DOC CONTA" numFmtId="0">
      <sharedItems containsString="0" containsBlank="1" containsNumber="1" containsInteger="1" minValue="1222288245" maxValue="1911486010"/>
    </cacheField>
    <cacheField name="ESTADO COVID" numFmtId="0">
      <sharedItems containsNonDate="0" containsString="0" containsBlank="1"/>
    </cacheField>
    <cacheField name="VALIDACION" numFmtId="0">
      <sharedItems containsNonDate="0" containsString="0" containsBlank="1"/>
    </cacheField>
    <cacheField name="VALO CANCELADO SAP" numFmtId="170">
      <sharedItems containsSemiMixedTypes="0" containsString="0" containsNumber="1" containsInteger="1" minValue="0" maxValue="6751441"/>
    </cacheField>
    <cacheField name="RETENCION" numFmtId="170">
      <sharedItems containsSemiMixedTypes="0" containsString="0" containsNumber="1" containsInteger="1" minValue="0" maxValue="0"/>
    </cacheField>
    <cacheField name="DOC COMPENSACION SAP" numFmtId="0">
      <sharedItems containsString="0" containsBlank="1" containsNumber="1" containsInteger="1" minValue="2201328634" maxValue="4800062067"/>
    </cacheField>
    <cacheField name="FECHA COMPENSACION SAP" numFmtId="14">
      <sharedItems containsNonDate="0" containsDate="1" containsString="0" containsBlank="1" minDate="2022-12-12T00:00:00" maxDate="2023-12-21T00:00:00"/>
    </cacheField>
    <cacheField name="VALOR TRANFERENCIA" numFmtId="170">
      <sharedItems containsSemiMixedTypes="0" containsString="0" containsNumber="1" containsInteger="1" minValue="0" maxValue="94378363"/>
    </cacheField>
    <cacheField name="Estado Factura" numFmtId="14">
      <sharedItems containsBlank="1"/>
    </cacheField>
    <cacheField name="Fecha Factura" numFmtId="14">
      <sharedItems containsNonDate="0" containsDate="1" containsString="0" containsBlank="1" minDate="2019-11-07T00:00:00" maxDate="2023-11-12T00:00:00"/>
    </cacheField>
    <cacheField name="Fecha Radicacion" numFmtId="14">
      <sharedItems containsNonDate="0" containsDate="1" containsString="0" containsBlank="1" minDate="2020-01-22T00:00:00" maxDate="2023-12-02T00:00:00"/>
    </cacheField>
    <cacheField name="Fecha Devolucion" numFmtId="14">
      <sharedItems containsNonDate="0" containsDate="1" containsString="0" containsBlank="1" minDate="2020-02-22T00:00:00" maxDate="2023-12-15T00:00:00"/>
    </cacheField>
    <cacheField name="Valor Bruto" numFmtId="170">
      <sharedItems containsSemiMixedTypes="0" containsString="0" containsNumber="1" containsInteger="1" minValue="0" maxValue="34348610"/>
    </cacheField>
    <cacheField name="Glosa Aceptada" numFmtId="170">
      <sharedItems containsSemiMixedTypes="0" containsString="0" containsNumber="1" containsInteger="1" minValue="0" maxValue="17810232"/>
    </cacheField>
    <cacheField name="Glosa Pendiente" numFmtId="170">
      <sharedItems containsSemiMixedTypes="0" containsString="0" containsNumber="1" containsInteger="1" minValue="0" maxValue="72432"/>
    </cacheField>
    <cacheField name="Valor Devolucion" numFmtId="170">
      <sharedItems containsSemiMixedTypes="0" containsString="0" containsNumber="1" containsInteger="1" minValue="0" maxValue="8359899"/>
    </cacheField>
    <cacheField name="VALOR_GLOSA Y DEVOLUCION" numFmtId="170">
      <sharedItems containsSemiMixedTypes="0" containsString="0" containsNumber="1" containsInteger="1" minValue="0" maxValue="835989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numFmtId="170">
      <sharedItems containsSemiMixedTypes="0" containsString="0" containsNumber="1" containsInteger="1" minValue="0" maxValue="3156856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55">
  <r>
    <n v="900771349"/>
    <s v="CLINICA DESA SAS "/>
    <s v="H"/>
    <n v="2349"/>
    <s v="H2349"/>
    <s v="900771349_H2349"/>
    <d v="2020-01-21T00:00:00"/>
    <d v="2023-04-18T00:00:00"/>
    <n v="8359899"/>
    <n v="7614609"/>
    <s v="EVENTO "/>
    <e v="#N/A"/>
    <x v="0"/>
    <n v="0"/>
    <m/>
    <m/>
    <m/>
    <n v="0"/>
    <n v="0"/>
    <m/>
    <m/>
    <n v="0"/>
    <s v="Devuelta"/>
    <d v="2020-01-21T00:00:00"/>
    <d v="2020-02-05T00:00:00"/>
    <d v="2020-02-22T00:00:00"/>
    <n v="8359899"/>
    <n v="0"/>
    <n v="0"/>
    <n v="8359899"/>
    <n v="8359899"/>
    <s v="DEVOLUCION"/>
    <s v="NOPBS.se sostiene dev.de la factura por extemporaneidad Por valor 8359899 ( alimentos- mediccamentos) servicios       prestados año 2019 vencio para recobro año 2022 angela campaz                                                                                                                                                                                                                                                                                                                                                                                                                                                                                                                                                                                                                                                                                                                                                                                                                                                                                                                                                                                                                                                                                                                                                                                                                                                                                                                                                                       "/>
    <s v="NO PBS"/>
    <n v="0"/>
  </r>
  <r>
    <n v="900771349"/>
    <s v="CLINICA DESA SAS "/>
    <s v="HED"/>
    <n v="1060"/>
    <s v="HED1060"/>
    <s v="900771349_HED1060"/>
    <d v="2023-05-19T00:00:00"/>
    <m/>
    <n v="7011160"/>
    <n v="6234876"/>
    <s v="EVENTO "/>
    <s v="Factura devuelta"/>
    <x v="0"/>
    <n v="0"/>
    <m/>
    <m/>
    <m/>
    <n v="0"/>
    <n v="0"/>
    <m/>
    <m/>
    <n v="0"/>
    <s v="Devuelta"/>
    <d v="2023-05-19T00:00:00"/>
    <d v="2023-07-18T00:00:00"/>
    <d v="2023-08-10T00:00:00"/>
    <n v="7011160"/>
    <n v="0"/>
    <n v="0"/>
    <n v="7011160"/>
    <n v="7011160"/>
    <s v="DEVOLUCION"/>
    <s v="Tarifa. Devolución de factura con Soportes completos. No se evindencia CUPS facturado dentro de los convenios           o no se evidencia cotizaciones aprobadas por la CAP Kevin Yalanda                                                                                                                                                                                                                                                                                                                                                                                                                                                                                                                                                                                                                                                                                                                                                                                                                                                                                                                                                                                                                                                                                                                                                                                                                                                                                                                                                                   "/>
    <s v="TARIFA"/>
    <n v="0"/>
  </r>
  <r>
    <n v="900771349"/>
    <s v="CLINICA DESA SAS "/>
    <s v="HED"/>
    <n v="259"/>
    <s v="HED259"/>
    <s v="900771349_HED259"/>
    <d v="2020-09-23T00:00:00"/>
    <d v="2023-08-23T00:00:00"/>
    <n v="5376854"/>
    <n v="4741845"/>
    <s v="EVENTO "/>
    <s v="Factura devuelta"/>
    <x v="0"/>
    <n v="0"/>
    <m/>
    <m/>
    <m/>
    <n v="0"/>
    <n v="0"/>
    <m/>
    <m/>
    <n v="0"/>
    <s v="Devuelta"/>
    <d v="2020-09-23T00:00:00"/>
    <d v="2023-09-01T00:00:00"/>
    <d v="2023-10-18T00:00:00"/>
    <n v="5376854"/>
    <n v="0"/>
    <n v="0"/>
    <n v="5376854"/>
    <n v="5376854"/>
    <s v="DEVOLUCION"/>
    <s v="AUTO.se devuelve la factura por que falta detalle de cargo falta soporte de la factura de los insumo que no estan en el en el paqueta en la factura no se identifica el nombre de los serv.ni el codigo de los servicios brindados falta        la autorizacion para este servicio por favor solicitarlo                                                                                                                                                                                                                                                                                                                angela campaz                                                                                                                                                                                                                                                                                                                                                                                                                                                                                                                                                                                                                                                                                                                                                                                                                                                                                                                       "/>
    <s v="AUTORIZACION"/>
    <n v="0"/>
  </r>
  <r>
    <n v="900771349"/>
    <s v="CLINICA DESA SAS "/>
    <s v="HED"/>
    <n v="1061"/>
    <s v="HED1061"/>
    <s v="900771349_HED1061"/>
    <d v="2023-05-19T00:00:00"/>
    <m/>
    <n v="3985060"/>
    <n v="3687060"/>
    <s v="EVENTO "/>
    <s v="Factura devuelta"/>
    <x v="0"/>
    <n v="0"/>
    <m/>
    <m/>
    <m/>
    <n v="0"/>
    <n v="0"/>
    <m/>
    <m/>
    <n v="0"/>
    <s v="Devuelta"/>
    <d v="2023-05-19T00:00:00"/>
    <d v="2023-07-18T00:00:00"/>
    <d v="2023-08-11T00:00:00"/>
    <n v="3985060"/>
    <n v="0"/>
    <n v="0"/>
    <n v="3985060"/>
    <n v="3985060"/>
    <s v="DEVOLUCION"/>
    <s v="Tarifa. Devolución de factura con Soportes completos. No se evindencia CUPS facturado dentro de los convenios           o no se evidencia cotizaciones aprobadas por la CAP Kevin Yalanda                                                                                                                                                                                                                                                                                                                                                                                                                                                                                                                                                                                                                                                                                                                                                                                                                                                                                                                                                                                                                                                                                                                                                                                                                                                                                                                                                                   "/>
    <s v="TARIFA"/>
    <n v="0"/>
  </r>
  <r>
    <n v="900771349"/>
    <s v="CLINICA DESA SAS "/>
    <s v="HED"/>
    <n v="1046"/>
    <s v="HED1046"/>
    <s v="900771349_HED1046"/>
    <d v="2023-04-14T00:00:00"/>
    <d v="2023-08-23T00:00:00"/>
    <n v="3866120"/>
    <n v="3866120"/>
    <s v="EVENTO "/>
    <s v="Factura devuelta"/>
    <x v="0"/>
    <n v="0"/>
    <m/>
    <m/>
    <m/>
    <n v="0"/>
    <n v="0"/>
    <m/>
    <m/>
    <n v="0"/>
    <s v="Devuelta"/>
    <d v="2023-04-14T00:00:00"/>
    <d v="2023-09-01T00:00:00"/>
    <d v="2023-11-01T00:00:00"/>
    <n v="3866120"/>
    <n v="0"/>
    <n v="0"/>
    <n v="3866120"/>
    <n v="3866120"/>
    <s v="DEVOLUCION"/>
    <s v="SOPORTES. NO SE EVINDENCIA COTIZACION PARA LOS SERVICIOS FAC TURADOS. KEVIN YALANDA                                                                                                                                                                                                                                                                                                                                                                                                                                                                                                                                                                                                                                                                                                                                                                                                                                                                                                                                                                                                                                                                                                                                                                                                                                                                                                                                                                                                                                                                         "/>
    <s v="SOPORTE"/>
    <n v="0"/>
  </r>
  <r>
    <n v="900771349"/>
    <s v="CLINICA DESA SAS "/>
    <s v="HED"/>
    <n v="261"/>
    <s v="HED261"/>
    <s v="900771349_HED261"/>
    <d v="2020-09-28T00:00:00"/>
    <d v="2023-08-23T00:00:00"/>
    <n v="2969583"/>
    <n v="2634215"/>
    <s v="EVENTO "/>
    <s v="Factura devuelta"/>
    <x v="0"/>
    <n v="0"/>
    <m/>
    <m/>
    <m/>
    <n v="0"/>
    <n v="0"/>
    <m/>
    <m/>
    <n v="0"/>
    <s v="Devuelta"/>
    <d v="2020-09-28T00:00:00"/>
    <d v="2023-09-01T00:00:00"/>
    <d v="2023-10-18T00:00:00"/>
    <n v="2969583"/>
    <n v="0"/>
    <n v="0"/>
    <n v="2969583"/>
    <n v="2969583"/>
    <s v="DEVOLUCION"/>
    <s v="AUTO. se devuelve la factura por falta de auto. para este se rvicio no viene identificado el codigo del servicio ni el nmbre del servicio falta la factura de los insumo cpr se identifica mayor valor cobrado en el insumo                     bolon extrator de calculo via biliar factura $819.000 y lo pactodo esta en $579000                                                                                                                                                                                                                                                                                      angela campaz                                                                                                                                                                                                                                                                                                                                                                                                                                                                                                                                                                                                                                                                                                                                                                                                                                                                                                                       "/>
    <s v="AUTORIZACION"/>
    <n v="0"/>
  </r>
  <r>
    <n v="900771349"/>
    <s v="CLINICA DESA SAS "/>
    <s v="HED"/>
    <n v="266"/>
    <s v="HED266"/>
    <s v="900771349_HED266"/>
    <d v="2020-10-05T00:00:00"/>
    <d v="2023-08-23T00:00:00"/>
    <n v="2867984"/>
    <n v="2532616"/>
    <s v="EVENTO "/>
    <s v="Factura devuelta"/>
    <x v="0"/>
    <n v="0"/>
    <m/>
    <m/>
    <m/>
    <n v="0"/>
    <n v="0"/>
    <m/>
    <m/>
    <n v="0"/>
    <s v="Devuelta"/>
    <d v="2020-10-05T00:00:00"/>
    <d v="2023-09-01T00:00:00"/>
    <d v="2023-10-18T00:00:00"/>
    <n v="2867984"/>
    <n v="0"/>
    <n v="0"/>
    <n v="2867984"/>
    <n v="2867984"/>
    <s v="DEVOLUCION"/>
    <s v="AUTO. SE DEVUELVE LA FACTURA POR QUE NO ENVIARON LA AUTO.PAR A ESTE SERVICIO. NO VIENE IDENTIFICADO EL CODIGO DE LOS SERVICIOS NI EL NOMBRE DEL SERVICIO EN LA FACTURA FALTA FACT DELOS INSUMO DE CPR SE IDENTIFICA MAYOR VALOR COBREADO EN EL  MATERIAL BALON EXTRACTOR DE CALCULO VIA BILIAR SE FACTURA $819000 Y LO FACTADO ESTA EN $579000                                                                                                                                                                                                                                                                          ANGELA CAMPAZ                                                                                                                                                                                                                                                                                                                                                                                                                                                                                                                                                                                                                                                                                                                                                                                                                                                                                                                       "/>
    <s v="AUTORIZACION"/>
    <n v="0"/>
  </r>
  <r>
    <n v="900771349"/>
    <s v="CLINICA DESA SAS "/>
    <s v="HED"/>
    <n v="1104"/>
    <s v="HED1104"/>
    <s v="900771349_HED1104"/>
    <d v="2023-07-11T00:00:00"/>
    <m/>
    <n v="2835060"/>
    <n v="2835060"/>
    <s v="EVENTO "/>
    <s v="Factura devuelta"/>
    <x v="0"/>
    <n v="0"/>
    <m/>
    <m/>
    <m/>
    <n v="0"/>
    <n v="0"/>
    <m/>
    <m/>
    <n v="0"/>
    <s v="Devuelta"/>
    <d v="2023-07-11T00:00:00"/>
    <d v="2023-07-17T00:00:00"/>
    <d v="2023-08-04T00:00:00"/>
    <n v="2835060"/>
    <n v="0"/>
    <n v="0"/>
    <n v="2835060"/>
    <n v="2835060"/>
    <s v="DEVOLUCION"/>
    <s v="Se realiza auditoria de la cuenta, DEVOLUCION de la factura porque se debe radicar por el valor bruto que es $ 3.452.460, no se debe realizar ningún descuento. Se evidencia Objeciones para el procedimiento COLANGIOPANCREATOGRAFÍA RETRÓGRADA ENDOSCÓPICA SOD está pactado por valor de $500.000 el cual se reconoce – se realiza glosa por cobro adicional de sala por valor de $100.000 – Balón de extracción de cálculos con 12% incluido se reconoce a $672.000 se glosa excedente $114.000 – Esfinterotomo con 12% incluido se reconoce a $649.600 se glosa excedente $110.200. – Enviar nota crédito por valor de $324.200"/>
    <s v="FACTURACION"/>
    <n v="0"/>
  </r>
  <r>
    <n v="900771349"/>
    <s v="CLINICA DESA SAS "/>
    <s v="HED"/>
    <n v="935"/>
    <s v="HED935"/>
    <s v="900771349_HED935"/>
    <d v="2022-10-20T00:00:00"/>
    <m/>
    <n v="2507320"/>
    <n v="2507320"/>
    <s v="EVENTO "/>
    <s v="Factura devuelta"/>
    <x v="0"/>
    <n v="0"/>
    <m/>
    <m/>
    <m/>
    <n v="0"/>
    <n v="0"/>
    <m/>
    <m/>
    <n v="0"/>
    <s v="Devuelta"/>
    <d v="2022-10-20T00:00:00"/>
    <d v="2022-12-16T00:00:00"/>
    <d v="2022-12-17T00:00:00"/>
    <n v="2507320"/>
    <n v="0"/>
    <n v="0"/>
    <n v="2507320"/>
    <n v="2507320"/>
    <s v="DEVOLUCION"/>
    <s v="FACTURACION:DEVOLUCION DE FACTURA EL CUPS AUTORIZADO 306402 NO CORRESPONDE CON LO AUTORIZADO CUPS 451303                En respuesta de la Devolucion refieren EL envio a la Cap para  areglar pero resalto que el correo donde estan soicita    esta errado. el dominio cambio y es  capautorizaciones@epsdelagente.com.co se valida en sistema                        los codigos autorizados siguen mal. favor reevniar la solici tud los dominios cambiaron por epsdelagente.com.co         Milena                                                                                                                                                                                                                                                                                                                                                                                                                                                                                                                                                                                                                                                                                                                                                                                                                                                                                                                                                                                                                                                      "/>
    <s v="FACTURACION"/>
    <n v="0"/>
  </r>
  <r>
    <n v="900771349"/>
    <s v="CLINICA DESA SAS "/>
    <s v="HED"/>
    <n v="948"/>
    <s v="HED948"/>
    <s v="900771349_HED948"/>
    <d v="2022-10-31T00:00:00"/>
    <m/>
    <n v="2496300"/>
    <n v="2496300"/>
    <s v="EVENTO "/>
    <s v="Factura devuelta"/>
    <x v="0"/>
    <n v="0"/>
    <m/>
    <m/>
    <m/>
    <n v="0"/>
    <n v="0"/>
    <m/>
    <m/>
    <n v="0"/>
    <s v="Devuelta"/>
    <d v="2022-10-31T00:00:00"/>
    <d v="2022-12-16T00:00:00"/>
    <d v="2022-12-17T00:00:00"/>
    <n v="2496300"/>
    <n v="0"/>
    <n v="0"/>
    <n v="2496300"/>
    <n v="2496300"/>
    <s v="DEVOLUCION"/>
    <s v="FACTURACION:DEVOLUCION DE FACTURA EL CUPS AUTORIZADO 881314  ECOENDOSCOPIA DE ESTOMAGO DIFERENTE CUPS FACTURADO 881312   ECOENDOSCOPIA DE ESOFAGO En respuesta de la Devolucion refi eren que enviar a la Cap a areglar pero resalto que el corro donde estan soicitando esta errado. el dominio cambio y es  capautorizaciones@epsdelagente.com.co se valida en sistemalos codigos autorizados siguen mal. favor reevniar la solici tud los dominios cambiaron por epsdelagente.com.co         Milena                                                                                                                                                                                                                                                                                                                                                                                                                                                                                                                                                                                                                                                                                                                                                                                                                                                                                                                                                                                                                                                      "/>
    <s v="FACTURACION"/>
    <n v="0"/>
  </r>
  <r>
    <n v="900771349"/>
    <s v="CLINICA DESA SAS "/>
    <s v="HED"/>
    <n v="955"/>
    <s v="HED955"/>
    <s v="900771349_HED955"/>
    <d v="2022-11-08T00:00:00"/>
    <m/>
    <n v="2496300"/>
    <n v="2496300"/>
    <s v="EVENTO "/>
    <s v="Factura devuelta"/>
    <x v="0"/>
    <n v="0"/>
    <m/>
    <m/>
    <m/>
    <n v="0"/>
    <n v="0"/>
    <m/>
    <m/>
    <n v="0"/>
    <s v="Devuelta"/>
    <d v="2022-11-08T00:00:00"/>
    <d v="2022-12-16T00:00:00"/>
    <d v="2022-12-17T00:00:00"/>
    <n v="2496300"/>
    <n v="0"/>
    <n v="0"/>
    <n v="2496300"/>
    <n v="2496300"/>
    <s v="DEVOLUCION"/>
    <s v="FACTURACION:DEVOLUCION DE FACTURA EL CUPS AUTORIZADO 881314  ECOENDOSCOPIA DE ESTOMAGO DIFERENTE CUPS FACTURADO 881312   ECOENDOSCOPIA DE ESOFAGO En respuesta de la Devolucion refi eren que enviar a la Cap a arelgar pero resalto que el corro donde estan soicitando esta errado. el dominio cambio y es  capautorizaciones@epsdelagente.com.co se valida en sistemalos codigos autorizados siguen mal. favor reevniar la solici tud los dominios cambiaron por epsdelagente.com.co         Milena                                                                                                                                                                                                                                                                                                                                                                                                                                                                                                                                                                                                                                                                                                                                                                                                                                                                                                                                                                                                                                                      "/>
    <s v="FACTURACION"/>
    <n v="0"/>
  </r>
  <r>
    <n v="900771349"/>
    <s v="CLINICA DESA SAS "/>
    <s v="HED"/>
    <n v="1059"/>
    <s v="HED1059"/>
    <s v="900771349_HED1059"/>
    <d v="2023-05-19T00:00:00"/>
    <m/>
    <n v="1822300"/>
    <n v="1822300"/>
    <s v="EVENTO "/>
    <s v="Factura devuelta"/>
    <x v="0"/>
    <n v="0"/>
    <m/>
    <m/>
    <m/>
    <n v="0"/>
    <n v="0"/>
    <m/>
    <m/>
    <n v="0"/>
    <s v="Devuelta"/>
    <d v="2023-05-19T00:00:00"/>
    <d v="2023-07-18T00:00:00"/>
    <d v="2023-08-10T00:00:00"/>
    <n v="1822300"/>
    <n v="0"/>
    <n v="0"/>
    <n v="1822300"/>
    <n v="1822300"/>
    <s v="DEVOLUCION"/>
    <s v="Tarifa. Devolución de factura con Soportes completos. No se evindencia CUPS facturado dentro de los convenios           o no se evidencia cotizaciones aprobadas por la CAP Kevin Yalanda                                                                                                                                                                                                                                                                                                                                                                                                                                                                                                                                                                                                                                                                                                                                                                                                                                                                                                                                                                                                                                                                                                                                                                                                                                                                                                                                                                   "/>
    <s v="TARIFA"/>
    <n v="0"/>
  </r>
  <r>
    <n v="900771349"/>
    <s v="CLINICA DESA SAS "/>
    <s v="UED"/>
    <n v="1075"/>
    <s v="UED1075"/>
    <s v="900771349_UED1075"/>
    <d v="2022-10-31T00:00:00"/>
    <m/>
    <n v="520000"/>
    <n v="520000"/>
    <s v="EVENTO "/>
    <s v="Factura devuelta"/>
    <x v="0"/>
    <n v="0"/>
    <m/>
    <m/>
    <m/>
    <n v="0"/>
    <n v="0"/>
    <m/>
    <m/>
    <n v="0"/>
    <s v="Devuelta"/>
    <d v="2022-10-31T00:00:00"/>
    <d v="2022-12-16T00:00:00"/>
    <d v="2022-12-19T00:00:00"/>
    <n v="520000"/>
    <n v="0"/>
    <n v="0"/>
    <n v="520000"/>
    <n v="520000"/>
    <s v="DEVOLUCION"/>
    <s v="NO PBS:DEVOLUCION DE FACTURA CON SOPORETES COMPLETOS: EL SERVICIO FACTURADO ESTA PARA OTRO PRESTADOR IGUAL QUE EL       IRECCIONAMIENTO. ELIZABETH FERNANDEZ                                                                                                                                                                                                                                                                                                                                                                                                                                                                                                                                                                                                                                                                                                                                                                                                                                                                                                                                                                                                                                                                                                                                                                                                                                                                                                                                                                                                "/>
    <s v="NO PBS"/>
    <n v="0"/>
  </r>
  <r>
    <n v="900771349"/>
    <s v="CLINICA DESA SAS "/>
    <s v="UED"/>
    <n v="1098"/>
    <s v="UED1098"/>
    <s v="900771349_UED1098"/>
    <d v="2022-11-12T00:00:00"/>
    <m/>
    <n v="54000"/>
    <n v="54000"/>
    <s v="EVENTO "/>
    <s v="Factura devuelta"/>
    <x v="0"/>
    <n v="0"/>
    <m/>
    <m/>
    <m/>
    <n v="0"/>
    <n v="0"/>
    <m/>
    <m/>
    <n v="0"/>
    <s v="Devuelta"/>
    <d v="2022-11-12T00:00:00"/>
    <d v="2022-12-16T00:00:00"/>
    <d v="2022-12-17T00:00:00"/>
    <n v="54000"/>
    <n v="0"/>
    <n v="0"/>
    <n v="54000"/>
    <n v="54000"/>
    <s v="DEVOLUCION"/>
    <s v="FACTURACION: DEVOLUCION DE FACTURA CON SOPORTES COMPLETOS: SE REVISA HC DE PACIENTE EL CUAL INGRESO Y EGRESO EL 21/08/2 020 EL CUAL SE TOMA PRUEBA ANTES DE LAS 1463/20 DEL 26/08/20 20 VENTANA CERRADA PARA PRESENTACION DE LA CUENTA. KEVIN Y.                                                                                                                                                                                                                                                                                                                                                                                                                                                                                                "/>
    <s v="FACTURACION"/>
    <n v="0"/>
  </r>
  <r>
    <n v="900771349"/>
    <s v="CLINICA DESA SAS "/>
    <s v="HED"/>
    <n v="1106"/>
    <s v="HED1106"/>
    <s v="900771349_HED1106"/>
    <d v="2023-07-11T00:00:00"/>
    <m/>
    <n v="4695400"/>
    <n v="4695400"/>
    <s v="EVENTO "/>
    <s v="Factura devuelta"/>
    <x v="0"/>
    <n v="0"/>
    <m/>
    <m/>
    <m/>
    <n v="0"/>
    <n v="0"/>
    <m/>
    <m/>
    <n v="0"/>
    <s v="Para cargar RIPS o soportes"/>
    <d v="2023-07-11T00:00:00"/>
    <m/>
    <m/>
    <n v="4695400"/>
    <n v="0"/>
    <n v="0"/>
    <n v="4695400"/>
    <n v="4695400"/>
    <s v="DEVOLUCION"/>
    <s v="Se realiza auditoria de la cuenta, DEVOLUCION de la factura la cual se debe radicar por el valor bruto que el cual  $ 5.000.000, no se debe realizar ningún descuento._x000a_No se encuentran objeciones de la cuenta, una vez radicado el valor correctamente se procede a liquidar a favor de la IPS."/>
    <s v="FACTURACION"/>
    <n v="0"/>
  </r>
  <r>
    <n v="900771349"/>
    <s v="CLINICA DESA SAS "/>
    <s v="HED"/>
    <n v="1168"/>
    <s v="HED1168"/>
    <s v="900771349_HED1168"/>
    <d v="2023-09-07T00:00:00"/>
    <d v="2023-10-18T00:00:00"/>
    <n v="2617140"/>
    <n v="2617140"/>
    <s v="EVENTO "/>
    <s v="Factura devuelta"/>
    <x v="0"/>
    <n v="0"/>
    <m/>
    <m/>
    <m/>
    <n v="0"/>
    <n v="0"/>
    <m/>
    <m/>
    <n v="0"/>
    <s v="Devuelta"/>
    <d v="2023-09-07T00:00:00"/>
    <d v="2023-11-01T00:00:00"/>
    <d v="2023-12-14T00:00:00"/>
    <n v="2617140"/>
    <n v="0"/>
    <n v="0"/>
    <n v="2617140"/>
    <n v="2617140"/>
    <s v="DEVOLUCION"/>
    <s v="SE REALIZA DEVOLCION DE LA FACTURA, NO SE EVIDENCIA AUTORIZACION PARA LOS SERVICIOS FACTURADOS"/>
    <s v="AUTORIZACION"/>
    <n v="0"/>
  </r>
  <r>
    <n v="900771349"/>
    <s v="CLINICA DESA SAS "/>
    <s v="HED"/>
    <n v="1155"/>
    <s v="HED1155"/>
    <s v="900771349_HED1155"/>
    <d v="2023-08-17T00:00:00"/>
    <d v="2023-10-09T00:00:00"/>
    <n v="3125000"/>
    <n v="3125000"/>
    <s v="EVENTO "/>
    <s v="Factura devuelta"/>
    <x v="0"/>
    <n v="0"/>
    <m/>
    <m/>
    <m/>
    <n v="0"/>
    <n v="0"/>
    <m/>
    <m/>
    <n v="0"/>
    <s v="Devuelta"/>
    <d v="2023-08-17T00:00:00"/>
    <d v="2023-10-09T00:00:00"/>
    <d v="2023-12-14T00:00:00"/>
    <n v="3125000"/>
    <n v="0"/>
    <n v="0"/>
    <n v="3125000"/>
    <n v="3125000"/>
    <s v="DEVOLUCION"/>
    <s v="SE REALIZA DEVOLUCION  DE FACTURA, SE EVIDENCIA QUE LA AUTORIZACION no. 222848516515244 SE PRESENTO CON LA FACTURA HED939"/>
    <s v="AUTORIZACION"/>
    <n v="0"/>
  </r>
  <r>
    <n v="900771349"/>
    <s v="CLINICA DESA SAS "/>
    <s v="H"/>
    <n v="2354"/>
    <s v="H2354"/>
    <s v="900771349_H2354"/>
    <d v="2020-01-21T00:00:00"/>
    <d v="2023-03-21T00:00:00"/>
    <n v="356352"/>
    <n v="72432"/>
    <s v="EVENTO "/>
    <e v="#N/A"/>
    <x v="1"/>
    <n v="0"/>
    <m/>
    <m/>
    <m/>
    <n v="0"/>
    <n v="0"/>
    <m/>
    <m/>
    <n v="0"/>
    <s v="Para respuesta prestador"/>
    <d v="2020-01-21T00:00:00"/>
    <d v="2020-02-05T00:00:00"/>
    <m/>
    <n v="356352"/>
    <n v="0"/>
    <n v="72432"/>
    <n v="0"/>
    <n v="72432"/>
    <s v="GLOSA"/>
    <s v="SE SOSTIENE DEVOLUCION POR MIPRES EXTEMPORANEO AÑO 2019 SUP ERA LOS TRES AÑOS PARA RECOBRAR ANTE EL ADRES.             ELIZABETH FERNANDEZ                                                                                                                                                                                                                                                                                                                                                                                                                                                                                                                                                                                                                                                                                                                                                                                                                                                                                                                                                                                                                                                                                                                                                                                                                                                                                                                                                                                                                 "/>
    <s v="FACTURACION"/>
    <n v="0"/>
  </r>
  <r>
    <n v="900771349"/>
    <s v="CLINICA DESA SAS "/>
    <s v="HED"/>
    <n v="451"/>
    <s v="HED451"/>
    <s v="900771349_HED451"/>
    <d v="2021-06-24T00:00:00"/>
    <d v="2022-02-15T00:00:00"/>
    <n v="4144921"/>
    <n v="636"/>
    <s v="EVENTO "/>
    <s v="Factura aceptada por la IPS"/>
    <x v="2"/>
    <n v="0"/>
    <m/>
    <m/>
    <m/>
    <n v="0"/>
    <n v="0"/>
    <m/>
    <m/>
    <n v="0"/>
    <s v="Finalizada"/>
    <d v="2021-06-24T00:00:00"/>
    <d v="2021-08-20T00:00:00"/>
    <m/>
    <n v="4144921"/>
    <n v="4144921"/>
    <n v="0"/>
    <n v="0"/>
    <n v="0"/>
    <m/>
    <m/>
    <m/>
    <n v="0"/>
  </r>
  <r>
    <n v="900771349"/>
    <s v="CLINICA DESA SAS "/>
    <s v="HED"/>
    <n v="633"/>
    <s v="HED633"/>
    <s v="900771349_HED633"/>
    <d v="2021-12-15T00:00:00"/>
    <d v="2022-03-02T00:00:00"/>
    <n v="7996093"/>
    <n v="7992493"/>
    <s v="EVENTO "/>
    <s v="Factura aceptada por la IPS"/>
    <x v="2"/>
    <n v="0"/>
    <m/>
    <m/>
    <m/>
    <n v="0"/>
    <n v="0"/>
    <m/>
    <m/>
    <n v="0"/>
    <s v="Finalizada"/>
    <d v="2021-12-15T00:00:00"/>
    <d v="2022-02-01T00:00:00"/>
    <m/>
    <n v="7996093"/>
    <n v="7996093"/>
    <n v="0"/>
    <n v="0"/>
    <n v="0"/>
    <m/>
    <m/>
    <m/>
    <n v="0"/>
  </r>
  <r>
    <n v="900771349"/>
    <s v="CLINICA DESA SAS "/>
    <s v="HED"/>
    <n v="572"/>
    <s v="HED572"/>
    <s v="900771349_HED572"/>
    <d v="2021-10-15T00:00:00"/>
    <d v="2022-02-15T00:00:00"/>
    <n v="7731173"/>
    <n v="168397"/>
    <s v="EVENTO "/>
    <s v="Factura cancelada"/>
    <x v="3"/>
    <n v="0"/>
    <m/>
    <m/>
    <m/>
    <n v="6751441"/>
    <n v="0"/>
    <n v="2201328634"/>
    <d v="2022-12-12T00:00:00"/>
    <n v="72832483"/>
    <s v="Finalizada"/>
    <d v="2021-10-15T00:00:00"/>
    <d v="2021-12-10T00:00:00"/>
    <m/>
    <n v="7731173"/>
    <n v="811335"/>
    <n v="0"/>
    <n v="0"/>
    <n v="0"/>
    <m/>
    <m/>
    <m/>
    <n v="0"/>
  </r>
  <r>
    <n v="900771349"/>
    <s v="CLINICA DESA SAS "/>
    <s v="HED"/>
    <n v="1141"/>
    <s v="HED1141"/>
    <s v="900771349_HED1141"/>
    <d v="2023-08-15T00:00:00"/>
    <d v="2023-08-23T00:00:00"/>
    <n v="2653312"/>
    <n v="2653312"/>
    <s v="EVENTO "/>
    <s v="Factura pendiente en programacion de pago"/>
    <x v="3"/>
    <n v="0"/>
    <m/>
    <m/>
    <m/>
    <n v="2600246"/>
    <n v="0"/>
    <n v="4800062067"/>
    <d v="2023-12-20T00:00:00"/>
    <n v="2600246"/>
    <s v="Finalizada"/>
    <d v="2023-08-15T00:00:00"/>
    <d v="2023-09-01T00:00:00"/>
    <m/>
    <n v="2653312"/>
    <n v="0"/>
    <n v="0"/>
    <n v="0"/>
    <n v="0"/>
    <m/>
    <m/>
    <m/>
    <n v="2653312"/>
  </r>
  <r>
    <n v="900771349"/>
    <s v="CLINICA DESA SAS "/>
    <s v="HED"/>
    <n v="73"/>
    <s v="HED73"/>
    <s v="900771349_HED73"/>
    <d v="2020-02-20T00:00:00"/>
    <d v="2022-02-15T00:00:00"/>
    <n v="836845"/>
    <n v="836845"/>
    <s v="EVENTO "/>
    <s v="Factura cerrada por extemporaneidad"/>
    <x v="4"/>
    <n v="0"/>
    <m/>
    <m/>
    <m/>
    <n v="0"/>
    <n v="0"/>
    <m/>
    <m/>
    <n v="0"/>
    <s v="Finalizada"/>
    <d v="2020-02-20T00:00:00"/>
    <d v="2020-05-07T00:00:00"/>
    <m/>
    <n v="836845"/>
    <n v="836845"/>
    <n v="0"/>
    <n v="0"/>
    <n v="0"/>
    <m/>
    <m/>
    <m/>
    <n v="0"/>
  </r>
  <r>
    <n v="900771349"/>
    <s v="CLINICA DESA SAS "/>
    <s v="UED"/>
    <n v="87"/>
    <s v="UED87"/>
    <s v="900771349_UED87"/>
    <d v="2020-04-16T00:00:00"/>
    <d v="2022-02-15T00:00:00"/>
    <n v="57600"/>
    <n v="57600"/>
    <s v="EVENTO "/>
    <s v="Factura cerrada por extemporaneidad"/>
    <x v="4"/>
    <n v="0"/>
    <m/>
    <m/>
    <m/>
    <n v="0"/>
    <n v="0"/>
    <m/>
    <m/>
    <n v="0"/>
    <s v="Finalizada"/>
    <d v="2020-04-16T00:00:00"/>
    <d v="2020-05-07T00:00:00"/>
    <m/>
    <n v="57600"/>
    <n v="57600"/>
    <n v="0"/>
    <n v="0"/>
    <n v="0"/>
    <m/>
    <m/>
    <m/>
    <n v="0"/>
  </r>
  <r>
    <n v="900771349"/>
    <s v="CLINICA DESA SAS "/>
    <s v="HED"/>
    <n v="610"/>
    <s v="HED610"/>
    <s v="900771349_HED610"/>
    <d v="2021-11-24T00:00:00"/>
    <d v="2022-03-02T00:00:00"/>
    <n v="3751594"/>
    <n v="3751594"/>
    <s v="EVENTO "/>
    <s v="Factura cerrada por extemporaneidad"/>
    <x v="4"/>
    <n v="0"/>
    <m/>
    <m/>
    <m/>
    <n v="0"/>
    <n v="0"/>
    <m/>
    <m/>
    <n v="0"/>
    <s v="Finalizada"/>
    <d v="2021-11-24T00:00:00"/>
    <d v="2022-02-01T00:00:00"/>
    <m/>
    <n v="3751594"/>
    <n v="3751594"/>
    <n v="0"/>
    <n v="0"/>
    <n v="0"/>
    <m/>
    <m/>
    <m/>
    <n v="0"/>
  </r>
  <r>
    <n v="900771349"/>
    <s v="CLINICA DESA SAS "/>
    <s v="HED"/>
    <n v="632"/>
    <s v="HED632"/>
    <s v="900771349_HED632"/>
    <d v="2021-12-15T00:00:00"/>
    <d v="2022-03-02T00:00:00"/>
    <n v="7721138"/>
    <n v="7721138"/>
    <s v="EVENTO "/>
    <s v="Factura cerrada por extemporaneidad"/>
    <x v="4"/>
    <n v="0"/>
    <m/>
    <m/>
    <m/>
    <n v="0"/>
    <n v="0"/>
    <m/>
    <m/>
    <n v="0"/>
    <s v="Finalizada"/>
    <d v="2021-12-15T00:00:00"/>
    <d v="2022-02-01T00:00:00"/>
    <m/>
    <n v="7721138"/>
    <n v="7721138"/>
    <n v="0"/>
    <n v="0"/>
    <n v="0"/>
    <m/>
    <m/>
    <m/>
    <n v="0"/>
  </r>
  <r>
    <n v="900771349"/>
    <s v="CLINICA DESA SAS "/>
    <s v="HED"/>
    <n v="595"/>
    <s v="HED595"/>
    <s v="900771349_HED595"/>
    <d v="2021-11-08T00:00:00"/>
    <d v="2022-03-04T00:00:00"/>
    <n v="7553018"/>
    <n v="7553018"/>
    <s v="EVENTO "/>
    <s v="Factura cerrada por extemporaneidad"/>
    <x v="4"/>
    <n v="0"/>
    <m/>
    <m/>
    <m/>
    <n v="0"/>
    <n v="0"/>
    <m/>
    <m/>
    <n v="0"/>
    <s v="Finalizada"/>
    <d v="2021-11-08T00:00:00"/>
    <d v="2021-11-19T00:00:00"/>
    <m/>
    <n v="7553018"/>
    <n v="7553018"/>
    <n v="0"/>
    <n v="0"/>
    <n v="0"/>
    <m/>
    <m/>
    <m/>
    <n v="0"/>
  </r>
  <r>
    <n v="900771349"/>
    <s v="CLINICA DESA SAS "/>
    <s v="HED"/>
    <n v="136"/>
    <s v="HED136"/>
    <s v="900771349_HED136"/>
    <d v="2020-04-08T00:00:00"/>
    <d v="2022-06-08T00:00:00"/>
    <n v="1147897"/>
    <n v="1147897"/>
    <s v="EVENTO "/>
    <s v="Factura cerrada por extemporaneidad"/>
    <x v="4"/>
    <n v="0"/>
    <m/>
    <m/>
    <m/>
    <n v="0"/>
    <n v="0"/>
    <m/>
    <m/>
    <n v="0"/>
    <s v="Finalizada"/>
    <d v="2020-08-04T00:00:00"/>
    <d v="2021-01-06T00:00:00"/>
    <m/>
    <n v="1147897"/>
    <n v="1147897"/>
    <n v="0"/>
    <n v="0"/>
    <n v="0"/>
    <m/>
    <m/>
    <m/>
    <n v="0"/>
  </r>
  <r>
    <n v="900771349"/>
    <s v="CLINICA DESA SAS "/>
    <s v="HED"/>
    <n v="464"/>
    <s v="HED464"/>
    <s v="900771349_HED464"/>
    <d v="2021-07-09T00:00:00"/>
    <d v="2022-07-15T00:00:00"/>
    <n v="5367264"/>
    <n v="5367264"/>
    <s v="EVENTO "/>
    <s v="Factura cerrada por extemporaneidad"/>
    <x v="4"/>
    <n v="0"/>
    <m/>
    <m/>
    <m/>
    <n v="0"/>
    <n v="0"/>
    <m/>
    <m/>
    <n v="0"/>
    <s v="Finalizada"/>
    <d v="2021-07-09T00:00:00"/>
    <d v="2021-09-07T00:00:00"/>
    <m/>
    <n v="5367264"/>
    <n v="5367264"/>
    <n v="0"/>
    <n v="0"/>
    <n v="0"/>
    <m/>
    <m/>
    <m/>
    <n v="0"/>
  </r>
  <r>
    <n v="900771349"/>
    <s v="CLINICA DESA SAS "/>
    <s v="HED"/>
    <n v="143"/>
    <s v="HED143"/>
    <s v="900771349_HED143"/>
    <d v="2020-04-16T00:00:00"/>
    <d v="2022-02-15T00:00:00"/>
    <n v="17810232"/>
    <n v="17810232"/>
    <s v="EVENTO "/>
    <s v="Factura cerrada por extemporaneidad"/>
    <x v="4"/>
    <n v="0"/>
    <m/>
    <m/>
    <m/>
    <n v="0"/>
    <n v="0"/>
    <m/>
    <m/>
    <n v="0"/>
    <s v="Finalizada"/>
    <d v="2020-04-16T00:00:00"/>
    <d v="2020-08-15T00:00:00"/>
    <m/>
    <n v="17810232"/>
    <n v="17810232"/>
    <n v="0"/>
    <n v="0"/>
    <n v="0"/>
    <m/>
    <m/>
    <m/>
    <n v="0"/>
  </r>
  <r>
    <n v="900771349"/>
    <s v="CLINICA DESA SAS "/>
    <s v="HED"/>
    <n v="62"/>
    <s v="HED62"/>
    <s v="900771349_HED62"/>
    <d v="2020-02-19T00:00:00"/>
    <d v="2022-02-15T00:00:00"/>
    <n v="1220000"/>
    <n v="1220000"/>
    <s v="EVENTO "/>
    <s v="Factura cerrada por extemporaneidad"/>
    <x v="4"/>
    <n v="0"/>
    <m/>
    <m/>
    <m/>
    <n v="0"/>
    <n v="0"/>
    <m/>
    <m/>
    <n v="0"/>
    <s v="Finalizada"/>
    <d v="2020-02-19T00:00:00"/>
    <d v="2020-05-16T00:00:00"/>
    <m/>
    <n v="1220000"/>
    <n v="1220000"/>
    <n v="0"/>
    <n v="0"/>
    <n v="0"/>
    <m/>
    <m/>
    <m/>
    <n v="0"/>
  </r>
  <r>
    <n v="900771349"/>
    <s v="CLINICA DESA SAS "/>
    <s v="HED"/>
    <n v="601"/>
    <s v="HED601"/>
    <s v="900771349_HED601"/>
    <d v="2021-11-16T00:00:00"/>
    <d v="2022-03-02T00:00:00"/>
    <n v="1969862"/>
    <n v="1969862"/>
    <s v="EVENTO "/>
    <s v="Factura cerrada por extemporaneidad"/>
    <x v="4"/>
    <n v="0"/>
    <m/>
    <m/>
    <m/>
    <n v="0"/>
    <n v="0"/>
    <m/>
    <m/>
    <n v="0"/>
    <s v="Finalizada"/>
    <d v="2021-11-16T00:00:00"/>
    <d v="2022-02-01T00:00:00"/>
    <m/>
    <n v="1969862"/>
    <n v="1969862"/>
    <n v="0"/>
    <n v="0"/>
    <n v="0"/>
    <m/>
    <m/>
    <m/>
    <n v="0"/>
  </r>
  <r>
    <n v="900771349"/>
    <s v="CLINICA DESA SAS "/>
    <s v="HED"/>
    <n v="602"/>
    <s v="HED602"/>
    <s v="900771349_HED602"/>
    <d v="2021-11-16T00:00:00"/>
    <d v="2022-03-02T00:00:00"/>
    <n v="2510388"/>
    <n v="2510388"/>
    <s v="EVENTO "/>
    <s v="Factura cerrada por extemporaneidad"/>
    <x v="4"/>
    <n v="0"/>
    <m/>
    <m/>
    <m/>
    <n v="0"/>
    <n v="0"/>
    <m/>
    <m/>
    <n v="0"/>
    <s v="Finalizada"/>
    <d v="2021-11-16T00:00:00"/>
    <d v="2022-02-01T00:00:00"/>
    <m/>
    <n v="2510388"/>
    <n v="2510388"/>
    <n v="0"/>
    <n v="0"/>
    <n v="0"/>
    <m/>
    <m/>
    <m/>
    <n v="0"/>
  </r>
  <r>
    <n v="900771349"/>
    <s v="CLINICA DESA SAS "/>
    <s v="HED"/>
    <n v="612"/>
    <s v="HED612"/>
    <s v="900771349_HED612"/>
    <d v="2021-11-25T00:00:00"/>
    <d v="2022-03-02T00:00:00"/>
    <n v="2259423"/>
    <n v="2259423"/>
    <s v="EVENTO "/>
    <s v="Factura cerrada por extemporaneidad"/>
    <x v="4"/>
    <n v="0"/>
    <m/>
    <m/>
    <m/>
    <n v="0"/>
    <n v="0"/>
    <m/>
    <m/>
    <n v="0"/>
    <s v="Finalizada"/>
    <d v="2021-11-25T00:00:00"/>
    <d v="2022-02-01T00:00:00"/>
    <m/>
    <n v="2259423"/>
    <n v="2259423"/>
    <n v="0"/>
    <n v="0"/>
    <n v="0"/>
    <m/>
    <m/>
    <m/>
    <n v="0"/>
  </r>
  <r>
    <n v="900771349"/>
    <s v="CLINICA DESA SAS "/>
    <s v="HED"/>
    <n v="613"/>
    <s v="HED613"/>
    <s v="900771349_HED613"/>
    <d v="2021-11-25T00:00:00"/>
    <d v="2022-03-02T00:00:00"/>
    <n v="2299991"/>
    <n v="2299991"/>
    <s v="EVENTO "/>
    <s v="Factura cerrada por extemporaneidad"/>
    <x v="4"/>
    <n v="0"/>
    <m/>
    <m/>
    <m/>
    <n v="0"/>
    <n v="0"/>
    <m/>
    <m/>
    <n v="0"/>
    <s v="Finalizada"/>
    <d v="2021-11-25T00:00:00"/>
    <d v="2022-02-01T00:00:00"/>
    <m/>
    <n v="2299991"/>
    <n v="2299991"/>
    <n v="0"/>
    <n v="0"/>
    <n v="0"/>
    <m/>
    <m/>
    <m/>
    <n v="0"/>
  </r>
  <r>
    <n v="900771349"/>
    <s v="CLINICA DESA SAS "/>
    <s v="HED"/>
    <n v="615"/>
    <s v="HED615"/>
    <s v="900771349_HED615"/>
    <d v="2021-11-26T00:00:00"/>
    <d v="2022-03-02T00:00:00"/>
    <n v="2544627"/>
    <n v="2544627"/>
    <s v="EVENTO "/>
    <s v="Factura cerrada por extemporaneidad"/>
    <x v="4"/>
    <n v="0"/>
    <m/>
    <m/>
    <m/>
    <n v="0"/>
    <n v="0"/>
    <m/>
    <m/>
    <n v="0"/>
    <s v="Finalizada"/>
    <d v="2021-11-26T00:00:00"/>
    <d v="2022-02-01T00:00:00"/>
    <m/>
    <n v="2544627"/>
    <n v="2544627"/>
    <n v="0"/>
    <n v="0"/>
    <n v="0"/>
    <m/>
    <m/>
    <m/>
    <n v="0"/>
  </r>
  <r>
    <n v="900771349"/>
    <s v="CLINICA DESA SAS "/>
    <s v="HED"/>
    <n v="616"/>
    <s v="HED616"/>
    <s v="900771349_HED616"/>
    <d v="2021-11-26T00:00:00"/>
    <d v="2022-03-02T00:00:00"/>
    <n v="3546852"/>
    <n v="3546852"/>
    <s v="EVENTO "/>
    <s v="Factura cerrada por extemporaneidad"/>
    <x v="4"/>
    <n v="0"/>
    <m/>
    <m/>
    <m/>
    <n v="0"/>
    <n v="0"/>
    <m/>
    <m/>
    <n v="0"/>
    <s v="Finalizada"/>
    <d v="2021-11-26T00:00:00"/>
    <d v="2022-02-01T00:00:00"/>
    <m/>
    <n v="3546852"/>
    <n v="3546852"/>
    <n v="0"/>
    <n v="0"/>
    <n v="0"/>
    <m/>
    <m/>
    <m/>
    <n v="0"/>
  </r>
  <r>
    <n v="900771349"/>
    <s v="CLINICA DESA SAS "/>
    <s v="HED"/>
    <n v="617"/>
    <s v="HED617"/>
    <s v="900771349_HED617"/>
    <d v="2021-11-29T00:00:00"/>
    <d v="2022-03-02T00:00:00"/>
    <n v="2375918"/>
    <n v="2375918"/>
    <s v="EVENTO "/>
    <s v="Factura cerrada por extemporaneidad"/>
    <x v="4"/>
    <n v="0"/>
    <m/>
    <m/>
    <m/>
    <n v="0"/>
    <n v="0"/>
    <m/>
    <m/>
    <n v="0"/>
    <s v="Finalizada"/>
    <d v="2021-11-29T00:00:00"/>
    <d v="2022-02-01T00:00:00"/>
    <m/>
    <n v="2375918"/>
    <n v="2375918"/>
    <n v="0"/>
    <n v="0"/>
    <n v="0"/>
    <m/>
    <m/>
    <m/>
    <n v="0"/>
  </r>
  <r>
    <n v="900771349"/>
    <s v="CLINICA DESA SAS "/>
    <s v="HED"/>
    <n v="627"/>
    <s v="HED627"/>
    <s v="900771349_HED627"/>
    <d v="2021-12-04T00:00:00"/>
    <d v="2022-03-02T00:00:00"/>
    <n v="2343100"/>
    <n v="2343100"/>
    <s v="EVENTO "/>
    <s v="Factura cerrada por extemporaneidad"/>
    <x v="4"/>
    <n v="0"/>
    <m/>
    <m/>
    <m/>
    <n v="0"/>
    <n v="0"/>
    <m/>
    <m/>
    <n v="0"/>
    <s v="Finalizada"/>
    <d v="2021-12-04T00:00:00"/>
    <d v="2022-02-01T00:00:00"/>
    <m/>
    <n v="2343100"/>
    <n v="2343100"/>
    <n v="0"/>
    <n v="0"/>
    <n v="0"/>
    <m/>
    <m/>
    <m/>
    <n v="0"/>
  </r>
  <r>
    <n v="900771349"/>
    <s v="CLINICA DESA SAS "/>
    <s v="HED"/>
    <n v="631"/>
    <s v="HED631"/>
    <s v="900771349_HED631"/>
    <d v="2021-12-15T00:00:00"/>
    <d v="2022-03-02T00:00:00"/>
    <n v="2408403"/>
    <n v="2408403"/>
    <s v="EVENTO "/>
    <s v="Factura cerrada por extemporaneidad"/>
    <x v="4"/>
    <n v="0"/>
    <m/>
    <m/>
    <m/>
    <n v="0"/>
    <n v="0"/>
    <m/>
    <m/>
    <n v="0"/>
    <s v="Finalizada"/>
    <d v="2021-12-15T00:00:00"/>
    <d v="2022-02-01T00:00:00"/>
    <m/>
    <n v="2408403"/>
    <n v="2408403"/>
    <n v="0"/>
    <n v="0"/>
    <n v="0"/>
    <m/>
    <m/>
    <m/>
    <n v="0"/>
  </r>
  <r>
    <n v="900771349"/>
    <s v="CLINICA DESA SAS "/>
    <s v="HED"/>
    <n v="739"/>
    <s v="HED739"/>
    <s v="900771349_HED739"/>
    <d v="2022-03-31T00:00:00"/>
    <d v="2023-03-21T00:00:00"/>
    <n v="4646742"/>
    <n v="4646742"/>
    <s v="EVENTO "/>
    <s v="Factura cerrada por extemporaneidad"/>
    <x v="4"/>
    <n v="0"/>
    <m/>
    <m/>
    <m/>
    <n v="0"/>
    <n v="0"/>
    <m/>
    <m/>
    <n v="0"/>
    <s v="Finalizada"/>
    <d v="2022-03-31T00:00:00"/>
    <d v="2022-07-19T00:00:00"/>
    <m/>
    <n v="4646742"/>
    <n v="4646742"/>
    <n v="0"/>
    <n v="0"/>
    <n v="0"/>
    <m/>
    <m/>
    <m/>
    <n v="0"/>
  </r>
  <r>
    <n v="900771349"/>
    <s v="CLINICA DESA SAS "/>
    <s v="HED"/>
    <n v="118"/>
    <s v="HED118"/>
    <s v="900771349_HED118"/>
    <d v="2020-03-11T00:00:00"/>
    <d v="2023-10-10T00:00:00"/>
    <n v="1700000"/>
    <n v="1700000"/>
    <s v="EVENTO "/>
    <s v="Factura cerrada por extemporaneidad"/>
    <x v="4"/>
    <n v="0"/>
    <m/>
    <m/>
    <m/>
    <n v="0"/>
    <n v="0"/>
    <m/>
    <m/>
    <n v="0"/>
    <s v="Finalizada"/>
    <d v="2020-03-11T00:00:00"/>
    <d v="2020-06-04T00:00:00"/>
    <m/>
    <n v="1700000"/>
    <n v="1700000"/>
    <n v="0"/>
    <n v="0"/>
    <n v="0"/>
    <m/>
    <m/>
    <m/>
    <n v="0"/>
  </r>
  <r>
    <n v="900771349"/>
    <s v="CLINICA DESA SAS "/>
    <s v="HED"/>
    <n v="1194"/>
    <s v="HED1194"/>
    <s v="900771349_HED1194"/>
    <d v="2023-11-11T00:00:00"/>
    <d v="2023-11-17T00:00:00"/>
    <n v="5714424"/>
    <n v="5714424"/>
    <s v="EVENTO "/>
    <e v="#N/A"/>
    <x v="5"/>
    <n v="0"/>
    <m/>
    <m/>
    <m/>
    <n v="0"/>
    <n v="0"/>
    <m/>
    <m/>
    <n v="0"/>
    <s v="Para auditoria de pertinencia"/>
    <d v="2023-11-11T00:00:00"/>
    <d v="2023-12-01T00:00:00"/>
    <m/>
    <n v="5714424"/>
    <n v="0"/>
    <n v="0"/>
    <n v="0"/>
    <n v="0"/>
    <m/>
    <m/>
    <m/>
    <n v="0"/>
  </r>
  <r>
    <n v="900771349"/>
    <s v="CLINICA DESA SAS "/>
    <s v="UED"/>
    <n v="1598"/>
    <s v="UED1598"/>
    <s v="900771349_UED1598"/>
    <d v="2023-11-07T00:00:00"/>
    <d v="2023-11-17T00:00:00"/>
    <n v="748142"/>
    <n v="748142"/>
    <s v="EVENTO "/>
    <e v="#N/A"/>
    <x v="5"/>
    <n v="0"/>
    <m/>
    <m/>
    <m/>
    <n v="0"/>
    <n v="0"/>
    <m/>
    <m/>
    <n v="0"/>
    <s v="Para auditoria de pertinencia"/>
    <d v="2023-11-07T00:00:00"/>
    <d v="2023-12-01T00:00:00"/>
    <m/>
    <n v="748142"/>
    <n v="0"/>
    <n v="0"/>
    <n v="0"/>
    <n v="0"/>
    <m/>
    <m/>
    <m/>
    <n v="0"/>
  </r>
  <r>
    <n v="900771349"/>
    <s v="CLINICA DESA SAS "/>
    <s v="HED"/>
    <n v="1024"/>
    <s v="HED1024"/>
    <s v="900771349_HED1024"/>
    <d v="2023-03-09T00:00:00"/>
    <m/>
    <n v="3626359"/>
    <n v="3626359"/>
    <s v="EVENTO "/>
    <s v="Factura no radicada"/>
    <x v="6"/>
    <n v="0"/>
    <m/>
    <m/>
    <m/>
    <n v="0"/>
    <n v="0"/>
    <m/>
    <m/>
    <n v="0"/>
    <m/>
    <m/>
    <m/>
    <m/>
    <n v="0"/>
    <n v="0"/>
    <n v="0"/>
    <n v="0"/>
    <n v="0"/>
    <m/>
    <m/>
    <m/>
    <n v="0"/>
  </r>
  <r>
    <n v="900771349"/>
    <s v="CLINICA DESA SAS "/>
    <s v="HED"/>
    <n v="1135"/>
    <s v="HED1135"/>
    <s v="900771349_HED1135"/>
    <d v="2023-08-11T00:00:00"/>
    <m/>
    <n v="1611836"/>
    <n v="1611836"/>
    <s v="EVENTO "/>
    <s v="Factura no radicada"/>
    <x v="6"/>
    <n v="0"/>
    <m/>
    <m/>
    <m/>
    <n v="0"/>
    <n v="0"/>
    <m/>
    <m/>
    <n v="0"/>
    <m/>
    <m/>
    <m/>
    <m/>
    <n v="0"/>
    <n v="0"/>
    <n v="0"/>
    <n v="0"/>
    <n v="0"/>
    <m/>
    <m/>
    <m/>
    <n v="0"/>
  </r>
  <r>
    <n v="900771349"/>
    <s v="CLINICA DESA SAS "/>
    <s v="H-0"/>
    <n v="2211"/>
    <s v="H-02211"/>
    <s v="900771349_H-02211"/>
    <d v="2019-09-27T00:00:00"/>
    <d v="2022-03-28T00:00:00"/>
    <n v="2561389"/>
    <n v="2469980"/>
    <s v="EVENTO "/>
    <s v="Factura no radicada"/>
    <x v="6"/>
    <n v="0"/>
    <m/>
    <m/>
    <m/>
    <n v="0"/>
    <n v="0"/>
    <m/>
    <m/>
    <n v="0"/>
    <m/>
    <m/>
    <m/>
    <m/>
    <n v="0"/>
    <n v="0"/>
    <n v="0"/>
    <n v="0"/>
    <n v="0"/>
    <m/>
    <m/>
    <m/>
    <n v="0"/>
  </r>
  <r>
    <n v="900771349"/>
    <s v="CLINICA DESA SAS "/>
    <s v="UED"/>
    <n v="986"/>
    <s v="UED986"/>
    <s v="900771349_UED986"/>
    <d v="2022-08-26T00:00:00"/>
    <d v="2023-01-18T00:00:00"/>
    <n v="34348610"/>
    <n v="34177167"/>
    <s v="EVENTO "/>
    <s v="Factura pendiente en programacion de pago"/>
    <x v="7"/>
    <n v="33493624"/>
    <n v="1222288265"/>
    <m/>
    <m/>
    <n v="0"/>
    <n v="0"/>
    <m/>
    <m/>
    <n v="0"/>
    <s v="Finalizada"/>
    <d v="2022-08-26T00:00:00"/>
    <d v="2022-09-19T00:00:00"/>
    <m/>
    <n v="34348610"/>
    <n v="171443"/>
    <n v="0"/>
    <n v="0"/>
    <n v="0"/>
    <m/>
    <m/>
    <m/>
    <n v="0"/>
  </r>
  <r>
    <n v="900771349"/>
    <s v="CLINICA DESA SAS "/>
    <s v="HED"/>
    <n v="891"/>
    <s v="HED891"/>
    <s v="900771349_HED891"/>
    <d v="2022-08-09T00:00:00"/>
    <d v="2023-01-18T00:00:00"/>
    <n v="32064562"/>
    <n v="31568562"/>
    <s v="EVENTO "/>
    <s v="Factura pendiente en programacion de pago"/>
    <x v="7"/>
    <n v="30937191"/>
    <n v="1911239105"/>
    <m/>
    <m/>
    <n v="0"/>
    <n v="0"/>
    <m/>
    <m/>
    <n v="0"/>
    <s v="Finalizada"/>
    <d v="2022-08-09T00:00:00"/>
    <d v="2022-11-03T00:00:00"/>
    <m/>
    <n v="32064562"/>
    <n v="0"/>
    <n v="0"/>
    <n v="0"/>
    <n v="0"/>
    <m/>
    <m/>
    <m/>
    <n v="31568562"/>
  </r>
  <r>
    <n v="900771349"/>
    <s v="CLINICA DESA SAS "/>
    <s v="HED"/>
    <n v="795"/>
    <s v="HED795"/>
    <s v="900771349_HED795"/>
    <d v="2022-05-06T00:00:00"/>
    <d v="2023-01-18T00:00:00"/>
    <n v="22087862"/>
    <n v="22087862"/>
    <s v="EVENTO "/>
    <s v="Factura pendiente en programacion de pago"/>
    <x v="7"/>
    <n v="21646105"/>
    <n v="1911239081"/>
    <m/>
    <m/>
    <n v="0"/>
    <n v="0"/>
    <m/>
    <m/>
    <n v="0"/>
    <s v="Finalizada"/>
    <d v="2022-05-06T00:00:00"/>
    <d v="2022-08-18T00:00:00"/>
    <m/>
    <n v="22087862"/>
    <n v="0"/>
    <n v="0"/>
    <n v="0"/>
    <n v="0"/>
    <m/>
    <m/>
    <m/>
    <n v="22087862"/>
  </r>
  <r>
    <n v="900771349"/>
    <s v="CLINICA DESA SAS "/>
    <s v="HED"/>
    <n v="934"/>
    <s v="HED934"/>
    <s v="900771349_HED934"/>
    <d v="2022-10-19T00:00:00"/>
    <d v="2022-11-17T00:00:00"/>
    <n v="18910894"/>
    <n v="12852932"/>
    <s v="EVENTO "/>
    <s v="Factura pendiente en programacion de pago"/>
    <x v="7"/>
    <n v="12595874"/>
    <n v="1222288397"/>
    <m/>
    <m/>
    <n v="0"/>
    <n v="0"/>
    <m/>
    <m/>
    <n v="0"/>
    <s v="Finalizada"/>
    <d v="2022-10-19T00:00:00"/>
    <d v="2023-02-20T00:00:00"/>
    <m/>
    <n v="18910894"/>
    <n v="6057962"/>
    <n v="0"/>
    <n v="0"/>
    <n v="0"/>
    <m/>
    <m/>
    <m/>
    <n v="1419962"/>
  </r>
  <r>
    <n v="900771349"/>
    <s v="CLINICA DESA SAS "/>
    <s v="HED"/>
    <n v="755"/>
    <s v="HED755"/>
    <s v="900771349_HED755"/>
    <d v="2022-04-08T00:00:00"/>
    <d v="2023-01-18T00:00:00"/>
    <n v="3207898"/>
    <n v="272924"/>
    <s v="EVENTO "/>
    <s v="Factura pendiente en programacion de pago"/>
    <x v="7"/>
    <n v="267466"/>
    <n v="1911239061"/>
    <m/>
    <m/>
    <n v="2876275"/>
    <n v="0"/>
    <n v="2201439686"/>
    <d v="2023-10-02T00:00:00"/>
    <n v="94378363"/>
    <s v="Finalizada"/>
    <d v="2022-04-08T00:00:00"/>
    <d v="2022-08-17T00:00:00"/>
    <m/>
    <n v="3207898"/>
    <n v="0"/>
    <n v="0"/>
    <n v="0"/>
    <n v="0"/>
    <m/>
    <m/>
    <m/>
    <n v="272924"/>
  </r>
  <r>
    <n v="900771349"/>
    <s v="CLINICA DESA SAS "/>
    <s v="HED"/>
    <n v="770"/>
    <s v="HED770"/>
    <s v="900771349_HED770"/>
    <d v="2022-04-27T00:00:00"/>
    <d v="2023-10-10T00:00:00"/>
    <n v="4287180"/>
    <n v="612153"/>
    <s v="EVENTO "/>
    <s v="Factura pendiente en programacion de pago"/>
    <x v="7"/>
    <n v="599910"/>
    <n v="1911239108"/>
    <m/>
    <m/>
    <n v="3329744"/>
    <n v="0"/>
    <n v="2201439686"/>
    <d v="2023-10-02T00:00:00"/>
    <n v="94378363"/>
    <s v="Finalizada"/>
    <d v="2022-04-27T00:00:00"/>
    <d v="2022-07-18T00:00:00"/>
    <m/>
    <n v="4287180"/>
    <n v="277329"/>
    <n v="0"/>
    <n v="0"/>
    <n v="0"/>
    <m/>
    <m/>
    <m/>
    <n v="612153"/>
  </r>
  <r>
    <n v="900771349"/>
    <s v="CLINICA DESA SAS "/>
    <s v="HED"/>
    <n v="701"/>
    <s v="HED701"/>
    <s v="900771349_HED701"/>
    <d v="2022-02-24T00:00:00"/>
    <d v="2023-01-18T00:00:00"/>
    <n v="2883010"/>
    <n v="1151575"/>
    <s v="EVENTO "/>
    <s v="Factura pendiente en programacion de pago"/>
    <x v="7"/>
    <n v="1128543"/>
    <n v="1911239077"/>
    <m/>
    <m/>
    <n v="1648100"/>
    <n v="0"/>
    <n v="2201439686"/>
    <d v="2023-10-02T00:00:00"/>
    <n v="94378363"/>
    <s v="Finalizada"/>
    <d v="2022-02-24T00:00:00"/>
    <d v="2022-06-10T00:00:00"/>
    <m/>
    <n v="2883010"/>
    <n v="49700"/>
    <n v="0"/>
    <n v="0"/>
    <n v="0"/>
    <m/>
    <m/>
    <m/>
    <n v="1151575"/>
  </r>
  <r>
    <n v="900771349"/>
    <s v="CLINICA DESA SAS "/>
    <s v="HED"/>
    <n v="712"/>
    <s v="HED712"/>
    <s v="900771349_HED712"/>
    <d v="2022-03-05T00:00:00"/>
    <d v="2023-01-18T00:00:00"/>
    <n v="2004863"/>
    <n v="604800"/>
    <s v="EVENTO "/>
    <s v="Factura pendiente en programacion de pago"/>
    <x v="7"/>
    <n v="592704"/>
    <n v="1911239087"/>
    <m/>
    <m/>
    <n v="1276914"/>
    <n v="0"/>
    <n v="2201439686"/>
    <d v="2023-10-02T00:00:00"/>
    <n v="94378363"/>
    <s v="Finalizada"/>
    <d v="2022-03-05T00:00:00"/>
    <d v="2022-06-10T00:00:00"/>
    <m/>
    <n v="2004863"/>
    <n v="97090"/>
    <n v="0"/>
    <n v="0"/>
    <n v="0"/>
    <m/>
    <m/>
    <m/>
    <n v="604800"/>
  </r>
  <r>
    <n v="900771349"/>
    <s v="CLINICA DESA SAS "/>
    <s v="HED"/>
    <n v="721"/>
    <s v="HED721"/>
    <s v="900771349_HED721"/>
    <d v="2022-03-18T00:00:00"/>
    <d v="2023-01-18T00:00:00"/>
    <n v="1744352"/>
    <n v="604800"/>
    <s v="EVENTO "/>
    <s v="Factura pendiente en programacion de pago"/>
    <x v="7"/>
    <n v="592704"/>
    <n v="1911239088"/>
    <m/>
    <m/>
    <n v="1068055"/>
    <n v="0"/>
    <n v="2201439686"/>
    <d v="2023-10-02T00:00:00"/>
    <n v="94378363"/>
    <s v="Finalizada"/>
    <d v="2022-03-18T00:00:00"/>
    <d v="2022-06-10T00:00:00"/>
    <m/>
    <n v="1744352"/>
    <n v="49700"/>
    <n v="0"/>
    <n v="0"/>
    <n v="0"/>
    <m/>
    <m/>
    <m/>
    <n v="604800"/>
  </r>
  <r>
    <n v="900771349"/>
    <s v="CLINICA DESA SAS "/>
    <s v="HED"/>
    <n v="741"/>
    <s v="HED741"/>
    <s v="900771349_HED741"/>
    <d v="2022-04-06T00:00:00"/>
    <d v="2023-01-18T00:00:00"/>
    <n v="2551336"/>
    <n v="1151575"/>
    <s v="EVENTO "/>
    <s v="Factura pendiente en programacion de pago"/>
    <x v="7"/>
    <n v="1128543"/>
    <n v="1911239074"/>
    <m/>
    <m/>
    <n v="1315363"/>
    <n v="0"/>
    <n v="2201439686"/>
    <d v="2023-10-02T00:00:00"/>
    <n v="94378363"/>
    <s v="Finalizada"/>
    <d v="2022-04-06T00:00:00"/>
    <d v="2022-07-18T00:00:00"/>
    <m/>
    <n v="2551336"/>
    <n v="57554"/>
    <n v="0"/>
    <n v="0"/>
    <n v="0"/>
    <m/>
    <m/>
    <m/>
    <n v="1151575"/>
  </r>
  <r>
    <n v="900771349"/>
    <s v="CLINICA DESA SAS "/>
    <s v="HED"/>
    <n v="744"/>
    <s v="HED744"/>
    <s v="900771349_HED744"/>
    <d v="2022-04-07T00:00:00"/>
    <d v="2023-01-18T00:00:00"/>
    <n v="2768308"/>
    <n v="1118379"/>
    <s v="EVENTO "/>
    <s v="Factura pendiente en programacion de pago"/>
    <x v="7"/>
    <n v="1096011"/>
    <n v="1911239107"/>
    <m/>
    <m/>
    <n v="1535692"/>
    <n v="0"/>
    <n v="2201439686"/>
    <d v="2023-10-02T00:00:00"/>
    <n v="94378363"/>
    <s v="Finalizada"/>
    <d v="2022-04-07T00:00:00"/>
    <d v="2022-07-18T00:00:00"/>
    <m/>
    <n v="2768308"/>
    <n v="82896"/>
    <n v="0"/>
    <n v="0"/>
    <n v="0"/>
    <m/>
    <m/>
    <m/>
    <n v="1118379"/>
  </r>
  <r>
    <n v="900771349"/>
    <s v="CLINICA DESA SAS "/>
    <s v="HED"/>
    <n v="751"/>
    <s v="HED751"/>
    <s v="900771349_HED751"/>
    <d v="2022-04-07T00:00:00"/>
    <d v="2023-01-18T00:00:00"/>
    <n v="3433275"/>
    <n v="612955"/>
    <s v="EVENTO "/>
    <s v="Factura pendiente en programacion de pago"/>
    <x v="7"/>
    <n v="600696"/>
    <n v="1911239097"/>
    <m/>
    <m/>
    <n v="2610865"/>
    <n v="0"/>
    <n v="2201439686"/>
    <d v="2023-10-02T00:00:00"/>
    <n v="94378363"/>
    <s v="Finalizada"/>
    <d v="2022-04-07T00:00:00"/>
    <d v="2022-07-12T00:00:00"/>
    <m/>
    <n v="3433275"/>
    <n v="156172"/>
    <n v="0"/>
    <n v="0"/>
    <n v="0"/>
    <m/>
    <m/>
    <m/>
    <n v="612955"/>
  </r>
  <r>
    <n v="900771349"/>
    <s v="CLINICA DESA SAS "/>
    <s v="HED"/>
    <n v="772"/>
    <s v="HED772"/>
    <s v="900771349_HED772"/>
    <d v="2022-04-28T00:00:00"/>
    <d v="2023-01-18T00:00:00"/>
    <n v="2517176"/>
    <n v="272924"/>
    <s v="EVENTO "/>
    <s v="Factura pendiente en programacion de pago"/>
    <x v="7"/>
    <n v="267466"/>
    <n v="1911239060"/>
    <m/>
    <m/>
    <n v="2199367"/>
    <n v="0"/>
    <n v="2201439686"/>
    <d v="2023-10-02T00:00:00"/>
    <n v="94378363"/>
    <s v="Finalizada"/>
    <d v="2022-04-28T00:00:00"/>
    <d v="2022-08-17T00:00:00"/>
    <m/>
    <n v="2517176"/>
    <n v="0"/>
    <n v="0"/>
    <n v="0"/>
    <n v="0"/>
    <m/>
    <m/>
    <m/>
    <n v="272924"/>
  </r>
  <r>
    <n v="900771349"/>
    <s v="CLINICA DESA SAS "/>
    <s v="HED"/>
    <n v="781"/>
    <s v="HED781"/>
    <s v="900771349_HED781"/>
    <d v="2022-04-28T00:00:00"/>
    <d v="2023-01-18T00:00:00"/>
    <n v="4500000"/>
    <n v="272924"/>
    <s v="EVENTO "/>
    <s v="Factura pendiente en programacion de pago"/>
    <x v="7"/>
    <n v="267466"/>
    <n v="1911239059"/>
    <m/>
    <m/>
    <n v="4142534"/>
    <n v="0"/>
    <n v="2201439686"/>
    <d v="2023-10-02T00:00:00"/>
    <n v="94378363"/>
    <s v="Finalizada"/>
    <d v="2022-04-28T00:00:00"/>
    <d v="2022-08-17T00:00:00"/>
    <m/>
    <n v="4500000"/>
    <n v="0"/>
    <n v="0"/>
    <n v="0"/>
    <n v="0"/>
    <m/>
    <m/>
    <m/>
    <n v="272924"/>
  </r>
  <r>
    <n v="900771349"/>
    <s v="CLINICA DESA SAS "/>
    <s v="HED"/>
    <n v="660"/>
    <s v="HED660"/>
    <s v="900771349_HED660"/>
    <d v="2022-01-19T00:00:00"/>
    <d v="2022-03-01T00:00:00"/>
    <n v="2940268"/>
    <n v="1151575"/>
    <s v="EVENTO "/>
    <s v="Factura pendiente en programacion de pago"/>
    <x v="7"/>
    <n v="1128543"/>
    <n v="1911239070"/>
    <m/>
    <m/>
    <n v="1704213"/>
    <n v="0"/>
    <n v="2201421781"/>
    <d v="2023-08-24T00:00:00"/>
    <n v="75011998"/>
    <s v="Finalizada"/>
    <d v="2022-01-19T00:00:00"/>
    <d v="2022-03-02T00:00:00"/>
    <m/>
    <n v="2940268"/>
    <n v="49700"/>
    <n v="0"/>
    <n v="0"/>
    <n v="0"/>
    <m/>
    <m/>
    <m/>
    <n v="1151575"/>
  </r>
  <r>
    <n v="900771349"/>
    <s v="CLINICA DESA SAS "/>
    <s v="HED"/>
    <n v="452"/>
    <s v="HED452"/>
    <s v="900771349_HED452"/>
    <d v="2021-06-24T00:00:00"/>
    <d v="2023-01-18T00:00:00"/>
    <n v="2530556"/>
    <n v="1240375"/>
    <s v="EVENTO "/>
    <s v="Factura pendiente en programacion de pago"/>
    <x v="7"/>
    <n v="1215567"/>
    <n v="1911239068"/>
    <m/>
    <m/>
    <n v="1264377"/>
    <n v="0"/>
    <n v="2201421781"/>
    <d v="2023-08-24T00:00:00"/>
    <n v="75011998"/>
    <s v="Finalizada"/>
    <d v="2021-06-24T00:00:00"/>
    <d v="2021-08-20T00:00:00"/>
    <m/>
    <n v="2530556"/>
    <n v="0"/>
    <n v="0"/>
    <n v="0"/>
    <n v="0"/>
    <m/>
    <m/>
    <m/>
    <n v="1240375"/>
  </r>
  <r>
    <n v="900771349"/>
    <s v="CLINICA DESA SAS "/>
    <s v="HED"/>
    <n v="327"/>
    <s v="HED327"/>
    <s v="900771349_HED327"/>
    <d v="2021-01-12T00:00:00"/>
    <d v="2023-08-30T00:00:00"/>
    <n v="2933253"/>
    <n v="1427012"/>
    <s v="EVENTO "/>
    <s v="Factura pendiente en programacion de pago"/>
    <x v="7"/>
    <n v="1398472"/>
    <n v="1911239109"/>
    <m/>
    <m/>
    <n v="704905"/>
    <n v="0"/>
    <n v="2201421781"/>
    <d v="2023-08-24T00:00:00"/>
    <n v="75011998"/>
    <s v="Finalizada"/>
    <d v="2021-01-09T00:00:00"/>
    <d v="2021-01-16T00:00:00"/>
    <m/>
    <n v="2933253"/>
    <n v="0"/>
    <n v="0"/>
    <n v="0"/>
    <n v="0"/>
    <m/>
    <m/>
    <m/>
    <n v="1427012"/>
  </r>
  <r>
    <n v="900771349"/>
    <s v="CLINICA DESA SAS "/>
    <s v="HED"/>
    <n v="661"/>
    <s v="HED661"/>
    <s v="900771349_HED661"/>
    <d v="2022-01-19T00:00:00"/>
    <d v="2022-02-01T00:00:00"/>
    <n v="2996256"/>
    <n v="1151575"/>
    <s v="EVENTO "/>
    <s v="Factura pendiente en programacion de pago"/>
    <x v="7"/>
    <n v="1128543"/>
    <n v="1911239071"/>
    <m/>
    <m/>
    <n v="1759081"/>
    <n v="0"/>
    <n v="2201421781"/>
    <d v="2023-08-24T00:00:00"/>
    <n v="75011998"/>
    <s v="Finalizada"/>
    <d v="2022-01-19T00:00:00"/>
    <d v="2022-03-02T00:00:00"/>
    <m/>
    <n v="2996256"/>
    <n v="49700"/>
    <n v="0"/>
    <n v="0"/>
    <n v="0"/>
    <m/>
    <m/>
    <m/>
    <n v="1151575"/>
  </r>
  <r>
    <n v="900771349"/>
    <s v="CLINICA DESA SAS "/>
    <s v="HED"/>
    <n v="366"/>
    <s v="HED366"/>
    <s v="900771349_HED366"/>
    <d v="2021-02-11T00:00:00"/>
    <d v="2022-02-15T00:00:00"/>
    <n v="5100470"/>
    <n v="3496664"/>
    <s v="EVENTO "/>
    <s v="Factura pendiente en programacion de pago"/>
    <x v="7"/>
    <n v="3426731"/>
    <n v="1911239067"/>
    <m/>
    <m/>
    <n v="1151506"/>
    <n v="0"/>
    <n v="2201421781"/>
    <d v="2023-08-24T00:00:00"/>
    <n v="75011998"/>
    <s v="Finalizada"/>
    <d v="2021-02-11T00:00:00"/>
    <d v="2021-03-16T00:00:00"/>
    <m/>
    <n v="5100470"/>
    <n v="428800"/>
    <n v="0"/>
    <n v="0"/>
    <n v="0"/>
    <m/>
    <m/>
    <m/>
    <n v="3496664"/>
  </r>
  <r>
    <n v="900771349"/>
    <s v="CLINICA DESA SAS "/>
    <s v="HED"/>
    <n v="650"/>
    <s v="HED650"/>
    <s v="900771349_HED650"/>
    <d v="2022-01-12T00:00:00"/>
    <d v="2022-03-01T00:00:00"/>
    <n v="1707064"/>
    <n v="1151575"/>
    <s v="EVENTO "/>
    <s v="Factura pendiente en programacion de pago"/>
    <x v="7"/>
    <n v="1128543"/>
    <n v="1911239069"/>
    <m/>
    <m/>
    <n v="495673"/>
    <n v="0"/>
    <n v="2201421781"/>
    <d v="2023-08-24T00:00:00"/>
    <n v="75011998"/>
    <s v="Finalizada"/>
    <d v="2022-01-12T00:00:00"/>
    <d v="2022-03-02T00:00:00"/>
    <m/>
    <n v="1707064"/>
    <n v="49700"/>
    <n v="0"/>
    <n v="0"/>
    <n v="0"/>
    <m/>
    <m/>
    <m/>
    <n v="1151575"/>
  </r>
  <r>
    <n v="900771349"/>
    <s v="CLINICA DESA SAS "/>
    <s v="HED"/>
    <n v="685"/>
    <s v="HED685"/>
    <s v="900771349_HED685"/>
    <d v="2022-02-04T00:00:00"/>
    <d v="2022-03-01T00:00:00"/>
    <n v="2331457"/>
    <n v="1554917"/>
    <s v="EVENTO "/>
    <s v="Factura pendiente en programacion de pago"/>
    <x v="7"/>
    <n v="1523819"/>
    <n v="1911239065"/>
    <m/>
    <m/>
    <n v="712303"/>
    <n v="0"/>
    <n v="2201421781"/>
    <d v="2023-08-24T00:00:00"/>
    <n v="75011998"/>
    <s v="Finalizada"/>
    <d v="2022-02-04T00:00:00"/>
    <d v="2022-03-02T00:00:00"/>
    <m/>
    <n v="2331457"/>
    <n v="49700"/>
    <n v="0"/>
    <n v="0"/>
    <n v="0"/>
    <m/>
    <m/>
    <m/>
    <n v="1554917"/>
  </r>
  <r>
    <n v="900771349"/>
    <s v="CLINICA DESA SAS "/>
    <s v="HED"/>
    <n v="686"/>
    <s v="HED686"/>
    <s v="900771349_HED686"/>
    <d v="2022-02-04T00:00:00"/>
    <d v="2022-03-01T00:00:00"/>
    <n v="2016370"/>
    <n v="1184089"/>
    <s v="EVENTO "/>
    <s v="Factura pendiente en programacion de pago"/>
    <x v="7"/>
    <n v="1160407"/>
    <n v="1911239066"/>
    <m/>
    <m/>
    <n v="766929"/>
    <n v="0"/>
    <n v="2201421781"/>
    <d v="2023-08-24T00:00:00"/>
    <n v="75011998"/>
    <s v="Finalizada"/>
    <d v="2022-02-04T00:00:00"/>
    <d v="2022-03-02T00:00:00"/>
    <m/>
    <n v="2016370"/>
    <n v="49700"/>
    <n v="0"/>
    <n v="0"/>
    <n v="0"/>
    <m/>
    <m/>
    <m/>
    <n v="1184089"/>
  </r>
  <r>
    <n v="900771349"/>
    <s v="CLINICA DESA SAS "/>
    <s v="HED"/>
    <n v="652"/>
    <s v="HED652"/>
    <s v="900771349_HED652"/>
    <d v="2022-01-12T00:00:00"/>
    <d v="2023-01-18T00:00:00"/>
    <n v="4500000"/>
    <n v="778500"/>
    <s v="EVENTO "/>
    <s v="Factura pendiente en programacion de pago"/>
    <x v="7"/>
    <n v="762930"/>
    <n v="1911239062"/>
    <m/>
    <m/>
    <n v="3647070"/>
    <n v="0"/>
    <n v="2201421781"/>
    <d v="2023-08-24T00:00:00"/>
    <n v="75011998"/>
    <s v="Finalizada"/>
    <d v="2022-01-12T00:00:00"/>
    <d v="2022-03-02T00:00:00"/>
    <m/>
    <n v="4500000"/>
    <n v="0"/>
    <n v="0"/>
    <n v="0"/>
    <n v="0"/>
    <m/>
    <m/>
    <m/>
    <n v="778500"/>
  </r>
  <r>
    <n v="900771349"/>
    <s v="CLINICA DESA SAS "/>
    <s v="HED"/>
    <n v="654"/>
    <s v="HED654"/>
    <s v="900771349_HED654"/>
    <d v="2022-01-12T00:00:00"/>
    <d v="2023-01-18T00:00:00"/>
    <n v="2289580"/>
    <n v="192800"/>
    <s v="EVENTO "/>
    <s v="Factura pendiente en programacion de pago"/>
    <x v="7"/>
    <n v="188944"/>
    <n v="1911239063"/>
    <m/>
    <m/>
    <n v="2054844"/>
    <n v="0"/>
    <n v="2201421781"/>
    <d v="2023-08-24T00:00:00"/>
    <n v="75011998"/>
    <s v="Finalizada"/>
    <d v="2022-01-12T00:00:00"/>
    <d v="2022-03-02T00:00:00"/>
    <m/>
    <n v="2289580"/>
    <n v="0"/>
    <n v="0"/>
    <n v="0"/>
    <n v="0"/>
    <m/>
    <m/>
    <m/>
    <n v="192800"/>
  </r>
  <r>
    <n v="900771349"/>
    <s v="CLINICA DESA SAS "/>
    <s v="HED"/>
    <n v="696"/>
    <s v="HED696"/>
    <s v="900771349_HED696"/>
    <d v="2022-02-19T00:00:00"/>
    <d v="2023-01-18T00:00:00"/>
    <n v="2986438"/>
    <n v="1151575"/>
    <s v="EVENTO "/>
    <s v="Factura pendiente en programacion de pago"/>
    <x v="7"/>
    <n v="1128543"/>
    <n v="1911239091"/>
    <m/>
    <m/>
    <n v="1703018"/>
    <n v="0"/>
    <n v="2201421781"/>
    <d v="2023-08-24T00:00:00"/>
    <n v="75011998"/>
    <s v="Finalizada"/>
    <d v="2022-02-19T00:00:00"/>
    <d v="2022-06-10T00:00:00"/>
    <m/>
    <n v="2986438"/>
    <n v="97090"/>
    <n v="0"/>
    <n v="0"/>
    <n v="0"/>
    <m/>
    <m/>
    <m/>
    <n v="1151575"/>
  </r>
  <r>
    <n v="900771349"/>
    <s v="CLINICA DESA SAS "/>
    <s v="HED"/>
    <n v="357"/>
    <s v="HED357"/>
    <s v="900771349_HED357"/>
    <d v="2021-02-10T00:00:00"/>
    <d v="2023-08-30T00:00:00"/>
    <n v="3141451"/>
    <n v="1238884"/>
    <s v="EVENTO "/>
    <s v="Factura pendiente en programacion de pago"/>
    <x v="7"/>
    <n v="1214106"/>
    <n v="1911239110"/>
    <m/>
    <m/>
    <n v="1169078"/>
    <n v="0"/>
    <n v="2201421781"/>
    <d v="2023-08-24T00:00:00"/>
    <n v="75011998"/>
    <s v="Finalizada"/>
    <d v="2021-02-10T00:00:00"/>
    <d v="2021-02-11T00:00:00"/>
    <m/>
    <n v="3141451"/>
    <n v="0"/>
    <n v="0"/>
    <n v="0"/>
    <n v="0"/>
    <m/>
    <m/>
    <m/>
    <n v="1238884"/>
  </r>
  <r>
    <n v="900771349"/>
    <s v="CLINICA DESA SAS "/>
    <s v="HED"/>
    <n v="365"/>
    <s v="HED365"/>
    <s v="900771349_HED365"/>
    <d v="2021-02-11T00:00:00"/>
    <d v="2023-08-30T00:00:00"/>
    <n v="3857499"/>
    <n v="1340886"/>
    <s v="EVENTO "/>
    <s v="Factura pendiente en programacion de pago"/>
    <x v="7"/>
    <n v="1314068"/>
    <n v="1911239111"/>
    <m/>
    <m/>
    <n v="2359525"/>
    <n v="0"/>
    <n v="2201421781"/>
    <d v="2023-08-24T00:00:00"/>
    <n v="75011998"/>
    <s v="Finalizada"/>
    <d v="2021-02-11T00:00:00"/>
    <d v="2021-03-10T00:00:00"/>
    <m/>
    <n v="3857499"/>
    <n v="108934"/>
    <n v="0"/>
    <n v="0"/>
    <n v="0"/>
    <m/>
    <m/>
    <m/>
    <n v="1340886"/>
  </r>
  <r>
    <n v="900771349"/>
    <s v="CLINICA DESA SAS "/>
    <s v="HED"/>
    <n v="379"/>
    <s v="HED379"/>
    <s v="900771349_HED379"/>
    <d v="2021-03-08T00:00:00"/>
    <d v="2023-08-30T00:00:00"/>
    <n v="4851139"/>
    <n v="2092260"/>
    <s v="EVENTO "/>
    <s v="Factura pendiente en programacion de pago"/>
    <x v="7"/>
    <n v="2050415"/>
    <n v="1911239115"/>
    <m/>
    <m/>
    <n v="2646800"/>
    <n v="0"/>
    <n v="2201421781"/>
    <d v="2023-08-24T00:00:00"/>
    <n v="75011998"/>
    <s v="Finalizada"/>
    <d v="2021-03-08T00:00:00"/>
    <d v="2021-03-16T00:00:00"/>
    <m/>
    <n v="4851139"/>
    <n v="58063"/>
    <n v="0"/>
    <n v="0"/>
    <n v="0"/>
    <m/>
    <m/>
    <m/>
    <n v="2092260"/>
  </r>
  <r>
    <n v="900771349"/>
    <s v="CLINICA DESA SAS "/>
    <s v="HED"/>
    <n v="382"/>
    <s v="HED382"/>
    <s v="900771349_HED382"/>
    <d v="2021-03-08T00:00:00"/>
    <d v="2023-08-30T00:00:00"/>
    <n v="4513867"/>
    <n v="2077742"/>
    <s v="EVENTO "/>
    <s v="Factura pendiente en programacion de pago"/>
    <x v="7"/>
    <n v="2036187"/>
    <n v="1911239116"/>
    <m/>
    <m/>
    <n v="1917141"/>
    <n v="0"/>
    <n v="2201421781"/>
    <d v="2023-08-24T00:00:00"/>
    <n v="75011998"/>
    <s v="Finalizada"/>
    <d v="2021-03-08T00:00:00"/>
    <d v="2021-03-16T00:00:00"/>
    <m/>
    <n v="4513867"/>
    <n v="479859"/>
    <n v="0"/>
    <n v="0"/>
    <n v="0"/>
    <m/>
    <m/>
    <m/>
    <n v="2077742"/>
  </r>
  <r>
    <n v="900771349"/>
    <s v="CLINICA DESA SAS "/>
    <s v="HED"/>
    <n v="88"/>
    <s v="HED88"/>
    <s v="900771349_HED88"/>
    <d v="2020-03-09T00:00:00"/>
    <d v="2023-08-30T00:00:00"/>
    <n v="2511405"/>
    <n v="550368"/>
    <s v="EVENTO "/>
    <s v="Factura pendiente en programacion de pago"/>
    <x v="7"/>
    <n v="539361"/>
    <n v="1911239113"/>
    <m/>
    <m/>
    <n v="1873120"/>
    <n v="0"/>
    <n v="2201421781"/>
    <d v="2023-08-24T00:00:00"/>
    <n v="75011998"/>
    <s v="Finalizada"/>
    <d v="2020-03-09T00:00:00"/>
    <d v="2020-04-19T00:00:00"/>
    <m/>
    <n v="2511405"/>
    <n v="49690"/>
    <n v="0"/>
    <n v="0"/>
    <n v="0"/>
    <m/>
    <m/>
    <m/>
    <n v="550368"/>
  </r>
  <r>
    <n v="900771349"/>
    <s v="CLINICA DESA SAS "/>
    <s v="HED"/>
    <n v="689"/>
    <s v="HED689"/>
    <s v="900771349_HED689"/>
    <d v="2022-02-07T00:00:00"/>
    <d v="2023-04-18T00:00:00"/>
    <n v="2334632"/>
    <n v="129253"/>
    <s v="EVENTO "/>
    <s v="Factura pendiente en programacion de pago"/>
    <x v="7"/>
    <n v="0"/>
    <m/>
    <m/>
    <m/>
    <n v="1761139"/>
    <n v="0"/>
    <n v="4800060181"/>
    <d v="2023-06-14T00:00:00"/>
    <n v="55938873"/>
    <s v="Finalizada"/>
    <d v="2022-02-07T00:00:00"/>
    <d v="2022-04-06T00:00:00"/>
    <m/>
    <n v="2334632"/>
    <n v="129253"/>
    <n v="0"/>
    <n v="0"/>
    <n v="0"/>
    <m/>
    <m/>
    <m/>
    <n v="279045"/>
  </r>
  <r>
    <n v="900771349"/>
    <s v="CLINICA DESA SAS "/>
    <s v="HED"/>
    <n v="657"/>
    <s v="HED657"/>
    <s v="900771349_HED657"/>
    <d v="2022-01-14T00:00:00"/>
    <d v="2022-03-01T00:00:00"/>
    <n v="2089489"/>
    <n v="1344375"/>
    <s v="EVENTO "/>
    <s v="Factura pendiente en programacion de pago"/>
    <x v="7"/>
    <n v="1317487"/>
    <n v="1911239064"/>
    <m/>
    <m/>
    <n v="681506"/>
    <n v="0"/>
    <n v="2201328634"/>
    <d v="2022-12-12T00:00:00"/>
    <n v="72832483"/>
    <s v="Finalizada"/>
    <d v="2022-01-14T00:00:00"/>
    <d v="2022-03-02T00:00:00"/>
    <m/>
    <n v="2089489"/>
    <n v="49700"/>
    <n v="0"/>
    <n v="0"/>
    <n v="0"/>
    <m/>
    <m/>
    <m/>
    <n v="1344375"/>
  </r>
  <r>
    <n v="900771349"/>
    <s v="CLINICA DESA SAS "/>
    <s v="HED"/>
    <n v="979"/>
    <s v="HED979"/>
    <s v="900771349_HED979"/>
    <d v="2022-12-09T00:00:00"/>
    <d v="2023-02-20T00:00:00"/>
    <n v="12309946"/>
    <n v="11960646"/>
    <s v="EVENTO "/>
    <s v="Factura pendiente en programacion de pago"/>
    <x v="7"/>
    <n v="11721433"/>
    <n v="1222288353"/>
    <m/>
    <m/>
    <n v="0"/>
    <n v="0"/>
    <m/>
    <m/>
    <n v="0"/>
    <s v="Finalizada"/>
    <d v="2022-12-09T00:00:00"/>
    <d v="2023-01-18T00:00:00"/>
    <m/>
    <n v="12309946"/>
    <n v="349300"/>
    <n v="0"/>
    <n v="0"/>
    <n v="0"/>
    <m/>
    <m/>
    <m/>
    <n v="0"/>
  </r>
  <r>
    <n v="900771349"/>
    <s v="CLINICA DESA SAS "/>
    <s v="AED"/>
    <n v="14"/>
    <s v="AED14"/>
    <s v="900771349_AED14"/>
    <d v="2022-09-06T00:00:00"/>
    <d v="2023-10-09T00:00:00"/>
    <n v="11098536"/>
    <n v="10098536"/>
    <s v="EVENTO "/>
    <s v="Factura pendiente en programacion de pago"/>
    <x v="7"/>
    <n v="9927700"/>
    <n v="1222288299"/>
    <m/>
    <m/>
    <n v="0"/>
    <n v="0"/>
    <m/>
    <m/>
    <n v="0"/>
    <s v="Finalizada"/>
    <d v="2022-09-06T00:00:00"/>
    <d v="2022-11-17T00:00:00"/>
    <m/>
    <n v="11098536"/>
    <n v="1000000"/>
    <n v="0"/>
    <n v="0"/>
    <n v="0"/>
    <m/>
    <m/>
    <m/>
    <n v="1556742"/>
  </r>
  <r>
    <n v="900771349"/>
    <s v="CLINICA DESA SAS "/>
    <s v="HED"/>
    <n v="835"/>
    <s v="HED835"/>
    <s v="900771349_HED835"/>
    <d v="2022-06-09T00:00:00"/>
    <d v="2023-01-18T00:00:00"/>
    <n v="9481947"/>
    <n v="9429887"/>
    <s v="EVENTO "/>
    <s v="Factura pendiente en programacion de pago"/>
    <x v="7"/>
    <n v="9241289"/>
    <n v="1222288257"/>
    <m/>
    <m/>
    <n v="0"/>
    <n v="0"/>
    <m/>
    <m/>
    <n v="0"/>
    <s v="Finalizada"/>
    <d v="2022-06-09T00:00:00"/>
    <d v="2022-09-12T00:00:00"/>
    <m/>
    <n v="9481947"/>
    <n v="52060"/>
    <n v="0"/>
    <n v="0"/>
    <n v="0"/>
    <m/>
    <m/>
    <m/>
    <n v="141960"/>
  </r>
  <r>
    <n v="900771349"/>
    <s v="CLINICA DESA SAS "/>
    <s v="HED"/>
    <n v="676"/>
    <s v="HED676"/>
    <s v="900771349_HED676"/>
    <d v="2022-01-31T00:00:00"/>
    <d v="2023-01-18T00:00:00"/>
    <n v="8830833"/>
    <n v="8830833"/>
    <s v="EVENTO "/>
    <s v="Factura pendiente en programacion de pago"/>
    <x v="7"/>
    <n v="8654216"/>
    <n v="1911239084"/>
    <m/>
    <m/>
    <n v="0"/>
    <n v="0"/>
    <m/>
    <m/>
    <n v="0"/>
    <s v="Finalizada"/>
    <d v="2022-01-31T00:00:00"/>
    <d v="2022-11-03T00:00:00"/>
    <m/>
    <n v="8830833"/>
    <n v="0"/>
    <n v="0"/>
    <n v="0"/>
    <n v="0"/>
    <m/>
    <m/>
    <m/>
    <n v="8830833"/>
  </r>
  <r>
    <n v="900771349"/>
    <s v="CLINICA DESA SAS "/>
    <s v="HED"/>
    <n v="884"/>
    <s v="HED884"/>
    <s v="900771349_HED884"/>
    <d v="2022-07-28T00:00:00"/>
    <d v="2023-10-10T00:00:00"/>
    <n v="9166155"/>
    <n v="8818405"/>
    <s v="EVENTO "/>
    <s v="Factura pendiente en programacion de pago"/>
    <x v="7"/>
    <n v="8642037"/>
    <n v="1222288291"/>
    <m/>
    <m/>
    <n v="0"/>
    <n v="0"/>
    <m/>
    <m/>
    <n v="0"/>
    <s v="Finalizada"/>
    <d v="2022-07-28T00:00:00"/>
    <d v="2022-11-02T00:00:00"/>
    <m/>
    <n v="9166155"/>
    <n v="347750"/>
    <n v="0"/>
    <n v="0"/>
    <n v="0"/>
    <m/>
    <m/>
    <m/>
    <n v="161750"/>
  </r>
  <r>
    <n v="900771349"/>
    <s v="CLINICA DESA SAS "/>
    <s v="HED"/>
    <n v="683"/>
    <s v="HED683"/>
    <s v="900771349_HED683"/>
    <d v="2022-02-03T00:00:00"/>
    <d v="2023-01-18T00:00:00"/>
    <n v="8043960"/>
    <n v="8043960"/>
    <s v="EVENTO "/>
    <s v="Factura pendiente en programacion de pago"/>
    <x v="7"/>
    <n v="7883081"/>
    <n v="1911239100"/>
    <m/>
    <m/>
    <n v="0"/>
    <n v="0"/>
    <m/>
    <m/>
    <n v="0"/>
    <s v="Finalizada"/>
    <d v="2022-02-03T00:00:00"/>
    <d v="2022-11-03T00:00:00"/>
    <m/>
    <n v="8043960"/>
    <n v="0"/>
    <n v="0"/>
    <n v="0"/>
    <n v="0"/>
    <m/>
    <m/>
    <m/>
    <n v="8043960"/>
  </r>
  <r>
    <n v="900771349"/>
    <s v="CLINICA DESA SAS "/>
    <s v="AED"/>
    <n v="13"/>
    <s v="AED13"/>
    <s v="900771349_AED13"/>
    <d v="2022-09-06T00:00:00"/>
    <d v="2023-01-18T00:00:00"/>
    <n v="8007160"/>
    <n v="7943596"/>
    <s v="EVENTO "/>
    <s v="Factura pendiente en programacion de pago"/>
    <x v="7"/>
    <n v="7784724"/>
    <n v="1222288298"/>
    <m/>
    <m/>
    <n v="0"/>
    <n v="0"/>
    <m/>
    <m/>
    <n v="0"/>
    <s v="Finalizada"/>
    <d v="2022-09-06T00:00:00"/>
    <d v="2022-11-17T00:00:00"/>
    <m/>
    <n v="8007160"/>
    <n v="63564"/>
    <n v="0"/>
    <n v="0"/>
    <n v="0"/>
    <m/>
    <m/>
    <m/>
    <n v="0"/>
  </r>
  <r>
    <n v="900771349"/>
    <s v="CLINICA DESA SAS "/>
    <s v="HED"/>
    <n v="681"/>
    <s v="HED681"/>
    <s v="900771349_HED681"/>
    <d v="2022-01-31T00:00:00"/>
    <d v="2023-10-10T00:00:00"/>
    <n v="7916021"/>
    <n v="7780271"/>
    <s v="EVENTO "/>
    <s v="Factura pendiente en programacion de pago"/>
    <x v="7"/>
    <n v="7624666"/>
    <n v="1222288392"/>
    <m/>
    <m/>
    <n v="0"/>
    <n v="0"/>
    <m/>
    <m/>
    <n v="0"/>
    <s v="Finalizada"/>
    <d v="2022-01-31T00:00:00"/>
    <d v="2023-02-20T00:00:00"/>
    <m/>
    <n v="7916021"/>
    <n v="135750"/>
    <n v="0"/>
    <n v="0"/>
    <n v="0"/>
    <m/>
    <m/>
    <m/>
    <n v="58750"/>
  </r>
  <r>
    <n v="900771349"/>
    <s v="CLINICA DESA SAS "/>
    <s v="HED"/>
    <n v="1011"/>
    <s v="HED1011"/>
    <s v="900771349_HED1011"/>
    <d v="2023-02-20T00:00:00"/>
    <d v="2023-08-23T00:00:00"/>
    <n v="7246742"/>
    <n v="7246742"/>
    <s v="EVENTO "/>
    <s v="Factura pendiente en programacion de pago"/>
    <x v="7"/>
    <n v="7101807"/>
    <n v="1222332979"/>
    <m/>
    <m/>
    <n v="0"/>
    <n v="0"/>
    <m/>
    <m/>
    <n v="0"/>
    <s v="Finalizada"/>
    <d v="2023-02-20T00:00:00"/>
    <d v="2023-09-01T00:00:00"/>
    <m/>
    <n v="7246742"/>
    <n v="0"/>
    <n v="0"/>
    <n v="0"/>
    <n v="0"/>
    <m/>
    <m/>
    <m/>
    <n v="7246742"/>
  </r>
  <r>
    <n v="900771349"/>
    <s v="CLINICA DESA SAS "/>
    <s v="HED"/>
    <n v="1010"/>
    <s v="HED1010"/>
    <s v="900771349_HED1010"/>
    <d v="2023-02-20T00:00:00"/>
    <d v="2023-08-23T00:00:00"/>
    <n v="7205592"/>
    <n v="7205592"/>
    <s v="EVENTO "/>
    <s v="Factura pendiente en programacion de pago"/>
    <x v="7"/>
    <n v="7046200"/>
    <n v="1222332975"/>
    <m/>
    <m/>
    <n v="0"/>
    <n v="0"/>
    <m/>
    <m/>
    <n v="0"/>
    <s v="Finalizada"/>
    <d v="2023-02-20T00:00:00"/>
    <d v="2023-09-01T00:00:00"/>
    <m/>
    <n v="7205592"/>
    <n v="0"/>
    <n v="0"/>
    <n v="0"/>
    <n v="0"/>
    <m/>
    <m/>
    <m/>
    <n v="15592"/>
  </r>
  <r>
    <n v="900771349"/>
    <s v="CLINICA DESA SAS "/>
    <s v="HED"/>
    <n v="803"/>
    <s v="HED803"/>
    <s v="900771349_HED803"/>
    <d v="2022-05-14T00:00:00"/>
    <d v="2022-08-09T00:00:00"/>
    <n v="6372764"/>
    <n v="6372764"/>
    <s v="EVENTO "/>
    <s v="Factura pendiente en programacion de pago"/>
    <x v="7"/>
    <n v="6245309"/>
    <n v="1222288245"/>
    <m/>
    <m/>
    <n v="0"/>
    <n v="0"/>
    <m/>
    <m/>
    <n v="0"/>
    <s v="Finalizada"/>
    <d v="2022-05-14T00:00:00"/>
    <d v="2022-08-18T00:00:00"/>
    <m/>
    <n v="6372764"/>
    <n v="0"/>
    <n v="0"/>
    <n v="0"/>
    <n v="0"/>
    <m/>
    <m/>
    <m/>
    <n v="6372764"/>
  </r>
  <r>
    <n v="900771349"/>
    <s v="CLINICA DESA SAS "/>
    <s v="AED"/>
    <n v="11"/>
    <s v="AED11"/>
    <s v="900771349_AED11"/>
    <d v="2022-09-06T00:00:00"/>
    <d v="2023-10-09T00:00:00"/>
    <n v="7319542"/>
    <n v="6319542"/>
    <s v="EVENTO "/>
    <s v="Factura pendiente en programacion de pago"/>
    <x v="7"/>
    <n v="6223151"/>
    <n v="1222288297"/>
    <m/>
    <m/>
    <n v="0"/>
    <n v="0"/>
    <m/>
    <m/>
    <n v="0"/>
    <s v="Finalizada"/>
    <d v="2022-09-06T00:00:00"/>
    <d v="2022-11-17T00:00:00"/>
    <m/>
    <n v="7319542"/>
    <n v="1000000"/>
    <n v="0"/>
    <n v="0"/>
    <n v="0"/>
    <m/>
    <m/>
    <m/>
    <n v="1500000"/>
  </r>
  <r>
    <n v="900771349"/>
    <s v="CLINICA DESA SAS "/>
    <s v="UED"/>
    <n v="993"/>
    <s v="UED993"/>
    <s v="900771349_UED993"/>
    <d v="2022-08-29T00:00:00"/>
    <d v="2022-12-16T00:00:00"/>
    <n v="6248674"/>
    <n v="6248674"/>
    <s v="EVENTO "/>
    <s v="Factura pendiente en programacion de pago"/>
    <x v="7"/>
    <n v="6123701"/>
    <n v="1222288358"/>
    <m/>
    <m/>
    <n v="0"/>
    <n v="0"/>
    <m/>
    <m/>
    <n v="0"/>
    <s v="Finalizada"/>
    <d v="2022-08-29T00:00:00"/>
    <d v="2023-01-18T00:00:00"/>
    <m/>
    <n v="6248674"/>
    <n v="0"/>
    <n v="0"/>
    <n v="0"/>
    <n v="0"/>
    <m/>
    <m/>
    <m/>
    <n v="6248674"/>
  </r>
  <r>
    <n v="900771349"/>
    <s v="CLINICA DESA SAS "/>
    <s v="HED"/>
    <n v="888"/>
    <s v="HED888"/>
    <s v="900771349_HED888"/>
    <d v="2022-08-06T00:00:00"/>
    <d v="2022-09-29T00:00:00"/>
    <n v="6201884"/>
    <n v="6201884"/>
    <s v="EVENTO "/>
    <s v="Factura pendiente en programacion de pago"/>
    <x v="7"/>
    <n v="6077846"/>
    <n v="1222288285"/>
    <m/>
    <m/>
    <n v="0"/>
    <n v="0"/>
    <m/>
    <m/>
    <n v="0"/>
    <s v="Finalizada"/>
    <d v="2022-08-06T00:00:00"/>
    <d v="2022-09-19T00:00:00"/>
    <m/>
    <n v="6201884"/>
    <n v="0"/>
    <n v="0"/>
    <n v="0"/>
    <n v="0"/>
    <m/>
    <m/>
    <m/>
    <n v="6201884"/>
  </r>
  <r>
    <n v="900771349"/>
    <s v="CLINICA DESA SAS "/>
    <s v="HED"/>
    <n v="1014"/>
    <s v="HED1014"/>
    <s v="900771349_HED1014"/>
    <d v="2023-02-21T00:00:00"/>
    <d v="2023-08-23T00:00:00"/>
    <n v="6263515"/>
    <n v="5823077"/>
    <s v="EVENTO "/>
    <s v="Factura pendiente en programacion de pago"/>
    <x v="7"/>
    <n v="5709808"/>
    <n v="1222333007"/>
    <m/>
    <m/>
    <n v="0"/>
    <n v="0"/>
    <m/>
    <m/>
    <n v="0"/>
    <s v="Finalizada"/>
    <d v="2023-02-21T00:00:00"/>
    <d v="2023-09-01T00:00:00"/>
    <m/>
    <n v="6263515"/>
    <n v="440438"/>
    <n v="0"/>
    <n v="0"/>
    <n v="0"/>
    <m/>
    <m/>
    <m/>
    <n v="159614"/>
  </r>
  <r>
    <n v="900771349"/>
    <s v="CLINICA DESA SAS "/>
    <s v="HED"/>
    <n v="766"/>
    <s v="HED766"/>
    <s v="900771349_HED766"/>
    <d v="2022-04-26T00:00:00"/>
    <d v="2023-01-18T00:00:00"/>
    <n v="5975865"/>
    <n v="5824002"/>
    <s v="EVENTO "/>
    <s v="Factura pendiente en programacion de pago"/>
    <x v="7"/>
    <n v="5707522"/>
    <n v="1911239103"/>
    <m/>
    <m/>
    <n v="0"/>
    <n v="0"/>
    <m/>
    <m/>
    <n v="0"/>
    <s v="Finalizada"/>
    <d v="2022-04-26T00:00:00"/>
    <d v="2022-07-12T00:00:00"/>
    <m/>
    <n v="5975865"/>
    <n v="0"/>
    <n v="0"/>
    <n v="0"/>
    <n v="0"/>
    <m/>
    <m/>
    <m/>
    <n v="5824002"/>
  </r>
  <r>
    <n v="900771349"/>
    <s v="CLINICA DESA SAS "/>
    <s v="HED"/>
    <n v="844"/>
    <s v="HED844"/>
    <s v="900771349_HED844"/>
    <d v="2022-07-07T00:00:00"/>
    <d v="2023-10-10T00:00:00"/>
    <n v="5531418"/>
    <n v="5531418"/>
    <s v="EVENTO "/>
    <s v="Factura pendiente en programacion de pago"/>
    <x v="7"/>
    <n v="5420790"/>
    <n v="1222288258"/>
    <m/>
    <m/>
    <n v="0"/>
    <n v="0"/>
    <m/>
    <m/>
    <n v="0"/>
    <s v="Finalizada"/>
    <d v="2022-07-07T00:00:00"/>
    <d v="2022-09-12T00:00:00"/>
    <m/>
    <n v="5531418"/>
    <n v="0"/>
    <n v="0"/>
    <n v="0"/>
    <n v="0"/>
    <m/>
    <m/>
    <m/>
    <n v="283920"/>
  </r>
  <r>
    <n v="900771349"/>
    <s v="CLINICA DESA SAS "/>
    <s v="HED"/>
    <n v="896"/>
    <s v="HED896"/>
    <s v="900771349_HED896"/>
    <d v="2022-08-09T00:00:00"/>
    <d v="2022-09-29T00:00:00"/>
    <n v="5408104"/>
    <n v="5408104"/>
    <s v="EVENTO "/>
    <s v="Factura pendiente en programacion de pago"/>
    <x v="7"/>
    <n v="5299942"/>
    <n v="1222288286"/>
    <m/>
    <m/>
    <n v="0"/>
    <n v="0"/>
    <m/>
    <m/>
    <n v="0"/>
    <s v="Finalizada"/>
    <d v="2022-08-09T00:00:00"/>
    <d v="2022-09-19T00:00:00"/>
    <m/>
    <n v="5408104"/>
    <n v="0"/>
    <n v="0"/>
    <n v="0"/>
    <n v="0"/>
    <m/>
    <m/>
    <m/>
    <n v="5408104"/>
  </r>
  <r>
    <n v="900771349"/>
    <s v="CLINICA DESA SAS "/>
    <s v="HED"/>
    <n v="677"/>
    <s v="HED677"/>
    <s v="900771349_HED677"/>
    <d v="2022-01-31T00:00:00"/>
    <d v="2022-02-25T00:00:00"/>
    <n v="5093705"/>
    <n v="5093705"/>
    <s v="EVENTO "/>
    <s v="Factura pendiente en programacion de pago"/>
    <x v="7"/>
    <n v="4991831"/>
    <n v="1222288390"/>
    <m/>
    <m/>
    <n v="0"/>
    <n v="0"/>
    <m/>
    <m/>
    <n v="0"/>
    <s v="Finalizada"/>
    <d v="2022-01-31T00:00:00"/>
    <d v="2023-02-20T00:00:00"/>
    <m/>
    <n v="5093705"/>
    <n v="0"/>
    <n v="0"/>
    <n v="0"/>
    <n v="0"/>
    <m/>
    <m/>
    <m/>
    <n v="5093705"/>
  </r>
  <r>
    <n v="900771349"/>
    <s v="CLINICA DESA SAS "/>
    <s v="HED"/>
    <n v="1026"/>
    <s v="HED1026"/>
    <s v="900771349_HED1026"/>
    <d v="2023-03-09T00:00:00"/>
    <d v="2023-08-23T00:00:00"/>
    <n v="5587873"/>
    <n v="5078778"/>
    <s v="EVENTO "/>
    <s v="Factura pendiente en programacion de pago"/>
    <x v="7"/>
    <n v="4977202"/>
    <n v="1222333017"/>
    <m/>
    <m/>
    <n v="0"/>
    <n v="0"/>
    <m/>
    <m/>
    <n v="0"/>
    <s v="Finalizada"/>
    <d v="2023-03-09T00:00:00"/>
    <d v="2023-09-01T00:00:00"/>
    <m/>
    <n v="5587873"/>
    <n v="509095"/>
    <n v="0"/>
    <n v="0"/>
    <n v="0"/>
    <m/>
    <m/>
    <m/>
    <n v="0"/>
  </r>
  <r>
    <n v="900771349"/>
    <s v="CLINICA DESA SAS "/>
    <s v="AED"/>
    <n v="10"/>
    <s v="AED10"/>
    <s v="900771349_AED10"/>
    <d v="2022-09-06T00:00:00"/>
    <d v="2023-03-21T00:00:00"/>
    <n v="5056820"/>
    <n v="5056820"/>
    <s v="EVENTO "/>
    <s v="Factura pendiente en programacion de pago"/>
    <x v="7"/>
    <n v="4955684"/>
    <n v="1911239117"/>
    <m/>
    <m/>
    <n v="0"/>
    <n v="0"/>
    <m/>
    <m/>
    <n v="0"/>
    <s v="Finalizada"/>
    <d v="2022-09-06T00:00:00"/>
    <d v="2022-09-19T00:00:00"/>
    <m/>
    <n v="5056820"/>
    <n v="0"/>
    <n v="0"/>
    <n v="0"/>
    <n v="0"/>
    <m/>
    <m/>
    <m/>
    <n v="5056820"/>
  </r>
  <r>
    <n v="900771349"/>
    <s v="CLINICA DESA SAS "/>
    <s v="HED"/>
    <n v="864"/>
    <s v="HED864"/>
    <s v="900771349_HED864"/>
    <d v="2022-07-23T00:00:00"/>
    <d v="2022-09-29T00:00:00"/>
    <n v="5000000"/>
    <n v="5000000"/>
    <s v="EVENTO "/>
    <s v="Factura pendiente en programacion de pago"/>
    <x v="7"/>
    <n v="4900000"/>
    <n v="1222288270"/>
    <m/>
    <m/>
    <n v="0"/>
    <n v="0"/>
    <m/>
    <m/>
    <n v="0"/>
    <s v="Finalizada"/>
    <d v="2022-07-23T00:00:00"/>
    <d v="2022-09-19T00:00:00"/>
    <m/>
    <n v="5000000"/>
    <n v="0"/>
    <n v="0"/>
    <n v="0"/>
    <n v="0"/>
    <m/>
    <m/>
    <m/>
    <n v="5000000"/>
  </r>
  <r>
    <n v="900771349"/>
    <s v="CLINICA DESA SAS "/>
    <s v="HED"/>
    <n v="881"/>
    <s v="HED881"/>
    <s v="900771349_HED881"/>
    <d v="2022-07-28T00:00:00"/>
    <d v="2022-09-29T00:00:00"/>
    <n v="5000000"/>
    <n v="5000000"/>
    <s v="EVENTO "/>
    <s v="Factura pendiente en programacion de pago"/>
    <x v="7"/>
    <n v="4900000"/>
    <n v="1222288283"/>
    <m/>
    <m/>
    <n v="0"/>
    <n v="0"/>
    <m/>
    <m/>
    <n v="0"/>
    <s v="Finalizada"/>
    <d v="2022-07-28T00:00:00"/>
    <d v="2022-09-19T00:00:00"/>
    <m/>
    <n v="5000000"/>
    <n v="0"/>
    <n v="0"/>
    <n v="0"/>
    <n v="0"/>
    <m/>
    <m/>
    <m/>
    <n v="5000000"/>
  </r>
  <r>
    <n v="900771349"/>
    <s v="CLINICA DESA SAS "/>
    <s v="UED"/>
    <n v="990"/>
    <s v="UED990"/>
    <s v="900771349_UED990"/>
    <d v="2022-08-29T00:00:00"/>
    <d v="2022-11-08T00:00:00"/>
    <n v="5000000"/>
    <n v="5000000"/>
    <s v="EVENTO "/>
    <s v="Factura pendiente en programacion de pago"/>
    <x v="7"/>
    <n v="4900000"/>
    <n v="1222288301"/>
    <m/>
    <m/>
    <n v="0"/>
    <n v="0"/>
    <m/>
    <m/>
    <n v="0"/>
    <s v="Finalizada"/>
    <d v="2022-08-29T00:00:00"/>
    <d v="2022-11-17T00:00:00"/>
    <m/>
    <n v="5000000"/>
    <n v="0"/>
    <n v="0"/>
    <n v="0"/>
    <n v="0"/>
    <m/>
    <m/>
    <m/>
    <n v="5000000"/>
  </r>
  <r>
    <n v="900771349"/>
    <s v="CLINICA DESA SAS "/>
    <s v="UED"/>
    <n v="991"/>
    <s v="UED991"/>
    <s v="900771349_UED991"/>
    <d v="2022-08-29T00:00:00"/>
    <d v="2022-11-08T00:00:00"/>
    <n v="5000000"/>
    <n v="5000000"/>
    <s v="EVENTO "/>
    <s v="Factura pendiente en programacion de pago"/>
    <x v="7"/>
    <n v="4900000"/>
    <n v="1222288302"/>
    <m/>
    <m/>
    <n v="0"/>
    <n v="0"/>
    <m/>
    <m/>
    <n v="0"/>
    <s v="Finalizada"/>
    <d v="2022-08-29T00:00:00"/>
    <d v="2022-11-17T00:00:00"/>
    <m/>
    <n v="5000000"/>
    <n v="0"/>
    <n v="0"/>
    <n v="0"/>
    <n v="0"/>
    <m/>
    <m/>
    <m/>
    <n v="5000000"/>
  </r>
  <r>
    <n v="900771349"/>
    <s v="CLINICA DESA SAS "/>
    <s v="UED"/>
    <n v="1012"/>
    <s v="UED1012"/>
    <s v="900771349_UED1012"/>
    <d v="2022-09-10T00:00:00"/>
    <d v="2022-12-16T00:00:00"/>
    <n v="5000000"/>
    <n v="5000000"/>
    <s v="EVENTO "/>
    <s v="Factura pendiente en programacion de pago"/>
    <x v="7"/>
    <n v="4900000"/>
    <n v="1222288362"/>
    <m/>
    <m/>
    <n v="0"/>
    <n v="0"/>
    <m/>
    <m/>
    <n v="0"/>
    <s v="Finalizada"/>
    <d v="2022-09-10T00:00:00"/>
    <d v="2023-01-18T00:00:00"/>
    <m/>
    <n v="5000000"/>
    <n v="0"/>
    <n v="0"/>
    <n v="0"/>
    <n v="0"/>
    <m/>
    <m/>
    <m/>
    <n v="5000000"/>
  </r>
  <r>
    <n v="900771349"/>
    <s v="CLINICA DESA SAS "/>
    <s v="HED"/>
    <n v="949"/>
    <s v="HED949"/>
    <s v="900771349_HED949"/>
    <d v="2022-11-01T00:00:00"/>
    <d v="2023-02-20T00:00:00"/>
    <n v="5000000"/>
    <n v="5000000"/>
    <s v="EVENTO "/>
    <s v="Factura pendiente en programacion de pago"/>
    <x v="7"/>
    <n v="4900000"/>
    <n v="1222288381"/>
    <m/>
    <m/>
    <n v="0"/>
    <n v="0"/>
    <m/>
    <m/>
    <n v="0"/>
    <s v="Finalizada"/>
    <d v="2022-11-01T00:00:00"/>
    <d v="2023-02-18T00:00:00"/>
    <m/>
    <n v="5000000"/>
    <n v="0"/>
    <n v="0"/>
    <n v="0"/>
    <n v="0"/>
    <m/>
    <m/>
    <m/>
    <n v="5000000"/>
  </r>
  <r>
    <n v="900771349"/>
    <s v="CLINICA DESA SAS "/>
    <s v="HED"/>
    <n v="1006"/>
    <s v="HED1006"/>
    <s v="900771349_HED1006"/>
    <d v="2023-02-08T00:00:00"/>
    <d v="2023-03-22T00:00:00"/>
    <n v="5000000"/>
    <n v="5000000"/>
    <s v="EVENTO "/>
    <s v="Factura pendiente en programacion de pago"/>
    <x v="7"/>
    <n v="4900000"/>
    <n v="1222288417"/>
    <m/>
    <m/>
    <n v="0"/>
    <n v="0"/>
    <m/>
    <m/>
    <n v="0"/>
    <s v="Finalizada"/>
    <d v="2023-02-08T00:00:00"/>
    <d v="2023-03-21T00:00:00"/>
    <m/>
    <n v="5000000"/>
    <n v="0"/>
    <n v="0"/>
    <n v="0"/>
    <n v="0"/>
    <m/>
    <m/>
    <m/>
    <n v="5000000"/>
  </r>
  <r>
    <n v="900771349"/>
    <s v="CLINICA DESA SAS "/>
    <s v="HED"/>
    <n v="961"/>
    <s v="HED961"/>
    <s v="900771349_HED961"/>
    <d v="2022-11-11T00:00:00"/>
    <d v="2022-12-07T00:00:00"/>
    <n v="5580905"/>
    <n v="4920775"/>
    <s v="EVENTO "/>
    <s v="Factura pendiente en programacion de pago"/>
    <x v="7"/>
    <n v="4822359"/>
    <n v="1911239101"/>
    <m/>
    <m/>
    <n v="0"/>
    <n v="0"/>
    <m/>
    <m/>
    <n v="0"/>
    <s v="Finalizada"/>
    <d v="2022-11-11T00:00:00"/>
    <d v="2022-12-16T00:00:00"/>
    <m/>
    <n v="5580905"/>
    <n v="0"/>
    <n v="0"/>
    <n v="0"/>
    <n v="0"/>
    <m/>
    <m/>
    <m/>
    <n v="4920775"/>
  </r>
  <r>
    <n v="900771349"/>
    <s v="CLINICA DESA SAS "/>
    <s v="HED"/>
    <n v="953"/>
    <s v="HED953"/>
    <s v="900771349_HED953"/>
    <d v="2022-11-08T00:00:00"/>
    <d v="2023-02-20T00:00:00"/>
    <n v="4885271"/>
    <n v="4885271"/>
    <s v="EVENTO "/>
    <s v="Factura pendiente en programacion de pago"/>
    <x v="7"/>
    <n v="4787566"/>
    <n v="1222288350"/>
    <m/>
    <m/>
    <n v="0"/>
    <n v="0"/>
    <m/>
    <m/>
    <n v="0"/>
    <s v="Finalizada"/>
    <d v="2022-11-08T00:00:00"/>
    <d v="2023-01-18T00:00:00"/>
    <m/>
    <n v="4885271"/>
    <n v="0"/>
    <n v="0"/>
    <n v="0"/>
    <n v="0"/>
    <m/>
    <m/>
    <m/>
    <n v="4885271"/>
  </r>
  <r>
    <n v="900771349"/>
    <s v="CLINICA DESA SAS "/>
    <s v="HED"/>
    <n v="833"/>
    <s v="HED833"/>
    <s v="900771349_HED833"/>
    <d v="2022-06-09T00:00:00"/>
    <d v="2022-09-03T00:00:00"/>
    <n v="4852105"/>
    <n v="4852105"/>
    <s v="EVENTO "/>
    <s v="Factura pendiente en programacion de pago"/>
    <x v="7"/>
    <n v="4755063"/>
    <n v="1222288255"/>
    <m/>
    <m/>
    <n v="0"/>
    <n v="0"/>
    <m/>
    <m/>
    <n v="0"/>
    <s v="Finalizada"/>
    <d v="2022-06-09T00:00:00"/>
    <d v="2022-09-12T00:00:00"/>
    <m/>
    <n v="4852105"/>
    <n v="0"/>
    <n v="0"/>
    <n v="0"/>
    <n v="0"/>
    <m/>
    <m/>
    <m/>
    <n v="4852105"/>
  </r>
  <r>
    <n v="900771349"/>
    <s v="CLINICA DESA SAS "/>
    <s v="HED"/>
    <n v="1012"/>
    <s v="HED1012"/>
    <s v="900771349_HED1012"/>
    <d v="2023-02-20T00:00:00"/>
    <d v="2023-08-23T00:00:00"/>
    <n v="4746742"/>
    <n v="4746742"/>
    <s v="EVENTO "/>
    <s v="Factura pendiente en programacion de pago"/>
    <x v="7"/>
    <n v="4651807"/>
    <n v="1222332982"/>
    <m/>
    <m/>
    <n v="0"/>
    <n v="0"/>
    <m/>
    <m/>
    <n v="0"/>
    <s v="Finalizada"/>
    <d v="2023-02-20T00:00:00"/>
    <d v="2023-09-01T00:00:00"/>
    <m/>
    <n v="4746742"/>
    <n v="0"/>
    <n v="0"/>
    <n v="0"/>
    <n v="0"/>
    <m/>
    <m/>
    <m/>
    <n v="4746742"/>
  </r>
  <r>
    <n v="900771349"/>
    <s v="CLINICA DESA SAS "/>
    <s v="HED"/>
    <n v="749"/>
    <s v="HED749"/>
    <s v="900771349_HED749"/>
    <d v="2022-04-07T00:00:00"/>
    <d v="2023-03-21T00:00:00"/>
    <n v="4695304"/>
    <n v="4695304"/>
    <s v="EVENTO "/>
    <s v="Factura pendiente en programacion de pago"/>
    <x v="7"/>
    <n v="4601398"/>
    <n v="1911239118"/>
    <m/>
    <m/>
    <n v="0"/>
    <n v="0"/>
    <m/>
    <m/>
    <n v="0"/>
    <s v="Finalizada"/>
    <d v="2022-04-07T00:00:00"/>
    <d v="2022-07-19T00:00:00"/>
    <m/>
    <n v="4695304"/>
    <n v="0"/>
    <n v="0"/>
    <n v="0"/>
    <n v="0"/>
    <m/>
    <m/>
    <m/>
    <n v="4695304"/>
  </r>
  <r>
    <n v="900771349"/>
    <s v="CLINICA DESA SAS "/>
    <s v="HED"/>
    <n v="950"/>
    <s v="HED950"/>
    <s v="900771349_HED950"/>
    <d v="2022-11-01T00:00:00"/>
    <d v="2023-02-20T00:00:00"/>
    <n v="5436406"/>
    <n v="4676606"/>
    <s v="EVENTO "/>
    <s v="Factura pendiente en programacion de pago"/>
    <x v="7"/>
    <n v="4583074"/>
    <n v="1222288393"/>
    <m/>
    <m/>
    <n v="0"/>
    <n v="0"/>
    <m/>
    <m/>
    <n v="0"/>
    <s v="Finalizada"/>
    <d v="2022-11-01T00:00:00"/>
    <d v="2023-02-20T00:00:00"/>
    <m/>
    <n v="5436406"/>
    <n v="759800"/>
    <n v="0"/>
    <n v="0"/>
    <n v="0"/>
    <m/>
    <m/>
    <m/>
    <n v="795860"/>
  </r>
  <r>
    <n v="900771349"/>
    <s v="CLINICA DESA SAS "/>
    <s v="AED"/>
    <n v="15"/>
    <s v="AED15"/>
    <s v="900771349_AED15"/>
    <d v="2022-09-06T00:00:00"/>
    <d v="2023-10-10T00:00:00"/>
    <n v="5205431"/>
    <n v="4640819"/>
    <s v="EVENTO "/>
    <s v="Factura pendiente en programacion de pago"/>
    <x v="7"/>
    <n v="4548003"/>
    <n v="1222288289"/>
    <m/>
    <m/>
    <n v="0"/>
    <n v="0"/>
    <m/>
    <m/>
    <n v="0"/>
    <s v="Finalizada"/>
    <d v="2022-06-09T00:00:00"/>
    <d v="2022-11-02T00:00:00"/>
    <m/>
    <n v="5205431"/>
    <n v="564612"/>
    <n v="0"/>
    <n v="0"/>
    <n v="0"/>
    <m/>
    <m/>
    <m/>
    <n v="957155"/>
  </r>
  <r>
    <n v="900771349"/>
    <s v="CLINICA DESA SAS "/>
    <s v="UED"/>
    <n v="1009"/>
    <s v="UED1009"/>
    <s v="900771349_UED1009"/>
    <d v="2022-09-10T00:00:00"/>
    <d v="2022-12-16T00:00:00"/>
    <n v="4583030"/>
    <n v="4583030"/>
    <s v="EVENTO "/>
    <s v="Factura pendiente en programacion de pago"/>
    <x v="7"/>
    <n v="4491369"/>
    <n v="1222288361"/>
    <m/>
    <m/>
    <n v="0"/>
    <n v="0"/>
    <m/>
    <m/>
    <n v="0"/>
    <s v="Finalizada"/>
    <d v="2022-09-10T00:00:00"/>
    <d v="2023-01-18T00:00:00"/>
    <m/>
    <n v="4583030"/>
    <n v="0"/>
    <n v="0"/>
    <n v="0"/>
    <n v="0"/>
    <m/>
    <m/>
    <m/>
    <n v="4583030"/>
  </r>
  <r>
    <n v="900771349"/>
    <s v="CLINICA DESA SAS "/>
    <s v="HED"/>
    <n v="680"/>
    <s v="HED680"/>
    <s v="900771349_HED680"/>
    <d v="2022-01-31T00:00:00"/>
    <d v="2022-02-25T00:00:00"/>
    <n v="4578818"/>
    <n v="4578818"/>
    <s v="EVENTO "/>
    <s v="Factura pendiente en programacion de pago"/>
    <x v="7"/>
    <n v="4487242"/>
    <n v="1222288391"/>
    <m/>
    <m/>
    <n v="0"/>
    <n v="0"/>
    <m/>
    <m/>
    <n v="0"/>
    <s v="Finalizada"/>
    <d v="2022-01-31T00:00:00"/>
    <d v="2023-02-20T00:00:00"/>
    <m/>
    <n v="4578818"/>
    <n v="0"/>
    <n v="0"/>
    <n v="0"/>
    <n v="0"/>
    <m/>
    <m/>
    <m/>
    <n v="4578818"/>
  </r>
  <r>
    <n v="900771349"/>
    <s v="CLINICA DESA SAS "/>
    <s v="HED"/>
    <n v="810"/>
    <s v="HED810"/>
    <s v="900771349_HED810"/>
    <d v="2022-05-19T00:00:00"/>
    <d v="2022-09-03T00:00:00"/>
    <n v="4500000"/>
    <n v="4500000"/>
    <s v="EVENTO "/>
    <s v="Factura pendiente en programacion de pago"/>
    <x v="7"/>
    <n v="4410000"/>
    <n v="1222288249"/>
    <m/>
    <m/>
    <n v="0"/>
    <n v="0"/>
    <m/>
    <m/>
    <n v="0"/>
    <s v="Finalizada"/>
    <d v="2022-05-19T00:00:00"/>
    <d v="2022-09-12T00:00:00"/>
    <m/>
    <n v="4500000"/>
    <n v="0"/>
    <n v="0"/>
    <n v="0"/>
    <n v="0"/>
    <m/>
    <m/>
    <m/>
    <n v="4500000"/>
  </r>
  <r>
    <n v="900771349"/>
    <s v="CLINICA DESA SAS "/>
    <s v="HED"/>
    <n v="679"/>
    <s v="HED679"/>
    <s v="900771349_HED679"/>
    <d v="2022-01-31T00:00:00"/>
    <d v="2022-02-25T00:00:00"/>
    <n v="4477880"/>
    <n v="4477880"/>
    <s v="EVENTO "/>
    <s v="Factura pendiente en programacion de pago"/>
    <x v="7"/>
    <n v="4388322"/>
    <n v="1222288296"/>
    <m/>
    <m/>
    <n v="0"/>
    <n v="0"/>
    <m/>
    <m/>
    <n v="0"/>
    <s v="Finalizada"/>
    <d v="2022-01-31T00:00:00"/>
    <d v="2022-11-03T00:00:00"/>
    <m/>
    <n v="4477880"/>
    <n v="0"/>
    <n v="0"/>
    <n v="0"/>
    <n v="0"/>
    <m/>
    <m/>
    <m/>
    <n v="4477880"/>
  </r>
  <r>
    <n v="900771349"/>
    <s v="CLINICA DESA SAS "/>
    <s v="HED"/>
    <n v="873"/>
    <s v="HED873"/>
    <s v="900771349_HED873"/>
    <d v="2022-07-27T00:00:00"/>
    <d v="2022-09-29T00:00:00"/>
    <n v="4396812"/>
    <n v="4396812"/>
    <s v="EVENTO "/>
    <s v="Factura pendiente en programacion de pago"/>
    <x v="7"/>
    <n v="4308876"/>
    <n v="1222288275"/>
    <m/>
    <m/>
    <n v="0"/>
    <n v="0"/>
    <m/>
    <m/>
    <n v="0"/>
    <s v="Finalizada"/>
    <d v="2022-07-27T00:00:00"/>
    <d v="2022-09-19T00:00:00"/>
    <m/>
    <n v="4396812"/>
    <n v="0"/>
    <n v="0"/>
    <n v="0"/>
    <n v="0"/>
    <m/>
    <m/>
    <m/>
    <n v="4396812"/>
  </r>
  <r>
    <n v="900771349"/>
    <s v="CLINICA DESA SAS "/>
    <s v="HED"/>
    <n v="319"/>
    <s v="HED319"/>
    <s v="900771349_HED319"/>
    <d v="2020-12-11T00:00:00"/>
    <d v="2023-10-10T00:00:00"/>
    <n v="4500000"/>
    <n v="4353000"/>
    <s v="EVENTO "/>
    <s v="Factura pendiente en programacion de pago"/>
    <x v="7"/>
    <n v="4265940"/>
    <n v="1911239130"/>
    <m/>
    <m/>
    <n v="0"/>
    <n v="0"/>
    <m/>
    <m/>
    <n v="0"/>
    <s v="Finalizada"/>
    <d v="2020-12-11T00:00:00"/>
    <d v="2023-02-20T00:00:00"/>
    <m/>
    <n v="4500000"/>
    <n v="147000"/>
    <n v="0"/>
    <n v="0"/>
    <n v="0"/>
    <m/>
    <m/>
    <m/>
    <n v="4353000"/>
  </r>
  <r>
    <n v="900771349"/>
    <s v="CLINICA DESA SAS "/>
    <s v="HED"/>
    <n v="831"/>
    <s v="HED831"/>
    <s v="900771349_HED831"/>
    <d v="2022-06-08T00:00:00"/>
    <d v="2022-09-03T00:00:00"/>
    <n v="4280526"/>
    <n v="4280526"/>
    <s v="EVENTO "/>
    <s v="Factura pendiente en programacion de pago"/>
    <x v="7"/>
    <n v="4194915"/>
    <n v="1222288254"/>
    <m/>
    <m/>
    <n v="0"/>
    <n v="0"/>
    <m/>
    <m/>
    <n v="0"/>
    <s v="Finalizada"/>
    <d v="2022-06-08T00:00:00"/>
    <d v="2022-09-12T00:00:00"/>
    <m/>
    <n v="4280526"/>
    <n v="0"/>
    <n v="0"/>
    <n v="0"/>
    <n v="0"/>
    <m/>
    <m/>
    <m/>
    <n v="4280526"/>
  </r>
  <r>
    <n v="900771349"/>
    <s v="CLINICA DESA SAS "/>
    <s v="HED"/>
    <n v="901"/>
    <s v="HED901"/>
    <s v="900771349_HED901"/>
    <d v="2022-09-08T00:00:00"/>
    <d v="2022-09-15T00:00:00"/>
    <n v="4250652"/>
    <n v="4250652"/>
    <s v="EVENTO "/>
    <s v="Factura pendiente en programacion de pago"/>
    <x v="7"/>
    <n v="4165639"/>
    <n v="1222288266"/>
    <m/>
    <m/>
    <n v="0"/>
    <n v="0"/>
    <m/>
    <m/>
    <n v="0"/>
    <s v="Finalizada"/>
    <d v="2022-09-08T00:00:00"/>
    <d v="2022-09-19T00:00:00"/>
    <m/>
    <n v="4250652"/>
    <n v="0"/>
    <n v="0"/>
    <n v="0"/>
    <n v="0"/>
    <m/>
    <m/>
    <m/>
    <n v="4250652"/>
  </r>
  <r>
    <n v="900771349"/>
    <s v="CLINICA DESA SAS "/>
    <s v="HED"/>
    <n v="456"/>
    <s v="HED456"/>
    <s v="900771349_HED456"/>
    <d v="2021-06-24T00:00:00"/>
    <d v="2023-01-18T00:00:00"/>
    <n v="4215601"/>
    <n v="4215601"/>
    <s v="EVENTO "/>
    <s v="Factura pendiente en programacion de pago"/>
    <x v="7"/>
    <n v="4131289"/>
    <n v="1911239082"/>
    <m/>
    <m/>
    <n v="0"/>
    <n v="0"/>
    <m/>
    <m/>
    <n v="0"/>
    <s v="Finalizada"/>
    <d v="2021-06-24T00:00:00"/>
    <d v="2021-08-20T00:00:00"/>
    <m/>
    <n v="4215601"/>
    <n v="0"/>
    <n v="0"/>
    <n v="0"/>
    <n v="0"/>
    <m/>
    <m/>
    <m/>
    <n v="4215601"/>
  </r>
  <r>
    <n v="900771349"/>
    <s v="CLINICA DESA SAS "/>
    <s v="HED"/>
    <n v="1048"/>
    <s v="HED1048"/>
    <s v="900771349_HED1048"/>
    <d v="2023-04-19T00:00:00"/>
    <d v="2023-10-30T00:00:00"/>
    <n v="4155869"/>
    <n v="4155869"/>
    <s v="EVENTO "/>
    <s v="Factura pendiente en programacion de pago"/>
    <x v="7"/>
    <n v="4072752"/>
    <n v="1222352060"/>
    <m/>
    <m/>
    <n v="0"/>
    <n v="0"/>
    <m/>
    <m/>
    <n v="0"/>
    <s v="Finalizada"/>
    <d v="2023-04-19T00:00:00"/>
    <d v="2023-11-01T00:00:00"/>
    <m/>
    <n v="4155869"/>
    <n v="0"/>
    <n v="0"/>
    <n v="0"/>
    <n v="0"/>
    <m/>
    <m/>
    <m/>
    <n v="4155869"/>
  </r>
  <r>
    <n v="900771349"/>
    <s v="CLINICA DESA SAS "/>
    <s v="HED"/>
    <n v="1066"/>
    <s v="HED1066"/>
    <s v="900771349_HED1066"/>
    <d v="2023-05-24T00:00:00"/>
    <d v="2023-07-25T00:00:00"/>
    <n v="4650360"/>
    <n v="4536360"/>
    <s v="EVENTO "/>
    <s v="Factura pendiente en programacion de pago"/>
    <x v="7"/>
    <n v="4050622"/>
    <n v="1222344950"/>
    <m/>
    <m/>
    <n v="0"/>
    <n v="0"/>
    <m/>
    <m/>
    <n v="0"/>
    <s v="Finalizada"/>
    <d v="2023-05-24T00:00:00"/>
    <d v="2023-08-01T00:00:00"/>
    <m/>
    <n v="4650360"/>
    <n v="342000"/>
    <n v="0"/>
    <n v="0"/>
    <n v="0"/>
    <m/>
    <m/>
    <m/>
    <n v="2924072"/>
  </r>
  <r>
    <n v="900771349"/>
    <s v="CLINICA DESA SAS "/>
    <s v="HED"/>
    <n v="866"/>
    <s v="HED866"/>
    <s v="900771349_HED866"/>
    <d v="2022-07-27T00:00:00"/>
    <d v="2022-09-03T00:00:00"/>
    <n v="4122998"/>
    <n v="4122998"/>
    <s v="EVENTO "/>
    <s v="Factura pendiente en programacion de pago"/>
    <x v="7"/>
    <n v="4040538"/>
    <n v="1222288264"/>
    <m/>
    <m/>
    <n v="0"/>
    <n v="0"/>
    <m/>
    <m/>
    <n v="0"/>
    <s v="Finalizada"/>
    <d v="2022-07-27T00:00:00"/>
    <d v="2022-09-12T00:00:00"/>
    <m/>
    <n v="4122998"/>
    <n v="0"/>
    <n v="0"/>
    <n v="0"/>
    <n v="0"/>
    <m/>
    <m/>
    <m/>
    <n v="4122998"/>
  </r>
  <r>
    <n v="900771349"/>
    <s v="CLINICA DESA SAS "/>
    <s v="HED"/>
    <n v="924"/>
    <s v="HED924"/>
    <s v="900771349_HED924"/>
    <d v="2022-10-06T00:00:00"/>
    <d v="2023-02-20T00:00:00"/>
    <n v="3922896"/>
    <n v="3922896"/>
    <s v="EVENTO "/>
    <s v="Factura pendiente en programacion de pago"/>
    <x v="7"/>
    <n v="3844438"/>
    <n v="1222288356"/>
    <m/>
    <m/>
    <n v="0"/>
    <n v="0"/>
    <m/>
    <m/>
    <n v="0"/>
    <s v="Finalizada"/>
    <d v="2022-10-06T00:00:00"/>
    <d v="2023-01-18T00:00:00"/>
    <m/>
    <n v="3922896"/>
    <n v="0"/>
    <n v="0"/>
    <n v="0"/>
    <n v="0"/>
    <m/>
    <m/>
    <m/>
    <n v="3922896"/>
  </r>
  <r>
    <n v="900771349"/>
    <s v="CLINICA DESA SAS "/>
    <s v="HED"/>
    <n v="728"/>
    <s v="HED728"/>
    <s v="900771349_HED728"/>
    <d v="2022-03-24T00:00:00"/>
    <d v="2023-01-18T00:00:00"/>
    <n v="3923080"/>
    <n v="3873380"/>
    <s v="EVENTO "/>
    <s v="Factura pendiente en programacion de pago"/>
    <x v="7"/>
    <n v="3795912"/>
    <n v="1911239095"/>
    <m/>
    <m/>
    <n v="0"/>
    <n v="0"/>
    <m/>
    <m/>
    <n v="0"/>
    <s v="Finalizada"/>
    <d v="2022-03-24T00:00:00"/>
    <d v="2022-04-20T00:00:00"/>
    <m/>
    <n v="3923080"/>
    <n v="49700"/>
    <n v="0"/>
    <n v="0"/>
    <n v="0"/>
    <m/>
    <m/>
    <m/>
    <n v="3873380"/>
  </r>
  <r>
    <n v="900771349"/>
    <s v="CLINICA DESA SAS "/>
    <s v="HED"/>
    <n v="939"/>
    <s v="HED939"/>
    <s v="900771349_HED939"/>
    <d v="2022-10-25T00:00:00"/>
    <d v="2023-10-10T00:00:00"/>
    <n v="3925370"/>
    <n v="3837570"/>
    <s v="EVENTO "/>
    <s v="Factura pendiente en programacion de pago"/>
    <x v="7"/>
    <n v="3760819"/>
    <n v="1222288396"/>
    <m/>
    <m/>
    <n v="0"/>
    <n v="0"/>
    <m/>
    <m/>
    <n v="0"/>
    <s v="Finalizada"/>
    <d v="2022-10-25T00:00:00"/>
    <d v="2023-02-20T00:00:00"/>
    <m/>
    <n v="3925370"/>
    <n v="87800"/>
    <n v="0"/>
    <n v="0"/>
    <n v="0"/>
    <m/>
    <m/>
    <m/>
    <n v="672000"/>
  </r>
  <r>
    <n v="900771349"/>
    <s v="CLINICA DESA SAS "/>
    <s v="HED"/>
    <n v="954"/>
    <s v="HED954"/>
    <s v="900771349_HED954"/>
    <d v="2022-11-08T00:00:00"/>
    <d v="2023-02-20T00:00:00"/>
    <n v="3742446"/>
    <n v="3742446"/>
    <s v="EVENTO "/>
    <s v="Factura pendiente en programacion de pago"/>
    <x v="7"/>
    <n v="3667597"/>
    <n v="1222288351"/>
    <m/>
    <m/>
    <n v="0"/>
    <n v="0"/>
    <m/>
    <m/>
    <n v="0"/>
    <s v="Finalizada"/>
    <d v="2022-11-08T00:00:00"/>
    <d v="2023-01-18T00:00:00"/>
    <m/>
    <n v="3742446"/>
    <n v="0"/>
    <n v="0"/>
    <n v="0"/>
    <n v="0"/>
    <m/>
    <m/>
    <m/>
    <n v="3742446"/>
  </r>
  <r>
    <n v="900771349"/>
    <s v="CLINICA DESA SAS "/>
    <s v="UED"/>
    <n v="999"/>
    <s v="UED999"/>
    <s v="900771349_UED999"/>
    <d v="2022-09-01T00:00:00"/>
    <d v="2022-12-16T00:00:00"/>
    <n v="3648893"/>
    <n v="3648893"/>
    <s v="EVENTO "/>
    <s v="Factura pendiente en programacion de pago"/>
    <x v="7"/>
    <n v="3575915"/>
    <n v="1222288359"/>
    <m/>
    <m/>
    <n v="0"/>
    <n v="0"/>
    <m/>
    <m/>
    <n v="0"/>
    <s v="Finalizada"/>
    <d v="2022-09-01T00:00:00"/>
    <d v="2023-01-18T00:00:00"/>
    <m/>
    <n v="3648893"/>
    <n v="0"/>
    <n v="0"/>
    <n v="0"/>
    <n v="0"/>
    <m/>
    <m/>
    <m/>
    <n v="3648893"/>
  </r>
  <r>
    <n v="900771349"/>
    <s v="CLINICA DESA SAS "/>
    <s v="HED"/>
    <n v="898"/>
    <s v="HED898"/>
    <s v="900771349_HED898"/>
    <d v="2022-08-09T00:00:00"/>
    <d v="2022-11-01T00:00:00"/>
    <n v="3638854"/>
    <n v="3638854"/>
    <s v="EVENTO "/>
    <s v="Factura pendiente en programacion de pago"/>
    <x v="7"/>
    <n v="3566077"/>
    <n v="1222288294"/>
    <m/>
    <m/>
    <n v="0"/>
    <n v="0"/>
    <m/>
    <m/>
    <n v="0"/>
    <s v="Finalizada"/>
    <d v="2022-08-09T00:00:00"/>
    <d v="2022-11-02T00:00:00"/>
    <m/>
    <n v="3638854"/>
    <n v="0"/>
    <n v="0"/>
    <n v="0"/>
    <n v="0"/>
    <m/>
    <m/>
    <m/>
    <n v="3638854"/>
  </r>
  <r>
    <n v="900771349"/>
    <s v="CLINICA DESA SAS "/>
    <s v="HED"/>
    <n v="1009"/>
    <s v="HED1009"/>
    <s v="900771349_HED1009"/>
    <d v="2023-02-17T00:00:00"/>
    <d v="2023-03-22T00:00:00"/>
    <n v="3611956"/>
    <n v="3611956"/>
    <s v="EVENTO "/>
    <s v="Factura pendiente en programacion de pago"/>
    <x v="7"/>
    <n v="3539643"/>
    <n v="1222288431"/>
    <m/>
    <m/>
    <n v="0"/>
    <n v="0"/>
    <m/>
    <m/>
    <n v="0"/>
    <s v="Finalizada"/>
    <d v="2023-02-17T00:00:00"/>
    <d v="2023-03-21T00:00:00"/>
    <m/>
    <n v="3615656"/>
    <n v="0"/>
    <n v="0"/>
    <n v="0"/>
    <n v="0"/>
    <m/>
    <m/>
    <m/>
    <n v="3611956"/>
  </r>
  <r>
    <n v="900771349"/>
    <s v="CLINICA DESA SAS "/>
    <s v="HED"/>
    <n v="792"/>
    <s v="HED792"/>
    <s v="900771349_HED792"/>
    <d v="2022-05-05T00:00:00"/>
    <d v="2023-03-21T00:00:00"/>
    <n v="3500000"/>
    <n v="3500000"/>
    <s v="EVENTO "/>
    <s v="Factura pendiente en programacion de pago"/>
    <x v="7"/>
    <n v="3430000"/>
    <n v="1911239119"/>
    <m/>
    <m/>
    <n v="0"/>
    <n v="0"/>
    <m/>
    <m/>
    <n v="0"/>
    <s v="Finalizada"/>
    <d v="2022-05-05T00:00:00"/>
    <d v="2022-11-17T00:00:00"/>
    <m/>
    <n v="3500000"/>
    <n v="0"/>
    <n v="0"/>
    <n v="0"/>
    <n v="0"/>
    <m/>
    <m/>
    <m/>
    <n v="3500000"/>
  </r>
  <r>
    <n v="900771349"/>
    <s v="CLINICA DESA SAS "/>
    <s v="HED"/>
    <n v="697"/>
    <s v="HED697"/>
    <s v="900771349_HED697"/>
    <d v="2022-02-19T00:00:00"/>
    <d v="2023-01-19T00:00:00"/>
    <n v="3509935"/>
    <n v="3412845"/>
    <s v="EVENTO "/>
    <s v="Factura pendiente en programacion de pago"/>
    <x v="7"/>
    <n v="3344588"/>
    <n v="1911239093"/>
    <m/>
    <m/>
    <n v="0"/>
    <n v="0"/>
    <m/>
    <m/>
    <n v="0"/>
    <s v="Finalizada"/>
    <d v="2022-02-19T00:00:00"/>
    <d v="2022-06-10T00:00:00"/>
    <m/>
    <n v="3509935"/>
    <n v="97090"/>
    <n v="0"/>
    <n v="0"/>
    <n v="0"/>
    <m/>
    <m/>
    <m/>
    <n v="3412845"/>
  </r>
  <r>
    <n v="900771349"/>
    <s v="CLINICA DESA SAS "/>
    <s v="HED"/>
    <n v="879"/>
    <s v="HED879"/>
    <s v="900771349_HED879"/>
    <d v="2022-07-28T00:00:00"/>
    <d v="2022-09-29T00:00:00"/>
    <n v="3255814"/>
    <n v="3255814"/>
    <s v="EVENTO "/>
    <s v="Factura pendiente en programacion de pago"/>
    <x v="7"/>
    <n v="3190698"/>
    <n v="1222288281"/>
    <m/>
    <m/>
    <n v="0"/>
    <n v="0"/>
    <m/>
    <m/>
    <n v="0"/>
    <s v="Finalizada"/>
    <d v="2022-07-28T00:00:00"/>
    <d v="2022-09-19T00:00:00"/>
    <m/>
    <n v="3255814"/>
    <n v="0"/>
    <n v="0"/>
    <n v="0"/>
    <n v="0"/>
    <m/>
    <m/>
    <m/>
    <n v="3255814"/>
  </r>
  <r>
    <n v="900771349"/>
    <s v="CLINICA DESA SAS "/>
    <s v="HED"/>
    <n v="916"/>
    <s v="HED916"/>
    <s v="900771349_HED916"/>
    <d v="2022-09-24T00:00:00"/>
    <d v="2023-02-20T00:00:00"/>
    <n v="3223789"/>
    <n v="3223789"/>
    <s v="EVENTO "/>
    <s v="Factura pendiente en programacion de pago"/>
    <x v="7"/>
    <n v="3159313"/>
    <n v="1222288354"/>
    <m/>
    <m/>
    <n v="0"/>
    <n v="0"/>
    <m/>
    <m/>
    <n v="0"/>
    <s v="Finalizada"/>
    <d v="2022-09-24T00:00:00"/>
    <d v="2023-01-18T00:00:00"/>
    <m/>
    <n v="3223789"/>
    <n v="0"/>
    <n v="0"/>
    <n v="0"/>
    <n v="0"/>
    <m/>
    <m/>
    <m/>
    <n v="3223789"/>
  </r>
  <r>
    <n v="900771349"/>
    <s v="CLINICA DESA SAS "/>
    <s v="HED"/>
    <n v="868"/>
    <s v="HED868"/>
    <s v="900771349_HED868"/>
    <d v="2022-07-27T00:00:00"/>
    <d v="2022-09-29T00:00:00"/>
    <n v="3193398"/>
    <n v="3193398"/>
    <s v="EVENTO "/>
    <s v="Factura pendiente en programacion de pago"/>
    <x v="7"/>
    <n v="3129530"/>
    <n v="1222288271"/>
    <m/>
    <m/>
    <n v="0"/>
    <n v="0"/>
    <m/>
    <m/>
    <n v="0"/>
    <s v="Finalizada"/>
    <d v="2022-07-27T00:00:00"/>
    <d v="2022-09-19T00:00:00"/>
    <m/>
    <n v="3193398"/>
    <n v="0"/>
    <n v="0"/>
    <n v="0"/>
    <n v="0"/>
    <m/>
    <m/>
    <m/>
    <n v="3193398"/>
  </r>
  <r>
    <n v="900771349"/>
    <s v="CLINICA DESA SAS "/>
    <s v="HED"/>
    <n v="882"/>
    <s v="HED882"/>
    <s v="900771349_HED882"/>
    <d v="2022-07-28T00:00:00"/>
    <d v="2022-09-29T00:00:00"/>
    <n v="3193398"/>
    <n v="3193398"/>
    <s v="EVENTO "/>
    <s v="Factura pendiente en programacion de pago"/>
    <x v="7"/>
    <n v="3129530"/>
    <n v="1222288284"/>
    <m/>
    <m/>
    <n v="0"/>
    <n v="0"/>
    <m/>
    <m/>
    <n v="0"/>
    <s v="Finalizada"/>
    <d v="2022-07-28T00:00:00"/>
    <d v="2022-09-19T00:00:00"/>
    <m/>
    <n v="3193398"/>
    <n v="0"/>
    <n v="0"/>
    <n v="0"/>
    <n v="0"/>
    <m/>
    <m/>
    <m/>
    <n v="3193398"/>
  </r>
  <r>
    <n v="900771349"/>
    <s v="CLINICA DESA SAS "/>
    <s v="HED"/>
    <n v="777"/>
    <s v="HED777"/>
    <s v="900771349_HED777"/>
    <d v="2022-04-28T00:00:00"/>
    <d v="2022-08-10T00:00:00"/>
    <n v="3115908"/>
    <n v="3115908"/>
    <s v="EVENTO "/>
    <s v="Factura pendiente en programacion de pago"/>
    <x v="7"/>
    <n v="3053590"/>
    <n v="1222288248"/>
    <m/>
    <m/>
    <n v="0"/>
    <n v="0"/>
    <m/>
    <m/>
    <n v="0"/>
    <s v="Finalizada"/>
    <d v="2022-04-28T00:00:00"/>
    <d v="2022-08-27T00:00:00"/>
    <m/>
    <n v="3115908"/>
    <n v="0"/>
    <n v="0"/>
    <n v="0"/>
    <n v="0"/>
    <m/>
    <m/>
    <m/>
    <n v="3115908"/>
  </r>
  <r>
    <n v="900771349"/>
    <s v="CLINICA DESA SAS "/>
    <s v="HED"/>
    <n v="729"/>
    <s v="HED729"/>
    <s v="900771349_HED729"/>
    <d v="2022-03-24T00:00:00"/>
    <d v="2023-01-18T00:00:00"/>
    <n v="3169449"/>
    <n v="3060667"/>
    <s v="EVENTO "/>
    <s v="Factura pendiente en programacion de pago"/>
    <x v="7"/>
    <n v="2999454"/>
    <n v="1911239096"/>
    <m/>
    <m/>
    <n v="0"/>
    <n v="0"/>
    <m/>
    <m/>
    <n v="0"/>
    <s v="Finalizada"/>
    <d v="2022-03-24T00:00:00"/>
    <d v="2022-07-12T00:00:00"/>
    <m/>
    <n v="3169449"/>
    <n v="108782"/>
    <n v="0"/>
    <n v="0"/>
    <n v="0"/>
    <m/>
    <m/>
    <m/>
    <n v="3060667"/>
  </r>
  <r>
    <n v="900771349"/>
    <s v="CLINICA DESA SAS "/>
    <s v="HED"/>
    <n v="918"/>
    <s v="HED918"/>
    <s v="900771349_HED918"/>
    <d v="2022-09-24T00:00:00"/>
    <d v="2023-02-20T00:00:00"/>
    <n v="3007716"/>
    <n v="3007716"/>
    <s v="EVENTO "/>
    <s v="Factura pendiente en programacion de pago"/>
    <x v="7"/>
    <n v="2947562"/>
    <n v="1222288355"/>
    <m/>
    <m/>
    <n v="0"/>
    <n v="0"/>
    <m/>
    <m/>
    <n v="0"/>
    <s v="Finalizada"/>
    <d v="2022-09-24T00:00:00"/>
    <d v="2023-01-18T00:00:00"/>
    <m/>
    <n v="3007716"/>
    <n v="0"/>
    <n v="0"/>
    <n v="0"/>
    <n v="0"/>
    <m/>
    <m/>
    <m/>
    <n v="3007716"/>
  </r>
  <r>
    <n v="900771349"/>
    <s v="CLINICA DESA SAS "/>
    <s v="HED"/>
    <n v="930"/>
    <s v="HED930"/>
    <s v="900771349_HED930"/>
    <d v="2022-10-06T00:00:00"/>
    <d v="2023-10-10T00:00:00"/>
    <n v="3004561"/>
    <n v="3004561"/>
    <s v="EVENTO "/>
    <s v="Factura pendiente en programacion de pago"/>
    <x v="7"/>
    <n v="2944470"/>
    <n v="1222288395"/>
    <m/>
    <m/>
    <n v="0"/>
    <n v="0"/>
    <m/>
    <m/>
    <n v="0"/>
    <s v="Finalizada"/>
    <d v="2022-10-06T00:00:00"/>
    <d v="2023-02-20T00:00:00"/>
    <m/>
    <n v="3004561"/>
    <n v="0"/>
    <n v="0"/>
    <n v="0"/>
    <n v="0"/>
    <m/>
    <m/>
    <m/>
    <n v="649600"/>
  </r>
  <r>
    <n v="900771349"/>
    <s v="CLINICA DESA SAS "/>
    <s v="HED"/>
    <n v="742"/>
    <s v="HED742"/>
    <s v="900771349_HED742"/>
    <d v="2022-04-06T00:00:00"/>
    <d v="2023-04-18T00:00:00"/>
    <n v="3169658"/>
    <n v="2996550"/>
    <s v="EVENTO "/>
    <s v="Factura pendiente en programacion de pago"/>
    <x v="7"/>
    <n v="2936619"/>
    <n v="1911239125"/>
    <m/>
    <m/>
    <n v="0"/>
    <n v="0"/>
    <m/>
    <m/>
    <n v="0"/>
    <s v="Finalizada"/>
    <d v="2022-04-06T00:00:00"/>
    <d v="2022-11-02T00:00:00"/>
    <m/>
    <n v="3169658"/>
    <n v="0"/>
    <n v="0"/>
    <n v="0"/>
    <n v="0"/>
    <m/>
    <m/>
    <m/>
    <n v="752270"/>
  </r>
  <r>
    <n v="900771349"/>
    <s v="CLINICA DESA SAS "/>
    <s v="UED"/>
    <n v="155"/>
    <s v="UED155"/>
    <s v="900771349_UED155"/>
    <d v="2020-07-24T00:00:00"/>
    <d v="2023-01-18T00:00:00"/>
    <n v="2986156"/>
    <n v="2986156"/>
    <s v="EVENTO "/>
    <s v="Factura pendiente en programacion de pago"/>
    <x v="7"/>
    <n v="2926433"/>
    <n v="1222288588"/>
    <m/>
    <m/>
    <n v="0"/>
    <n v="0"/>
    <m/>
    <m/>
    <n v="0"/>
    <s v="Finalizada"/>
    <d v="2020-07-24T00:00:00"/>
    <d v="2020-09-09T00:00:00"/>
    <m/>
    <n v="2986156"/>
    <n v="0"/>
    <n v="0"/>
    <n v="0"/>
    <n v="0"/>
    <m/>
    <m/>
    <m/>
    <n v="2986156"/>
  </r>
  <r>
    <n v="900771349"/>
    <s v="CLINICA DESA SAS "/>
    <s v="HED"/>
    <n v="829"/>
    <s v="HED829"/>
    <s v="900771349_HED829"/>
    <d v="2022-06-08T00:00:00"/>
    <d v="2022-09-03T00:00:00"/>
    <n v="2984787"/>
    <n v="2984787"/>
    <s v="EVENTO "/>
    <s v="Factura pendiente en programacion de pago"/>
    <x v="7"/>
    <n v="2925091"/>
    <n v="1222288253"/>
    <m/>
    <m/>
    <n v="0"/>
    <n v="0"/>
    <m/>
    <m/>
    <n v="0"/>
    <s v="Finalizada"/>
    <d v="2022-06-08T00:00:00"/>
    <d v="2022-09-12T00:00:00"/>
    <m/>
    <n v="2984787"/>
    <n v="0"/>
    <n v="0"/>
    <n v="0"/>
    <n v="0"/>
    <m/>
    <m/>
    <m/>
    <n v="2984787"/>
  </r>
  <r>
    <n v="900771349"/>
    <s v="CLINICA DESA SAS "/>
    <s v="UED"/>
    <n v="1000"/>
    <s v="UED1000"/>
    <s v="900771349_UED1000"/>
    <d v="2022-09-01T00:00:00"/>
    <d v="2022-12-16T00:00:00"/>
    <n v="2968273"/>
    <n v="2968273"/>
    <s v="EVENTO "/>
    <s v="Factura pendiente en programacion de pago"/>
    <x v="7"/>
    <n v="2908908"/>
    <n v="1222288360"/>
    <m/>
    <m/>
    <n v="0"/>
    <n v="0"/>
    <m/>
    <m/>
    <n v="0"/>
    <s v="Finalizada"/>
    <d v="2022-09-01T00:00:00"/>
    <d v="2023-01-18T00:00:00"/>
    <m/>
    <n v="2968273"/>
    <n v="0"/>
    <n v="0"/>
    <n v="0"/>
    <n v="0"/>
    <m/>
    <m/>
    <m/>
    <n v="2968273"/>
  </r>
  <r>
    <n v="900771349"/>
    <s v="CLINICA DESA SAS "/>
    <s v="HED"/>
    <n v="892"/>
    <s v="HED892"/>
    <s v="900771349_HED892"/>
    <d v="2022-08-09T00:00:00"/>
    <d v="2022-11-01T00:00:00"/>
    <n v="2966599"/>
    <n v="2966599"/>
    <s v="EVENTO "/>
    <s v="Factura pendiente en programacion de pago"/>
    <x v="7"/>
    <n v="2907267"/>
    <n v="1222288292"/>
    <m/>
    <m/>
    <n v="0"/>
    <n v="0"/>
    <m/>
    <m/>
    <n v="0"/>
    <s v="Finalizada"/>
    <d v="2022-09-08T00:00:00"/>
    <d v="2022-11-02T00:00:00"/>
    <m/>
    <n v="2966599"/>
    <n v="0"/>
    <n v="0"/>
    <n v="0"/>
    <n v="0"/>
    <m/>
    <m/>
    <m/>
    <n v="2966599"/>
  </r>
  <r>
    <n v="900771349"/>
    <s v="CLINICA DESA SAS "/>
    <s v="HED"/>
    <n v="963"/>
    <s v="HED963"/>
    <s v="900771349_HED963"/>
    <d v="2022-11-12T00:00:00"/>
    <d v="2023-02-20T00:00:00"/>
    <n v="2959780"/>
    <n v="2959780"/>
    <s v="EVENTO "/>
    <s v="Factura pendiente en programacion de pago"/>
    <x v="7"/>
    <n v="2900584"/>
    <n v="1222288352"/>
    <m/>
    <m/>
    <n v="0"/>
    <n v="0"/>
    <m/>
    <m/>
    <n v="0"/>
    <s v="Finalizada"/>
    <d v="2022-11-12T00:00:00"/>
    <d v="2023-01-18T00:00:00"/>
    <m/>
    <n v="2959780"/>
    <n v="0"/>
    <n v="0"/>
    <n v="0"/>
    <n v="0"/>
    <m/>
    <m/>
    <m/>
    <n v="2959780"/>
  </r>
  <r>
    <n v="900771349"/>
    <s v="CLINICA DESA SAS "/>
    <s v="HED"/>
    <n v="925"/>
    <s v="HED925"/>
    <s v="900771349_HED925"/>
    <d v="2022-10-06T00:00:00"/>
    <d v="2023-10-10T00:00:00"/>
    <n v="2959718"/>
    <n v="2959718"/>
    <s v="EVENTO "/>
    <s v="Factura pendiente en programacion de pago"/>
    <x v="7"/>
    <n v="2900524"/>
    <n v="1222288394"/>
    <m/>
    <m/>
    <n v="0"/>
    <n v="0"/>
    <m/>
    <m/>
    <n v="0"/>
    <s v="Finalizada"/>
    <d v="2022-10-06T00:00:00"/>
    <d v="2023-02-20T00:00:00"/>
    <m/>
    <n v="2959718"/>
    <n v="0"/>
    <n v="0"/>
    <n v="0"/>
    <n v="0"/>
    <m/>
    <m/>
    <m/>
    <n v="649600"/>
  </r>
  <r>
    <n v="900771349"/>
    <s v="CLINICA DESA SAS "/>
    <s v="HED"/>
    <n v="870"/>
    <s v="HED870"/>
    <s v="900771349_HED870"/>
    <d v="2022-07-27T00:00:00"/>
    <d v="2022-09-29T00:00:00"/>
    <n v="2953414"/>
    <n v="2953414"/>
    <s v="EVENTO "/>
    <s v="Factura pendiente en programacion de pago"/>
    <x v="7"/>
    <n v="2894346"/>
    <n v="1222288272"/>
    <m/>
    <m/>
    <n v="0"/>
    <n v="0"/>
    <m/>
    <m/>
    <n v="0"/>
    <s v="Finalizada"/>
    <d v="2022-07-27T00:00:00"/>
    <d v="2022-09-19T00:00:00"/>
    <m/>
    <n v="2953414"/>
    <n v="0"/>
    <n v="0"/>
    <n v="0"/>
    <n v="0"/>
    <m/>
    <m/>
    <m/>
    <n v="2953414"/>
  </r>
  <r>
    <n v="900771349"/>
    <s v="CLINICA DESA SAS "/>
    <s v="HED"/>
    <n v="874"/>
    <s v="HED874"/>
    <s v="900771349_HED874"/>
    <d v="2022-07-27T00:00:00"/>
    <d v="2022-09-29T00:00:00"/>
    <n v="2953414"/>
    <n v="2953414"/>
    <s v="EVENTO "/>
    <s v="Factura pendiente en programacion de pago"/>
    <x v="7"/>
    <n v="2894346"/>
    <n v="1222288276"/>
    <m/>
    <m/>
    <n v="0"/>
    <n v="0"/>
    <m/>
    <m/>
    <n v="0"/>
    <s v="Finalizada"/>
    <d v="2022-07-27T00:00:00"/>
    <d v="2022-09-19T00:00:00"/>
    <m/>
    <n v="2953414"/>
    <n v="0"/>
    <n v="0"/>
    <n v="0"/>
    <n v="0"/>
    <m/>
    <m/>
    <m/>
    <n v="2953414"/>
  </r>
  <r>
    <n v="900771349"/>
    <s v="CLINICA DESA SAS "/>
    <s v="HED"/>
    <n v="875"/>
    <s v="HED875"/>
    <s v="900771349_HED875"/>
    <d v="2022-07-27T00:00:00"/>
    <d v="2022-09-29T00:00:00"/>
    <n v="2953414"/>
    <n v="2953414"/>
    <s v="EVENTO "/>
    <s v="Factura pendiente en programacion de pago"/>
    <x v="7"/>
    <n v="2894346"/>
    <n v="1222288277"/>
    <m/>
    <m/>
    <n v="0"/>
    <n v="0"/>
    <m/>
    <m/>
    <n v="0"/>
    <s v="Finalizada"/>
    <d v="2022-07-27T00:00:00"/>
    <d v="2022-09-19T00:00:00"/>
    <m/>
    <n v="2953414"/>
    <n v="0"/>
    <n v="0"/>
    <n v="0"/>
    <n v="0"/>
    <m/>
    <m/>
    <m/>
    <n v="2953414"/>
  </r>
  <r>
    <n v="900771349"/>
    <s v="CLINICA DESA SAS "/>
    <s v="HED"/>
    <n v="893"/>
    <s v="HED893"/>
    <s v="900771349_HED893"/>
    <d v="2022-08-09T00:00:00"/>
    <d v="2023-10-10T00:00:00"/>
    <n v="3252560"/>
    <n v="2737948"/>
    <s v="EVENTO "/>
    <s v="Factura pendiente en programacion de pago"/>
    <x v="7"/>
    <n v="2683189"/>
    <n v="1911239102"/>
    <m/>
    <m/>
    <n v="0"/>
    <n v="0"/>
    <m/>
    <m/>
    <n v="0"/>
    <s v="Finalizada"/>
    <d v="2022-08-09T00:00:00"/>
    <d v="2022-11-02T00:00:00"/>
    <m/>
    <n v="3252560"/>
    <n v="0"/>
    <n v="0"/>
    <n v="0"/>
    <n v="0"/>
    <m/>
    <m/>
    <m/>
    <n v="2737948"/>
  </r>
  <r>
    <n v="900771349"/>
    <s v="CLINICA DESA SAS "/>
    <s v="HED"/>
    <n v="877"/>
    <s v="HED877"/>
    <s v="900771349_HED877"/>
    <d v="2022-07-28T00:00:00"/>
    <d v="2023-01-18T00:00:00"/>
    <n v="2619778"/>
    <n v="2619778"/>
    <s v="EVENTO "/>
    <s v="Factura pendiente en programacion de pago"/>
    <x v="7"/>
    <n v="2567382"/>
    <n v="1222288279"/>
    <m/>
    <m/>
    <n v="0"/>
    <n v="0"/>
    <m/>
    <m/>
    <n v="0"/>
    <s v="Finalizada"/>
    <d v="2022-07-28T00:00:00"/>
    <d v="2022-09-19T00:00:00"/>
    <m/>
    <n v="2619778"/>
    <n v="0"/>
    <n v="0"/>
    <n v="0"/>
    <n v="0"/>
    <m/>
    <m/>
    <m/>
    <n v="57500"/>
  </r>
  <r>
    <n v="900771349"/>
    <s v="CLINICA DESA SAS "/>
    <s v="HED"/>
    <n v="471"/>
    <s v="HED471"/>
    <s v="900771349_HED471"/>
    <d v="2021-07-23T00:00:00"/>
    <d v="2023-01-18T00:00:00"/>
    <n v="2566754"/>
    <n v="2566754"/>
    <s v="EVENTO "/>
    <s v="Factura pendiente en programacion de pago"/>
    <x v="7"/>
    <n v="2515419"/>
    <n v="1911239086"/>
    <m/>
    <m/>
    <n v="0"/>
    <n v="0"/>
    <m/>
    <m/>
    <n v="0"/>
    <s v="Finalizada"/>
    <d v="2021-07-23T00:00:00"/>
    <d v="2021-10-21T00:00:00"/>
    <m/>
    <n v="2566754"/>
    <n v="0"/>
    <n v="0"/>
    <n v="0"/>
    <n v="0"/>
    <m/>
    <m/>
    <m/>
    <n v="2566754"/>
  </r>
  <r>
    <n v="900771349"/>
    <s v="CLINICA DESA SAS "/>
    <s v="HED"/>
    <n v="853"/>
    <s v="HED853"/>
    <s v="900771349_HED853"/>
    <d v="2022-07-08T00:00:00"/>
    <d v="2022-09-29T00:00:00"/>
    <n v="2556742"/>
    <n v="2556742"/>
    <s v="EVENTO "/>
    <s v="Factura pendiente en programacion de pago"/>
    <x v="7"/>
    <n v="2505607"/>
    <n v="1222288269"/>
    <m/>
    <m/>
    <n v="0"/>
    <n v="0"/>
    <m/>
    <m/>
    <n v="0"/>
    <s v="Finalizada"/>
    <d v="2022-07-08T00:00:00"/>
    <d v="2022-09-19T00:00:00"/>
    <m/>
    <n v="2556742"/>
    <n v="0"/>
    <n v="0"/>
    <n v="0"/>
    <n v="0"/>
    <m/>
    <m/>
    <m/>
    <n v="2556742"/>
  </r>
  <r>
    <n v="900771349"/>
    <s v="CLINICA DESA SAS "/>
    <s v="HED"/>
    <n v="814"/>
    <s v="HED814"/>
    <s v="900771349_HED814"/>
    <d v="2022-05-20T00:00:00"/>
    <d v="2022-09-03T00:00:00"/>
    <n v="2537420"/>
    <n v="2537420"/>
    <s v="EVENTO "/>
    <s v="Factura pendiente en programacion de pago"/>
    <x v="7"/>
    <n v="2486672"/>
    <n v="1222288251"/>
    <m/>
    <m/>
    <n v="0"/>
    <n v="0"/>
    <m/>
    <m/>
    <n v="0"/>
    <s v="Finalizada"/>
    <d v="2022-05-20T00:00:00"/>
    <d v="2022-09-12T00:00:00"/>
    <m/>
    <n v="2537420"/>
    <n v="0"/>
    <n v="0"/>
    <n v="0"/>
    <n v="0"/>
    <m/>
    <m/>
    <m/>
    <n v="2537420"/>
  </r>
  <r>
    <n v="900771349"/>
    <s v="CLINICA DESA SAS "/>
    <s v="HED"/>
    <n v="771"/>
    <s v="HED771"/>
    <s v="900771349_HED771"/>
    <d v="2022-04-28T00:00:00"/>
    <d v="2022-08-10T00:00:00"/>
    <n v="2500000"/>
    <n v="2500000"/>
    <s v="EVENTO "/>
    <s v="Factura pendiente en programacion de pago"/>
    <x v="7"/>
    <n v="2450000"/>
    <n v="1222288247"/>
    <m/>
    <m/>
    <n v="0"/>
    <n v="0"/>
    <m/>
    <m/>
    <n v="0"/>
    <s v="Finalizada"/>
    <d v="2022-04-28T00:00:00"/>
    <d v="2022-08-27T00:00:00"/>
    <m/>
    <n v="2500000"/>
    <n v="0"/>
    <n v="0"/>
    <n v="0"/>
    <n v="0"/>
    <m/>
    <m/>
    <m/>
    <n v="2500000"/>
  </r>
  <r>
    <n v="900771349"/>
    <s v="CLINICA DESA SAS "/>
    <s v="HED"/>
    <n v="846"/>
    <s v="HED846"/>
    <s v="900771349_HED846"/>
    <d v="2022-07-07T00:00:00"/>
    <d v="2022-09-03T00:00:00"/>
    <n v="2500000"/>
    <n v="2500000"/>
    <s v="EVENTO "/>
    <s v="Factura pendiente en programacion de pago"/>
    <x v="7"/>
    <n v="2450000"/>
    <n v="1222288259"/>
    <m/>
    <m/>
    <n v="0"/>
    <n v="0"/>
    <m/>
    <m/>
    <n v="0"/>
    <s v="Finalizada"/>
    <d v="2022-07-07T00:00:00"/>
    <d v="2022-09-12T00:00:00"/>
    <m/>
    <n v="2500000"/>
    <n v="0"/>
    <n v="0"/>
    <n v="0"/>
    <n v="0"/>
    <m/>
    <m/>
    <m/>
    <n v="2500000"/>
  </r>
  <r>
    <n v="900771349"/>
    <s v="CLINICA DESA SAS "/>
    <s v="HED"/>
    <n v="847"/>
    <s v="HED847"/>
    <s v="900771349_HED847"/>
    <d v="2022-07-07T00:00:00"/>
    <d v="2022-09-29T00:00:00"/>
    <n v="2500000"/>
    <n v="2500000"/>
    <s v="EVENTO "/>
    <s v="Factura pendiente en programacion de pago"/>
    <x v="7"/>
    <n v="2450000"/>
    <n v="1222288268"/>
    <m/>
    <m/>
    <n v="0"/>
    <n v="0"/>
    <m/>
    <m/>
    <n v="0"/>
    <s v="Finalizada"/>
    <d v="2022-07-07T00:00:00"/>
    <d v="2022-09-19T00:00:00"/>
    <m/>
    <n v="2500000"/>
    <n v="0"/>
    <n v="0"/>
    <n v="0"/>
    <n v="0"/>
    <m/>
    <m/>
    <m/>
    <n v="2500000"/>
  </r>
  <r>
    <n v="900771349"/>
    <s v="CLINICA DESA SAS "/>
    <s v="HED"/>
    <n v="871"/>
    <s v="HED871"/>
    <s v="900771349_HED871"/>
    <d v="2022-07-27T00:00:00"/>
    <d v="2022-09-29T00:00:00"/>
    <n v="2500000"/>
    <n v="2500000"/>
    <s v="EVENTO "/>
    <s v="Factura pendiente en programacion de pago"/>
    <x v="7"/>
    <n v="2450000"/>
    <n v="1222288273"/>
    <m/>
    <m/>
    <n v="0"/>
    <n v="0"/>
    <m/>
    <m/>
    <n v="0"/>
    <s v="Finalizada"/>
    <d v="2022-07-27T00:00:00"/>
    <d v="2022-09-19T00:00:00"/>
    <m/>
    <n v="2500000"/>
    <n v="0"/>
    <n v="0"/>
    <n v="0"/>
    <n v="0"/>
    <m/>
    <m/>
    <m/>
    <n v="2500000"/>
  </r>
  <r>
    <n v="900771349"/>
    <s v="CLINICA DESA SAS "/>
    <s v="HED"/>
    <n v="872"/>
    <s v="HED872"/>
    <s v="900771349_HED872"/>
    <d v="2022-07-27T00:00:00"/>
    <d v="2022-09-29T00:00:00"/>
    <n v="2500000"/>
    <n v="2500000"/>
    <s v="EVENTO "/>
    <s v="Factura pendiente en programacion de pago"/>
    <x v="7"/>
    <n v="2450000"/>
    <n v="1222288274"/>
    <m/>
    <m/>
    <n v="0"/>
    <n v="0"/>
    <m/>
    <m/>
    <n v="0"/>
    <s v="Finalizada"/>
    <d v="2022-07-27T00:00:00"/>
    <d v="2022-09-19T00:00:00"/>
    <m/>
    <n v="2500000"/>
    <n v="0"/>
    <n v="0"/>
    <n v="0"/>
    <n v="0"/>
    <m/>
    <m/>
    <m/>
    <n v="2500000"/>
  </r>
  <r>
    <n v="900771349"/>
    <s v="CLINICA DESA SAS "/>
    <s v="HED"/>
    <n v="876"/>
    <s v="HED876"/>
    <s v="900771349_HED876"/>
    <d v="2022-07-28T00:00:00"/>
    <d v="2022-09-29T00:00:00"/>
    <n v="2500000"/>
    <n v="2500000"/>
    <s v="EVENTO "/>
    <s v="Factura pendiente en programacion de pago"/>
    <x v="7"/>
    <n v="2450000"/>
    <n v="1222288278"/>
    <m/>
    <m/>
    <n v="0"/>
    <n v="0"/>
    <m/>
    <m/>
    <n v="0"/>
    <s v="Finalizada"/>
    <d v="2022-07-28T00:00:00"/>
    <d v="2022-09-19T00:00:00"/>
    <m/>
    <n v="2500000"/>
    <n v="0"/>
    <n v="0"/>
    <n v="0"/>
    <n v="0"/>
    <m/>
    <m/>
    <m/>
    <n v="2500000"/>
  </r>
  <r>
    <n v="900771349"/>
    <s v="CLINICA DESA SAS "/>
    <s v="HED"/>
    <n v="878"/>
    <s v="HED878"/>
    <s v="900771349_HED878"/>
    <d v="2022-07-28T00:00:00"/>
    <d v="2022-09-29T00:00:00"/>
    <n v="2500000"/>
    <n v="2500000"/>
    <s v="EVENTO "/>
    <s v="Factura pendiente en programacion de pago"/>
    <x v="7"/>
    <n v="2450000"/>
    <n v="1222288280"/>
    <m/>
    <m/>
    <n v="0"/>
    <n v="0"/>
    <m/>
    <m/>
    <n v="0"/>
    <s v="Finalizada"/>
    <d v="2022-07-28T00:00:00"/>
    <d v="2022-09-19T00:00:00"/>
    <m/>
    <n v="2500000"/>
    <n v="0"/>
    <n v="0"/>
    <n v="0"/>
    <n v="0"/>
    <m/>
    <m/>
    <m/>
    <n v="2500000"/>
  </r>
  <r>
    <n v="900771349"/>
    <s v="CLINICA DESA SAS "/>
    <s v="HED"/>
    <n v="894"/>
    <s v="HED894"/>
    <s v="900771349_HED894"/>
    <d v="2022-08-09T00:00:00"/>
    <d v="2022-11-01T00:00:00"/>
    <n v="2500000"/>
    <n v="2500000"/>
    <s v="EVENTO "/>
    <s v="Factura pendiente en programacion de pago"/>
    <x v="7"/>
    <n v="2450000"/>
    <n v="1222288293"/>
    <m/>
    <m/>
    <n v="0"/>
    <n v="0"/>
    <m/>
    <m/>
    <n v="0"/>
    <s v="Finalizada"/>
    <d v="2022-08-09T00:00:00"/>
    <d v="2022-11-02T00:00:00"/>
    <m/>
    <n v="2500000"/>
    <n v="0"/>
    <n v="0"/>
    <n v="0"/>
    <n v="0"/>
    <m/>
    <m/>
    <m/>
    <n v="2500000"/>
  </r>
  <r>
    <n v="900771349"/>
    <s v="CLINICA DESA SAS "/>
    <s v="UED"/>
    <n v="992"/>
    <s v="UED992"/>
    <s v="900771349_UED992"/>
    <d v="2022-08-29T00:00:00"/>
    <d v="2022-12-16T00:00:00"/>
    <n v="2500000"/>
    <n v="2500000"/>
    <s v="EVENTO "/>
    <s v="Factura pendiente en programacion de pago"/>
    <x v="7"/>
    <n v="2450000"/>
    <n v="1222288357"/>
    <m/>
    <m/>
    <n v="0"/>
    <n v="0"/>
    <m/>
    <m/>
    <n v="0"/>
    <s v="Finalizada"/>
    <d v="2022-08-29T00:00:00"/>
    <d v="2023-01-18T00:00:00"/>
    <m/>
    <n v="2500000"/>
    <n v="0"/>
    <n v="0"/>
    <n v="0"/>
    <n v="0"/>
    <m/>
    <m/>
    <m/>
    <n v="2500000"/>
  </r>
  <r>
    <n v="900771349"/>
    <s v="CLINICA DESA SAS "/>
    <s v="HED"/>
    <n v="880"/>
    <s v="HED880"/>
    <s v="900771349_HED880"/>
    <d v="2022-07-28T00:00:00"/>
    <d v="2023-01-18T00:00:00"/>
    <n v="2500000"/>
    <n v="2500000"/>
    <s v="EVENTO "/>
    <s v="Factura pendiente en programacion de pago"/>
    <x v="7"/>
    <n v="2450000"/>
    <n v="1222288282"/>
    <m/>
    <m/>
    <n v="0"/>
    <n v="0"/>
    <m/>
    <m/>
    <n v="0"/>
    <s v="Finalizada"/>
    <d v="2022-07-28T00:00:00"/>
    <d v="2022-09-19T00:00:00"/>
    <m/>
    <n v="2500000"/>
    <n v="0"/>
    <n v="0"/>
    <n v="0"/>
    <n v="0"/>
    <m/>
    <m/>
    <m/>
    <n v="215300"/>
  </r>
  <r>
    <n v="900771349"/>
    <s v="CLINICA DESA SAS "/>
    <s v="HED"/>
    <n v="947"/>
    <s v="HED947"/>
    <s v="900771349_HED947"/>
    <d v="2022-10-31T00:00:00"/>
    <d v="2023-02-20T00:00:00"/>
    <n v="2500000"/>
    <n v="2500000"/>
    <s v="EVENTO "/>
    <s v="Factura pendiente en programacion de pago"/>
    <x v="7"/>
    <n v="2450000"/>
    <n v="1222288380"/>
    <m/>
    <m/>
    <n v="0"/>
    <n v="0"/>
    <m/>
    <m/>
    <n v="0"/>
    <s v="Finalizada"/>
    <d v="2022-10-31T00:00:00"/>
    <d v="2023-02-18T00:00:00"/>
    <m/>
    <n v="2500000"/>
    <n v="0"/>
    <n v="0"/>
    <n v="0"/>
    <n v="0"/>
    <m/>
    <m/>
    <m/>
    <n v="2500000"/>
  </r>
  <r>
    <n v="900771349"/>
    <s v="CLINICA DESA SAS "/>
    <s v="HED"/>
    <n v="767"/>
    <s v="HED767"/>
    <s v="900771349_HED767"/>
    <d v="2022-04-27T00:00:00"/>
    <d v="2023-04-10T00:00:00"/>
    <n v="2500000"/>
    <n v="2500000"/>
    <s v="EVENTO "/>
    <s v="Factura pendiente en programacion de pago"/>
    <x v="7"/>
    <n v="2450000"/>
    <n v="1911239120"/>
    <m/>
    <m/>
    <n v="0"/>
    <n v="0"/>
    <m/>
    <m/>
    <n v="0"/>
    <s v="Finalizada"/>
    <d v="2022-04-27T00:00:00"/>
    <d v="2022-07-19T00:00:00"/>
    <m/>
    <n v="2500000"/>
    <n v="0"/>
    <n v="0"/>
    <n v="0"/>
    <n v="0"/>
    <m/>
    <m/>
    <m/>
    <n v="2500000"/>
  </r>
  <r>
    <n v="900771349"/>
    <s v="CLINICA DESA SAS "/>
    <s v="HED"/>
    <n v="830"/>
    <s v="HED830"/>
    <s v="900771349_HED830"/>
    <d v="2022-06-08T00:00:00"/>
    <d v="2023-04-10T00:00:00"/>
    <n v="2496300"/>
    <n v="2496300"/>
    <s v="EVENTO "/>
    <s v="Factura pendiente en programacion de pago"/>
    <x v="7"/>
    <n v="2446300"/>
    <n v="1911239121"/>
    <m/>
    <m/>
    <n v="0"/>
    <n v="0"/>
    <m/>
    <m/>
    <n v="0"/>
    <s v="Finalizada"/>
    <d v="2022-06-08T00:00:00"/>
    <d v="2022-07-18T00:00:00"/>
    <m/>
    <n v="2500000"/>
    <n v="0"/>
    <n v="0"/>
    <n v="0"/>
    <n v="0"/>
    <m/>
    <m/>
    <m/>
    <n v="2496300"/>
  </r>
  <r>
    <n v="900771349"/>
    <s v="CLINICA DESA SAS "/>
    <s v="AED"/>
    <n v="24"/>
    <s v="AED24"/>
    <s v="900771349_AED24"/>
    <d v="2022-09-08T00:00:00"/>
    <d v="2023-04-18T00:00:00"/>
    <n v="3003282"/>
    <n v="2488670"/>
    <s v="EVENTO "/>
    <s v="Factura pendiente en programacion de pago"/>
    <x v="7"/>
    <n v="2438896"/>
    <n v="1911239127"/>
    <m/>
    <m/>
    <n v="0"/>
    <n v="0"/>
    <m/>
    <m/>
    <n v="0"/>
    <s v="Finalizada"/>
    <d v="2022-09-08T00:00:00"/>
    <d v="2022-11-02T00:00:00"/>
    <m/>
    <n v="3003282"/>
    <n v="0"/>
    <n v="0"/>
    <n v="0"/>
    <n v="0"/>
    <m/>
    <m/>
    <m/>
    <n v="376135"/>
  </r>
  <r>
    <n v="900771349"/>
    <s v="CLINICA DESA SAS "/>
    <s v="HED"/>
    <n v="724"/>
    <s v="HED724"/>
    <s v="900771349_HED724"/>
    <d v="2022-03-22T00:00:00"/>
    <d v="2023-01-18T00:00:00"/>
    <n v="2563369"/>
    <n v="2438167"/>
    <s v="EVENTO "/>
    <s v="Factura pendiente en programacion de pago"/>
    <x v="7"/>
    <n v="2389404"/>
    <n v="1911239094"/>
    <m/>
    <m/>
    <n v="0"/>
    <n v="0"/>
    <m/>
    <m/>
    <n v="0"/>
    <s v="Finalizada"/>
    <d v="2022-03-22T00:00:00"/>
    <d v="2022-07-12T00:00:00"/>
    <m/>
    <n v="2563369"/>
    <n v="125202"/>
    <n v="0"/>
    <n v="0"/>
    <n v="0"/>
    <m/>
    <m/>
    <m/>
    <n v="2438167"/>
  </r>
  <r>
    <n v="900771349"/>
    <s v="CLINICA DESA SAS "/>
    <s v="HED"/>
    <n v="914"/>
    <s v="HED914"/>
    <s v="900771349_HED914"/>
    <d v="2022-09-24T00:00:00"/>
    <d v="2022-12-15T00:00:00"/>
    <n v="2414484"/>
    <n v="2414484"/>
    <s v="EVENTO "/>
    <s v="Factura pendiente en programacion de pago"/>
    <x v="7"/>
    <n v="2366194"/>
    <n v="1222288336"/>
    <m/>
    <m/>
    <n v="0"/>
    <n v="0"/>
    <m/>
    <m/>
    <n v="0"/>
    <s v="Finalizada"/>
    <d v="2022-09-24T00:00:00"/>
    <d v="2022-12-20T00:00:00"/>
    <m/>
    <n v="2414484"/>
    <n v="0"/>
    <n v="0"/>
    <n v="0"/>
    <n v="0"/>
    <m/>
    <m/>
    <m/>
    <n v="2414484"/>
  </r>
  <r>
    <n v="900771349"/>
    <s v="CLINICA DESA SAS "/>
    <s v="HED"/>
    <n v="719"/>
    <s v="HED719"/>
    <s v="900771349_HED719"/>
    <d v="2022-03-18T00:00:00"/>
    <d v="2022-11-01T00:00:00"/>
    <n v="2372476"/>
    <n v="2372476"/>
    <s v="EVENTO "/>
    <s v="Factura pendiente en programacion de pago"/>
    <x v="7"/>
    <n v="2325026"/>
    <n v="1222288290"/>
    <m/>
    <m/>
    <n v="0"/>
    <n v="0"/>
    <m/>
    <m/>
    <n v="0"/>
    <s v="Finalizada"/>
    <d v="2022-03-18T00:00:00"/>
    <d v="2022-11-02T00:00:00"/>
    <m/>
    <n v="2372476"/>
    <n v="0"/>
    <n v="0"/>
    <n v="0"/>
    <n v="0"/>
    <m/>
    <m/>
    <m/>
    <n v="2372476"/>
  </r>
  <r>
    <n v="900771349"/>
    <s v="CLINICA DESA SAS "/>
    <s v="HED"/>
    <n v="900"/>
    <s v="HED900"/>
    <s v="900771349_HED900"/>
    <d v="2022-08-10T00:00:00"/>
    <d v="2022-11-08T00:00:00"/>
    <n v="2332523"/>
    <n v="2332523"/>
    <s v="EVENTO "/>
    <s v="Factura pendiente en programacion de pago"/>
    <x v="7"/>
    <n v="2285873"/>
    <n v="1222288300"/>
    <m/>
    <m/>
    <n v="0"/>
    <n v="0"/>
    <m/>
    <m/>
    <n v="0"/>
    <s v="Finalizada"/>
    <d v="2022-08-10T00:00:00"/>
    <d v="2022-11-17T00:00:00"/>
    <m/>
    <n v="2332523"/>
    <n v="0"/>
    <n v="0"/>
    <n v="0"/>
    <n v="0"/>
    <m/>
    <m/>
    <m/>
    <n v="2332523"/>
  </r>
  <r>
    <n v="900771349"/>
    <s v="CLINICA DESA SAS "/>
    <s v="HED"/>
    <n v="1025"/>
    <s v="HED1025"/>
    <s v="900771349_HED1025"/>
    <d v="2023-03-09T00:00:00"/>
    <d v="2023-04-18T00:00:00"/>
    <n v="2316602"/>
    <n v="2316602"/>
    <s v="EVENTO "/>
    <s v="Factura pendiente en programacion de pago"/>
    <x v="7"/>
    <n v="2270270"/>
    <n v="1222288488"/>
    <m/>
    <m/>
    <n v="0"/>
    <n v="0"/>
    <m/>
    <m/>
    <n v="0"/>
    <s v="Finalizada"/>
    <d v="2023-03-09T00:00:00"/>
    <d v="2023-04-18T00:00:00"/>
    <m/>
    <n v="2316602"/>
    <n v="0"/>
    <n v="0"/>
    <n v="0"/>
    <n v="0"/>
    <m/>
    <m/>
    <m/>
    <n v="2316602"/>
  </r>
  <r>
    <n v="900771349"/>
    <s v="CLINICA DESA SAS "/>
    <s v="HED"/>
    <n v="714"/>
    <s v="HED714"/>
    <s v="900771349_HED714"/>
    <d v="2022-03-16T00:00:00"/>
    <d v="2023-01-18T00:00:00"/>
    <n v="2356907"/>
    <n v="2307207"/>
    <s v="EVENTO "/>
    <s v="Factura pendiente en programacion de pago"/>
    <x v="7"/>
    <n v="2261063"/>
    <n v="1911239076"/>
    <m/>
    <m/>
    <n v="0"/>
    <n v="0"/>
    <m/>
    <m/>
    <n v="0"/>
    <s v="Finalizada"/>
    <d v="2022-03-16T00:00:00"/>
    <d v="2022-06-10T00:00:00"/>
    <m/>
    <n v="2356907"/>
    <n v="49700"/>
    <n v="0"/>
    <n v="0"/>
    <n v="0"/>
    <m/>
    <m/>
    <m/>
    <n v="2307207"/>
  </r>
  <r>
    <n v="900771349"/>
    <s v="CLINICA DESA SAS "/>
    <s v="HED"/>
    <n v="851"/>
    <s v="HED851"/>
    <s v="900771349_HED851"/>
    <d v="2022-07-08T00:00:00"/>
    <d v="2022-09-03T00:00:00"/>
    <n v="2306748"/>
    <n v="2306748"/>
    <s v="EVENTO "/>
    <s v="Factura pendiente en programacion de pago"/>
    <x v="7"/>
    <n v="2260613"/>
    <n v="1222288262"/>
    <m/>
    <m/>
    <n v="0"/>
    <n v="0"/>
    <m/>
    <m/>
    <n v="0"/>
    <s v="Finalizada"/>
    <d v="2022-07-08T00:00:00"/>
    <d v="2022-09-12T00:00:00"/>
    <m/>
    <n v="2306748"/>
    <n v="0"/>
    <n v="0"/>
    <n v="0"/>
    <n v="0"/>
    <m/>
    <m/>
    <m/>
    <n v="2306748"/>
  </r>
  <r>
    <n v="900771349"/>
    <s v="CLINICA DESA SAS "/>
    <s v="HED"/>
    <n v="812"/>
    <s v="HED812"/>
    <s v="900771349_HED812"/>
    <d v="2022-05-20T00:00:00"/>
    <d v="2022-09-03T00:00:00"/>
    <n v="2300397"/>
    <n v="2300397"/>
    <s v="EVENTO "/>
    <s v="Factura pendiente en programacion de pago"/>
    <x v="7"/>
    <n v="2254389"/>
    <n v="1222288250"/>
    <m/>
    <m/>
    <n v="0"/>
    <n v="0"/>
    <m/>
    <m/>
    <n v="0"/>
    <s v="Finalizada"/>
    <d v="2022-05-20T00:00:00"/>
    <d v="2022-09-12T00:00:00"/>
    <m/>
    <n v="2300397"/>
    <n v="0"/>
    <n v="0"/>
    <n v="0"/>
    <n v="0"/>
    <m/>
    <m/>
    <m/>
    <n v="2300397"/>
  </r>
  <r>
    <n v="900771349"/>
    <s v="CLINICA DESA SAS "/>
    <s v="HED"/>
    <n v="791"/>
    <s v="HED791"/>
    <s v="900771349_HED791"/>
    <d v="2022-05-05T00:00:00"/>
    <d v="2022-08-09T00:00:00"/>
    <n v="2295371"/>
    <n v="2295371"/>
    <s v="EVENTO "/>
    <s v="Factura pendiente en programacion de pago"/>
    <x v="7"/>
    <n v="2249464"/>
    <n v="1222288246"/>
    <m/>
    <m/>
    <n v="0"/>
    <n v="0"/>
    <m/>
    <m/>
    <n v="0"/>
    <s v="Finalizada"/>
    <d v="2022-05-05T00:00:00"/>
    <d v="2022-08-27T00:00:00"/>
    <m/>
    <n v="2295371"/>
    <n v="0"/>
    <n v="0"/>
    <n v="0"/>
    <n v="0"/>
    <m/>
    <m/>
    <m/>
    <n v="2295371"/>
  </r>
  <r>
    <n v="900771349"/>
    <s v="CLINICA DESA SAS "/>
    <s v="HED"/>
    <n v="850"/>
    <s v="HED850"/>
    <s v="900771349_HED850"/>
    <d v="2022-07-08T00:00:00"/>
    <d v="2022-09-03T00:00:00"/>
    <n v="2290367"/>
    <n v="2290367"/>
    <s v="EVENTO "/>
    <s v="Factura pendiente en programacion de pago"/>
    <x v="7"/>
    <n v="2244560"/>
    <n v="1222288261"/>
    <m/>
    <m/>
    <n v="0"/>
    <n v="0"/>
    <m/>
    <m/>
    <n v="0"/>
    <s v="Finalizada"/>
    <d v="2022-07-08T00:00:00"/>
    <d v="2022-09-12T00:00:00"/>
    <m/>
    <n v="2290367"/>
    <n v="0"/>
    <n v="0"/>
    <n v="0"/>
    <n v="0"/>
    <m/>
    <m/>
    <m/>
    <n v="2290367"/>
  </r>
  <r>
    <n v="900771349"/>
    <s v="CLINICA DESA SAS "/>
    <s v="HED"/>
    <n v="852"/>
    <s v="HED852"/>
    <s v="900771349_HED852"/>
    <d v="2022-07-08T00:00:00"/>
    <d v="2022-09-03T00:00:00"/>
    <n v="2289884"/>
    <n v="2289884"/>
    <s v="EVENTO "/>
    <s v="Factura pendiente en programacion de pago"/>
    <x v="7"/>
    <n v="2244086"/>
    <n v="1222288263"/>
    <m/>
    <m/>
    <n v="0"/>
    <n v="0"/>
    <m/>
    <m/>
    <n v="0"/>
    <s v="Finalizada"/>
    <d v="2022-07-08T00:00:00"/>
    <d v="2022-09-12T00:00:00"/>
    <m/>
    <n v="2289884"/>
    <n v="0"/>
    <n v="0"/>
    <n v="0"/>
    <n v="0"/>
    <m/>
    <m/>
    <m/>
    <n v="2289884"/>
  </r>
  <r>
    <n v="900771349"/>
    <s v="CLINICA DESA SAS "/>
    <s v="HED"/>
    <n v="690"/>
    <s v="HED690"/>
    <s v="900771349_HED690"/>
    <d v="2022-02-07T00:00:00"/>
    <d v="2023-01-18T00:00:00"/>
    <n v="2337421"/>
    <n v="2287721"/>
    <s v="EVENTO "/>
    <s v="Factura pendiente en programacion de pago"/>
    <x v="7"/>
    <n v="2241967"/>
    <n v="1911239079"/>
    <m/>
    <m/>
    <n v="0"/>
    <n v="0"/>
    <m/>
    <m/>
    <n v="0"/>
    <s v="Finalizada"/>
    <d v="2022-02-07T00:00:00"/>
    <d v="2022-04-06T00:00:00"/>
    <m/>
    <n v="2337421"/>
    <n v="49700"/>
    <n v="0"/>
    <n v="0"/>
    <n v="0"/>
    <m/>
    <m/>
    <m/>
    <n v="2287721"/>
  </r>
  <r>
    <n v="900771349"/>
    <s v="CLINICA DESA SAS "/>
    <s v="HED"/>
    <n v="716"/>
    <s v="HED716"/>
    <s v="900771349_HED716"/>
    <d v="2022-03-17T00:00:00"/>
    <d v="2023-01-18T00:00:00"/>
    <n v="2330511"/>
    <n v="2280811"/>
    <s v="EVENTO "/>
    <s v="Factura pendiente en programacion de pago"/>
    <x v="7"/>
    <n v="2235195"/>
    <n v="1911239075"/>
    <m/>
    <m/>
    <n v="0"/>
    <n v="0"/>
    <m/>
    <m/>
    <n v="0"/>
    <s v="Finalizada"/>
    <d v="2022-03-17T00:00:00"/>
    <d v="2022-06-10T00:00:00"/>
    <m/>
    <n v="2330511"/>
    <n v="49700"/>
    <n v="0"/>
    <n v="0"/>
    <n v="0"/>
    <m/>
    <m/>
    <m/>
    <n v="2280811"/>
  </r>
  <r>
    <n v="900771349"/>
    <s v="CLINICA DESA SAS "/>
    <s v="HED"/>
    <n v="715"/>
    <s v="HED715"/>
    <s v="900771349_HED715"/>
    <d v="2022-03-17T00:00:00"/>
    <d v="2023-01-18T00:00:00"/>
    <n v="2334039"/>
    <n v="2236949"/>
    <s v="EVENTO "/>
    <s v="Factura pendiente en programacion de pago"/>
    <x v="7"/>
    <n v="2192210"/>
    <n v="1911239089"/>
    <m/>
    <m/>
    <n v="0"/>
    <n v="0"/>
    <m/>
    <m/>
    <n v="0"/>
    <s v="Finalizada"/>
    <d v="2022-03-17T00:00:00"/>
    <d v="2022-06-10T00:00:00"/>
    <m/>
    <n v="2334039"/>
    <n v="97090"/>
    <n v="0"/>
    <n v="0"/>
    <n v="0"/>
    <m/>
    <m/>
    <m/>
    <n v="2236949"/>
  </r>
  <r>
    <n v="900771349"/>
    <s v="CLINICA DESA SAS "/>
    <s v="HED"/>
    <n v="693"/>
    <s v="HED693"/>
    <s v="900771349_HED693"/>
    <d v="2022-02-17T00:00:00"/>
    <d v="2023-01-18T00:00:00"/>
    <n v="2284755"/>
    <n v="2235055"/>
    <s v="EVENTO "/>
    <s v="Factura pendiente en programacion de pago"/>
    <x v="7"/>
    <n v="2190354"/>
    <n v="1911239078"/>
    <m/>
    <m/>
    <n v="0"/>
    <n v="0"/>
    <m/>
    <m/>
    <n v="0"/>
    <s v="Finalizada"/>
    <d v="2022-02-17T00:00:00"/>
    <d v="2022-06-10T00:00:00"/>
    <m/>
    <n v="2284755"/>
    <n v="49700"/>
    <n v="0"/>
    <n v="0"/>
    <n v="0"/>
    <m/>
    <m/>
    <m/>
    <n v="2235055"/>
  </r>
  <r>
    <n v="900771349"/>
    <s v="CLINICA DESA SAS "/>
    <s v="HED"/>
    <n v="811"/>
    <s v="HED811"/>
    <s v="900771349_HED811"/>
    <d v="2022-05-20T00:00:00"/>
    <d v="2023-01-18T00:00:00"/>
    <n v="2203387"/>
    <n v="2153687"/>
    <s v="EVENTO "/>
    <s v="Factura pendiente en programacion de pago"/>
    <x v="7"/>
    <n v="2110613"/>
    <n v="1911239073"/>
    <m/>
    <m/>
    <n v="0"/>
    <n v="0"/>
    <m/>
    <m/>
    <n v="0"/>
    <s v="Finalizada"/>
    <d v="2022-05-20T00:00:00"/>
    <d v="2022-06-03T00:00:00"/>
    <m/>
    <n v="2203387"/>
    <n v="49700"/>
    <n v="0"/>
    <n v="0"/>
    <n v="0"/>
    <m/>
    <m/>
    <m/>
    <n v="2153687"/>
  </r>
  <r>
    <n v="900771349"/>
    <s v="CLINICA DESA SAS "/>
    <s v="HED"/>
    <n v="848"/>
    <s v="HED848"/>
    <s v="900771349_HED848"/>
    <d v="2022-07-08T00:00:00"/>
    <d v="2022-09-03T00:00:00"/>
    <n v="1979862"/>
    <n v="1979862"/>
    <s v="EVENTO "/>
    <s v="Factura pendiente en programacion de pago"/>
    <x v="7"/>
    <n v="1940265"/>
    <n v="1222288260"/>
    <m/>
    <m/>
    <n v="0"/>
    <n v="0"/>
    <m/>
    <m/>
    <n v="0"/>
    <s v="Finalizada"/>
    <d v="2022-07-08T00:00:00"/>
    <d v="2022-09-12T00:00:00"/>
    <m/>
    <n v="1979862"/>
    <n v="0"/>
    <n v="0"/>
    <n v="0"/>
    <n v="0"/>
    <m/>
    <m/>
    <m/>
    <n v="1979862"/>
  </r>
  <r>
    <n v="900771349"/>
    <s v="CLINICA DESA SAS "/>
    <s v="HED"/>
    <n v="655"/>
    <s v="HED655"/>
    <s v="900771349_HED655"/>
    <d v="2022-01-12T00:00:00"/>
    <d v="2023-01-18T00:00:00"/>
    <n v="2023000"/>
    <n v="1973300"/>
    <s v="EVENTO "/>
    <s v="Factura pendiente en programacion de pago"/>
    <x v="7"/>
    <n v="1933834"/>
    <n v="1911239080"/>
    <m/>
    <m/>
    <n v="0"/>
    <n v="0"/>
    <m/>
    <m/>
    <n v="0"/>
    <s v="Finalizada"/>
    <d v="2022-01-12T00:00:00"/>
    <d v="2022-06-10T00:00:00"/>
    <m/>
    <n v="2023000"/>
    <n v="49700"/>
    <n v="0"/>
    <n v="0"/>
    <n v="0"/>
    <m/>
    <m/>
    <m/>
    <n v="1973300"/>
  </r>
  <r>
    <n v="900771349"/>
    <s v="CLINICA DESA SAS "/>
    <s v="HED"/>
    <n v="725"/>
    <s v="HED725"/>
    <s v="900771349_HED725"/>
    <d v="2022-03-24T00:00:00"/>
    <d v="2023-01-19T00:00:00"/>
    <n v="2018173"/>
    <n v="1921083"/>
    <s v="EVENTO "/>
    <s v="Factura pendiente en programacion de pago"/>
    <x v="7"/>
    <n v="1882661"/>
    <n v="1911239092"/>
    <m/>
    <m/>
    <n v="0"/>
    <n v="0"/>
    <m/>
    <m/>
    <n v="0"/>
    <s v="Finalizada"/>
    <d v="2022-03-24T00:00:00"/>
    <d v="2022-07-12T00:00:00"/>
    <m/>
    <n v="2018173"/>
    <n v="97090"/>
    <n v="0"/>
    <n v="0"/>
    <n v="0"/>
    <m/>
    <m/>
    <m/>
    <n v="1921083"/>
  </r>
  <r>
    <n v="900771349"/>
    <s v="CLINICA DESA SAS "/>
    <s v="HED"/>
    <n v="743"/>
    <s v="HED743"/>
    <s v="900771349_HED743"/>
    <d v="2022-04-06T00:00:00"/>
    <d v="2023-04-18T00:00:00"/>
    <n v="1988639"/>
    <n v="1906776"/>
    <s v="EVENTO "/>
    <s v="Factura pendiente en programacion de pago"/>
    <x v="7"/>
    <n v="1868640"/>
    <n v="1911239126"/>
    <m/>
    <m/>
    <n v="0"/>
    <n v="0"/>
    <m/>
    <m/>
    <n v="0"/>
    <s v="Finalizada"/>
    <d v="2022-04-06T00:00:00"/>
    <d v="2022-11-02T00:00:00"/>
    <m/>
    <n v="1988639"/>
    <n v="0"/>
    <n v="0"/>
    <n v="0"/>
    <n v="0"/>
    <m/>
    <m/>
    <m/>
    <n v="408298"/>
  </r>
  <r>
    <n v="900771349"/>
    <s v="CLINICA DESA SAS "/>
    <s v="HED"/>
    <n v="164"/>
    <s v="HED164"/>
    <s v="900771349_HED164"/>
    <d v="2020-05-18T00:00:00"/>
    <d v="2023-10-10T00:00:00"/>
    <n v="2889606"/>
    <n v="1890244"/>
    <s v="EVENTO "/>
    <s v="Factura pendiente en programacion de pago"/>
    <x v="7"/>
    <n v="1852439"/>
    <n v="1911239128"/>
    <m/>
    <m/>
    <n v="0"/>
    <n v="0"/>
    <m/>
    <m/>
    <n v="0"/>
    <s v="Finalizada"/>
    <d v="2020-05-18T00:00:00"/>
    <d v="2020-09-01T00:00:00"/>
    <m/>
    <n v="2889606"/>
    <n v="999362"/>
    <n v="0"/>
    <n v="0"/>
    <n v="0"/>
    <m/>
    <m/>
    <m/>
    <n v="1890244"/>
  </r>
  <r>
    <n v="900771349"/>
    <s v="CLINICA DESA SAS "/>
    <s v="HED"/>
    <n v="790"/>
    <s v="HED790"/>
    <s v="900771349_HED790"/>
    <d v="2022-05-05T00:00:00"/>
    <d v="2023-01-18T00:00:00"/>
    <n v="1852647"/>
    <n v="1852647"/>
    <s v="EVENTO "/>
    <s v="Factura pendiente en programacion de pago"/>
    <x v="7"/>
    <n v="1815594"/>
    <n v="1911239085"/>
    <m/>
    <m/>
    <n v="0"/>
    <n v="0"/>
    <m/>
    <m/>
    <n v="0"/>
    <s v="Finalizada"/>
    <d v="2022-05-05T00:00:00"/>
    <d v="2022-07-18T00:00:00"/>
    <m/>
    <n v="1852647"/>
    <n v="0"/>
    <n v="0"/>
    <n v="0"/>
    <n v="0"/>
    <m/>
    <m/>
    <m/>
    <n v="1852647"/>
  </r>
  <r>
    <n v="900771349"/>
    <s v="CLINICA DESA SAS "/>
    <s v="HED"/>
    <n v="816"/>
    <s v="HED816"/>
    <s v="900771349_HED816"/>
    <d v="2022-05-21T00:00:00"/>
    <d v="2022-09-03T00:00:00"/>
    <n v="1756286"/>
    <n v="1756286"/>
    <s v="EVENTO "/>
    <s v="Factura pendiente en programacion de pago"/>
    <x v="7"/>
    <n v="1721160"/>
    <n v="1222288252"/>
    <m/>
    <m/>
    <n v="0"/>
    <n v="0"/>
    <m/>
    <m/>
    <n v="0"/>
    <s v="Finalizada"/>
    <d v="2022-05-21T00:00:00"/>
    <d v="2022-09-12T00:00:00"/>
    <m/>
    <n v="1756286"/>
    <n v="0"/>
    <n v="0"/>
    <n v="0"/>
    <n v="0"/>
    <m/>
    <m/>
    <m/>
    <n v="1756286"/>
  </r>
  <r>
    <n v="900771349"/>
    <s v="CLINICA DESA SAS "/>
    <s v="HED"/>
    <n v="845"/>
    <s v="HED845"/>
    <s v="900771349_HED845"/>
    <d v="2022-07-07T00:00:00"/>
    <d v="2022-09-29T00:00:00"/>
    <n v="1711083"/>
    <n v="1711083"/>
    <s v="EVENTO "/>
    <s v="Factura pendiente en programacion de pago"/>
    <x v="7"/>
    <n v="1676861"/>
    <n v="1222288267"/>
    <m/>
    <m/>
    <n v="0"/>
    <n v="0"/>
    <m/>
    <m/>
    <n v="0"/>
    <s v="Finalizada"/>
    <d v="2022-07-07T00:00:00"/>
    <d v="2022-09-19T00:00:00"/>
    <m/>
    <n v="1711083"/>
    <n v="0"/>
    <n v="0"/>
    <n v="0"/>
    <n v="0"/>
    <m/>
    <m/>
    <m/>
    <n v="1711083"/>
  </r>
  <r>
    <n v="900771349"/>
    <s v="CLINICA DESA SAS "/>
    <s v="HED"/>
    <n v="750"/>
    <s v="HED750"/>
    <s v="900771349_HED750"/>
    <d v="2022-04-07T00:00:00"/>
    <d v="2023-01-18T00:00:00"/>
    <n v="1785885"/>
    <n v="1688795"/>
    <s v="EVENTO "/>
    <s v="Factura pendiente en programacion de pago"/>
    <x v="7"/>
    <n v="1655019"/>
    <n v="1911239090"/>
    <m/>
    <m/>
    <n v="0"/>
    <n v="0"/>
    <m/>
    <m/>
    <n v="0"/>
    <s v="Finalizada"/>
    <d v="2022-04-07T00:00:00"/>
    <d v="2022-07-12T00:00:00"/>
    <m/>
    <n v="1785885"/>
    <n v="97090"/>
    <n v="0"/>
    <n v="0"/>
    <n v="0"/>
    <m/>
    <m/>
    <m/>
    <n v="1688795"/>
  </r>
  <r>
    <n v="900771349"/>
    <s v="CLINICA DESA SAS "/>
    <s v="HED"/>
    <n v="813"/>
    <s v="HED813"/>
    <s v="900771349_HED813"/>
    <d v="2022-05-20T00:00:00"/>
    <d v="2023-01-18T00:00:00"/>
    <n v="1725958"/>
    <n v="1676258"/>
    <s v="EVENTO "/>
    <s v="Factura pendiente en programacion de pago"/>
    <x v="7"/>
    <n v="1642733"/>
    <n v="1911239072"/>
    <m/>
    <m/>
    <n v="0"/>
    <n v="0"/>
    <m/>
    <m/>
    <n v="0"/>
    <s v="Finalizada"/>
    <d v="2022-05-20T00:00:00"/>
    <d v="2022-06-03T00:00:00"/>
    <m/>
    <n v="1725958"/>
    <n v="49700"/>
    <n v="0"/>
    <n v="0"/>
    <n v="0"/>
    <m/>
    <m/>
    <m/>
    <n v="1676258"/>
  </r>
  <r>
    <n v="900771349"/>
    <s v="CLINICA DESA SAS "/>
    <s v="HED"/>
    <n v="936"/>
    <s v="HED936"/>
    <s v="900771349_HED936"/>
    <d v="2022-10-25T00:00:00"/>
    <d v="2023-02-21T00:00:00"/>
    <n v="1600000"/>
    <n v="1600000"/>
    <s v="EVENTO "/>
    <s v="Factura pendiente en programacion de pago"/>
    <x v="7"/>
    <n v="1568000"/>
    <n v="1222288401"/>
    <m/>
    <m/>
    <n v="0"/>
    <n v="0"/>
    <m/>
    <m/>
    <n v="0"/>
    <s v="Finalizada"/>
    <d v="2022-10-25T00:00:00"/>
    <d v="2023-02-21T00:00:00"/>
    <m/>
    <n v="1600000"/>
    <n v="0"/>
    <n v="0"/>
    <n v="0"/>
    <n v="0"/>
    <m/>
    <m/>
    <m/>
    <n v="1600000"/>
  </r>
  <r>
    <n v="900771349"/>
    <s v="CLINICA DESA SAS "/>
    <s v="HED"/>
    <n v="717"/>
    <s v="HED717"/>
    <s v="900771349_HED717"/>
    <d v="2022-03-18T00:00:00"/>
    <d v="2023-04-18T00:00:00"/>
    <n v="1466632"/>
    <n v="1384769"/>
    <s v="EVENTO "/>
    <s v="Factura pendiente en programacion de pago"/>
    <x v="7"/>
    <n v="1365240"/>
    <n v="1911239124"/>
    <m/>
    <m/>
    <n v="0"/>
    <n v="0"/>
    <m/>
    <m/>
    <n v="0"/>
    <s v="Finalizada"/>
    <d v="2022-03-18T00:00:00"/>
    <d v="2022-11-02T00:00:00"/>
    <m/>
    <n v="1466632"/>
    <n v="81863"/>
    <n v="0"/>
    <n v="0"/>
    <n v="0"/>
    <m/>
    <m/>
    <m/>
    <n v="408298"/>
  </r>
  <r>
    <n v="900771349"/>
    <s v="CLINICA DESA SAS "/>
    <s v="HED"/>
    <n v="740"/>
    <s v="HED740"/>
    <s v="900771349_HED740"/>
    <d v="2022-03-31T00:00:00"/>
    <d v="2023-01-18T00:00:00"/>
    <n v="1219291"/>
    <n v="1219291"/>
    <s v="EVENTO "/>
    <s v="Factura pendiente en programacion de pago"/>
    <x v="7"/>
    <n v="1194905"/>
    <n v="1911239083"/>
    <m/>
    <m/>
    <n v="0"/>
    <n v="0"/>
    <m/>
    <m/>
    <n v="0"/>
    <s v="Finalizada"/>
    <d v="2022-03-31T00:00:00"/>
    <d v="2022-11-02T00:00:00"/>
    <m/>
    <n v="1219291"/>
    <n v="0"/>
    <n v="0"/>
    <n v="0"/>
    <n v="0"/>
    <m/>
    <m/>
    <m/>
    <n v="1219291"/>
  </r>
  <r>
    <n v="900771349"/>
    <s v="CLINICA DESA SAS "/>
    <s v="UED"/>
    <n v="1123"/>
    <s v="UED1123"/>
    <s v="900771349_UED1123"/>
    <d v="2022-11-29T00:00:00"/>
    <d v="2022-12-15T00:00:00"/>
    <n v="1078188"/>
    <n v="1078188"/>
    <s v="EVENTO "/>
    <s v="Factura pendiente en programacion de pago"/>
    <x v="7"/>
    <n v="1056624"/>
    <n v="1222288335"/>
    <m/>
    <m/>
    <n v="0"/>
    <n v="0"/>
    <m/>
    <m/>
    <n v="0"/>
    <s v="Finalizada"/>
    <d v="2022-11-29T00:00:00"/>
    <d v="2022-12-20T00:00:00"/>
    <m/>
    <n v="1078188"/>
    <n v="0"/>
    <n v="0"/>
    <n v="0"/>
    <n v="0"/>
    <m/>
    <m/>
    <m/>
    <n v="1078188"/>
  </r>
  <r>
    <n v="900771349"/>
    <s v="CLINICA DESA SAS "/>
    <s v="UED"/>
    <n v="1255"/>
    <s v="UED1255"/>
    <s v="900771349_UED1255"/>
    <d v="2023-03-10T00:00:00"/>
    <d v="2023-04-18T00:00:00"/>
    <n v="750254"/>
    <n v="750254"/>
    <s v="EVENTO "/>
    <s v="Factura pendiente en programacion de pago"/>
    <x v="7"/>
    <n v="735249"/>
    <n v="1222288489"/>
    <m/>
    <m/>
    <n v="0"/>
    <n v="0"/>
    <m/>
    <m/>
    <n v="0"/>
    <s v="Finalizada"/>
    <d v="2023-03-10T00:00:00"/>
    <d v="2023-04-18T00:00:00"/>
    <m/>
    <n v="750254"/>
    <n v="0"/>
    <n v="0"/>
    <n v="0"/>
    <n v="0"/>
    <m/>
    <m/>
    <m/>
    <n v="750254"/>
  </r>
  <r>
    <n v="900771349"/>
    <s v="CLINICA DESA SAS "/>
    <s v="HED"/>
    <n v="1013"/>
    <s v="HED1013"/>
    <s v="900771349_HED1013"/>
    <d v="2023-02-21T00:00:00"/>
    <d v="2023-07-25T00:00:00"/>
    <n v="7360259"/>
    <n v="5981251"/>
    <s v="EVENTO "/>
    <s v="Factura pendiente en programacion de pago"/>
    <x v="7"/>
    <n v="642788"/>
    <n v="1911485981"/>
    <m/>
    <m/>
    <n v="0"/>
    <n v="0"/>
    <m/>
    <m/>
    <n v="0"/>
    <s v="Finalizada"/>
    <d v="2023-02-21T00:00:00"/>
    <d v="2023-08-01T00:00:00"/>
    <m/>
    <n v="7360259"/>
    <n v="1379008"/>
    <n v="0"/>
    <n v="0"/>
    <n v="0"/>
    <m/>
    <m/>
    <m/>
    <n v="642788"/>
  </r>
  <r>
    <n v="900771349"/>
    <s v="CLINICA DESA SAS "/>
    <s v="HED"/>
    <n v="834"/>
    <s v="HED834"/>
    <s v="900771349_HED834"/>
    <d v="2022-06-09T00:00:00"/>
    <d v="2022-09-03T00:00:00"/>
    <n v="625201"/>
    <n v="625201"/>
    <s v="EVENTO "/>
    <s v="Factura pendiente en programacion de pago"/>
    <x v="7"/>
    <n v="612697"/>
    <n v="1222288256"/>
    <m/>
    <m/>
    <n v="0"/>
    <n v="0"/>
    <m/>
    <m/>
    <n v="0"/>
    <s v="Finalizada"/>
    <d v="2022-06-09T00:00:00"/>
    <d v="2022-09-12T00:00:00"/>
    <m/>
    <n v="625201"/>
    <n v="0"/>
    <n v="0"/>
    <n v="0"/>
    <n v="0"/>
    <m/>
    <m/>
    <m/>
    <n v="625201"/>
  </r>
  <r>
    <n v="900771349"/>
    <s v="CLINICA DESA SAS "/>
    <s v="UED"/>
    <n v="1440"/>
    <s v="UED1440"/>
    <s v="900771349_UED1440"/>
    <d v="2023-07-29T00:00:00"/>
    <d v="2023-08-23T00:00:00"/>
    <n v="601116"/>
    <n v="601116"/>
    <s v="EVENTO "/>
    <s v="Factura pendiente en programacion de pago"/>
    <x v="7"/>
    <n v="589094"/>
    <n v="1222314148"/>
    <m/>
    <m/>
    <n v="0"/>
    <n v="0"/>
    <m/>
    <m/>
    <n v="0"/>
    <s v="Finalizada"/>
    <d v="2023-07-29T00:00:00"/>
    <d v="2023-09-01T00:00:00"/>
    <m/>
    <n v="601116"/>
    <n v="0"/>
    <n v="0"/>
    <n v="0"/>
    <n v="0"/>
    <m/>
    <m/>
    <m/>
    <n v="601116"/>
  </r>
  <r>
    <n v="900771349"/>
    <s v="CLINICA DESA SAS "/>
    <s v="UED"/>
    <n v="945"/>
    <s v="UED945"/>
    <s v="900771349_UED945"/>
    <d v="2022-08-09T00:00:00"/>
    <d v="2022-10-03T00:00:00"/>
    <n v="422944"/>
    <n v="422944"/>
    <s v="EVENTO "/>
    <s v="Factura pendiente en programacion de pago"/>
    <x v="7"/>
    <n v="414485"/>
    <n v="1222288288"/>
    <m/>
    <m/>
    <n v="0"/>
    <n v="0"/>
    <m/>
    <m/>
    <n v="0"/>
    <s v="Finalizada"/>
    <d v="2022-08-09T00:00:00"/>
    <d v="2022-10-18T00:00:00"/>
    <m/>
    <n v="422944"/>
    <n v="0"/>
    <n v="0"/>
    <n v="0"/>
    <n v="0"/>
    <m/>
    <m/>
    <m/>
    <n v="422944"/>
  </r>
  <r>
    <n v="900771349"/>
    <s v="CLINICA DESA SAS "/>
    <s v="UED"/>
    <n v="1439"/>
    <s v="UED1439"/>
    <s v="900771349_UED1439"/>
    <d v="2023-07-29T00:00:00"/>
    <d v="2023-08-23T00:00:00"/>
    <n v="302502"/>
    <n v="302502"/>
    <s v="EVENTO "/>
    <s v="Factura pendiente en programacion de pago"/>
    <x v="7"/>
    <n v="296452"/>
    <n v="1222314151"/>
    <m/>
    <m/>
    <n v="0"/>
    <n v="0"/>
    <m/>
    <m/>
    <n v="0"/>
    <s v="Finalizada"/>
    <d v="2023-07-29T00:00:00"/>
    <d v="2023-09-01T00:00:00"/>
    <m/>
    <n v="302502"/>
    <n v="0"/>
    <n v="0"/>
    <n v="0"/>
    <n v="0"/>
    <m/>
    <m/>
    <m/>
    <n v="302502"/>
  </r>
  <r>
    <n v="900771349"/>
    <s v="CLINICA DESA SAS "/>
    <s v="UED"/>
    <n v="1243"/>
    <s v="UED1243"/>
    <s v="900771349_UED1243"/>
    <d v="2023-02-22T00:00:00"/>
    <d v="2023-03-22T00:00:00"/>
    <n v="211368"/>
    <n v="211368"/>
    <s v="EVENTO "/>
    <s v="Factura pendiente en programacion de pago"/>
    <x v="7"/>
    <n v="207141"/>
    <n v="1222288432"/>
    <m/>
    <m/>
    <n v="0"/>
    <n v="0"/>
    <m/>
    <m/>
    <n v="0"/>
    <s v="Finalizada"/>
    <d v="2023-02-22T00:00:00"/>
    <d v="2023-03-21T00:00:00"/>
    <m/>
    <n v="211368"/>
    <n v="0"/>
    <n v="0"/>
    <n v="0"/>
    <n v="0"/>
    <m/>
    <m/>
    <m/>
    <n v="211368"/>
  </r>
  <r>
    <n v="900771349"/>
    <s v="CLINICA DESA SAS "/>
    <s v="UED"/>
    <n v="166"/>
    <s v="UED166"/>
    <s v="900771349_UED166"/>
    <d v="2020-08-18T00:00:00"/>
    <d v="2023-04-18T00:00:00"/>
    <n v="170000"/>
    <n v="170000"/>
    <s v="COVID "/>
    <s v="Factura pendiente en programacion de pago"/>
    <x v="8"/>
    <n v="166600"/>
    <n v="1911239123"/>
    <m/>
    <m/>
    <n v="0"/>
    <n v="0"/>
    <m/>
    <m/>
    <n v="0"/>
    <s v="Finalizada"/>
    <d v="2020-07-24T00:00:00"/>
    <d v="2020-09-09T00:00:00"/>
    <m/>
    <n v="170000"/>
    <n v="0"/>
    <n v="0"/>
    <n v="0"/>
    <n v="0"/>
    <m/>
    <m/>
    <m/>
    <n v="170000"/>
  </r>
  <r>
    <n v="900771349"/>
    <s v="CLINICA DESA SAS "/>
    <s v="HED"/>
    <n v="1073"/>
    <s v="HED1073"/>
    <s v="900771349_HED1073"/>
    <d v="2023-05-27T00:00:00"/>
    <d v="2023-07-18T00:00:00"/>
    <n v="4027223"/>
    <n v="3682972"/>
    <s v="EVENTO "/>
    <s v="Factura pendiente en programacion de pago"/>
    <x v="7"/>
    <n v="155344"/>
    <n v="1911486010"/>
    <m/>
    <m/>
    <n v="0"/>
    <n v="0"/>
    <m/>
    <m/>
    <n v="0"/>
    <s v="Finalizada"/>
    <d v="2023-05-27T00:00:00"/>
    <d v="2023-07-18T00:00:00"/>
    <m/>
    <n v="4027223"/>
    <n v="344251"/>
    <n v="0"/>
    <n v="0"/>
    <n v="0"/>
    <m/>
    <m/>
    <m/>
    <n v="155344"/>
  </r>
  <r>
    <n v="900771349"/>
    <s v="CLINICA DESA SAS "/>
    <s v="HED"/>
    <n v="883"/>
    <s v="HED883"/>
    <s v="900771349_HED883"/>
    <d v="2022-07-28T00:00:00"/>
    <d v="2022-10-03T00:00:00"/>
    <n v="140000"/>
    <n v="140000"/>
    <s v="EVENTO "/>
    <s v="Factura pendiente en programacion de pago"/>
    <x v="7"/>
    <n v="137200"/>
    <n v="1222288287"/>
    <m/>
    <m/>
    <n v="0"/>
    <n v="0"/>
    <m/>
    <m/>
    <n v="0"/>
    <s v="Finalizada"/>
    <d v="2022-07-28T00:00:00"/>
    <d v="2022-10-03T00:00:00"/>
    <m/>
    <n v="140000"/>
    <n v="0"/>
    <n v="0"/>
    <n v="0"/>
    <n v="0"/>
    <m/>
    <m/>
    <m/>
    <n v="140000"/>
  </r>
  <r>
    <n v="900771349"/>
    <s v="CLINICA DESA SAS "/>
    <s v="UED"/>
    <n v="1060"/>
    <s v="UED1060"/>
    <s v="900771349_UED1060"/>
    <d v="2022-10-18T00:00:00"/>
    <d v="2022-11-17T00:00:00"/>
    <n v="122679"/>
    <n v="122679"/>
    <s v="EVENTO "/>
    <s v="Factura pendiente en programacion de pago"/>
    <x v="7"/>
    <n v="120225"/>
    <n v="1222288398"/>
    <m/>
    <m/>
    <n v="0"/>
    <n v="0"/>
    <m/>
    <m/>
    <n v="0"/>
    <s v="Finalizada"/>
    <d v="2022-10-18T00:00:00"/>
    <d v="2023-02-20T00:00:00"/>
    <m/>
    <n v="122679"/>
    <n v="0"/>
    <n v="0"/>
    <n v="0"/>
    <n v="0"/>
    <m/>
    <m/>
    <m/>
    <n v="122679"/>
  </r>
  <r>
    <n v="900771349"/>
    <s v="CLINICA DESA SAS "/>
    <s v="UED"/>
    <n v="839"/>
    <s v="UED839"/>
    <s v="900771349_UED839"/>
    <d v="2022-05-06T00:00:00"/>
    <d v="2022-10-11T00:00:00"/>
    <n v="93064"/>
    <n v="93064"/>
    <s v="EVENTO "/>
    <s v="Factura pendiente en programacion de pago"/>
    <x v="7"/>
    <n v="91203"/>
    <n v="1222288584"/>
    <m/>
    <m/>
    <n v="0"/>
    <n v="0"/>
    <m/>
    <m/>
    <n v="0"/>
    <s v="Finalizada"/>
    <d v="2022-05-06T00:00:00"/>
    <d v="2022-08-17T00:00:00"/>
    <m/>
    <n v="93064"/>
    <n v="0"/>
    <n v="0"/>
    <n v="0"/>
    <n v="0"/>
    <m/>
    <m/>
    <m/>
    <n v="93064"/>
  </r>
  <r>
    <n v="900771349"/>
    <s v="CLINICA DESA SAS "/>
    <s v="UED"/>
    <n v="713"/>
    <s v="UED713"/>
    <s v="900771349_UED713"/>
    <d v="2022-01-24T00:00:00"/>
    <d v="2022-02-01T00:00:00"/>
    <n v="80000"/>
    <n v="80000"/>
    <s v="COVID "/>
    <s v="Factura pendiente en programacion de pago"/>
    <x v="8"/>
    <n v="78400"/>
    <n v="1222288295"/>
    <m/>
    <m/>
    <n v="0"/>
    <n v="0"/>
    <m/>
    <m/>
    <n v="0"/>
    <s v="Finalizada"/>
    <d v="2022-01-24T00:00:00"/>
    <d v="2022-11-03T00:00:00"/>
    <m/>
    <n v="80000"/>
    <n v="0"/>
    <n v="0"/>
    <n v="0"/>
    <n v="0"/>
    <m/>
    <m/>
    <m/>
    <n v="80000"/>
  </r>
  <r>
    <n v="900771349"/>
    <s v="CLINICA DESA SAS "/>
    <s v="H"/>
    <n v="2291"/>
    <s v="H2291"/>
    <s v="900771349_H2291"/>
    <d v="2019-11-07T00:00:00"/>
    <d v="2020-10-21T00:00:00"/>
    <n v="93487"/>
    <n v="73706"/>
    <s v="EVENTO "/>
    <e v="#N/A"/>
    <x v="7"/>
    <n v="72232"/>
    <n v="1911239104"/>
    <m/>
    <m/>
    <n v="0"/>
    <n v="0"/>
    <m/>
    <m/>
    <n v="0"/>
    <s v="Finalizada"/>
    <d v="2019-11-07T00:00:00"/>
    <d v="2020-01-22T00:00:00"/>
    <m/>
    <n v="93487"/>
    <n v="0"/>
    <n v="0"/>
    <n v="0"/>
    <n v="0"/>
    <m/>
    <m/>
    <m/>
    <n v="73706"/>
  </r>
  <r>
    <n v="900771349"/>
    <s v="CLINICA DESA SAS "/>
    <s v="UED"/>
    <n v="975"/>
    <s v="UED975"/>
    <s v="900771349_UED975"/>
    <d v="2022-08-23T00:00:00"/>
    <d v="2022-12-07T00:00:00"/>
    <n v="36853"/>
    <n v="36853"/>
    <s v="EVENTO "/>
    <s v="Factura pendiente en programacion de pago"/>
    <x v="7"/>
    <n v="36116"/>
    <n v="1222288324"/>
    <m/>
    <m/>
    <n v="0"/>
    <n v="0"/>
    <m/>
    <m/>
    <n v="0"/>
    <s v="Finalizada"/>
    <d v="2022-08-23T00:00:00"/>
    <d v="2022-12-16T00:00:00"/>
    <m/>
    <n v="36853"/>
    <n v="0"/>
    <n v="0"/>
    <n v="0"/>
    <n v="0"/>
    <m/>
    <m/>
    <m/>
    <n v="36853"/>
  </r>
  <r>
    <n v="900771349"/>
    <s v="CLINICA DESA SAS "/>
    <s v="HED"/>
    <n v="1123"/>
    <s v="HED1123"/>
    <s v="900771349_HED1123"/>
    <d v="2023-07-28T00:00:00"/>
    <d v="2023-08-23T00:00:00"/>
    <n v="3152076"/>
    <n v="3152076"/>
    <s v="EVENTO "/>
    <s v="Factura pendiente en programacion de pago"/>
    <x v="7"/>
    <n v="0"/>
    <m/>
    <m/>
    <m/>
    <n v="0"/>
    <n v="0"/>
    <m/>
    <m/>
    <n v="0"/>
    <s v="Para auditoria de pertinencia"/>
    <d v="2023-07-28T00:00:00"/>
    <d v="2023-09-01T00:00:00"/>
    <m/>
    <n v="3152076"/>
    <n v="0"/>
    <n v="0"/>
    <n v="0"/>
    <n v="0"/>
    <m/>
    <m/>
    <m/>
    <n v="0"/>
  </r>
  <r>
    <n v="900771349"/>
    <s v="CLINICA DESA SAS "/>
    <s v="HED"/>
    <n v="1161"/>
    <s v="HED1161"/>
    <s v="900771349_HED1161"/>
    <d v="2023-08-26T00:00:00"/>
    <d v="2023-09-22T00:00:00"/>
    <n v="36853"/>
    <n v="36853"/>
    <s v="EVENTO "/>
    <s v="Factura pendiente en programacion de pago"/>
    <x v="7"/>
    <n v="0"/>
    <m/>
    <m/>
    <m/>
    <n v="0"/>
    <n v="0"/>
    <m/>
    <m/>
    <n v="0"/>
    <s v="Para auditoria de pertinencia"/>
    <d v="2023-08-26T00:00:00"/>
    <d v="2023-10-02T00:00:00"/>
    <m/>
    <n v="36853"/>
    <n v="0"/>
    <n v="0"/>
    <n v="0"/>
    <n v="0"/>
    <m/>
    <m/>
    <m/>
    <n v="0"/>
  </r>
  <r>
    <n v="900771349"/>
    <s v="CLINICA DESA SAS "/>
    <s v="UED"/>
    <n v="1375"/>
    <s v="UED1375"/>
    <s v="900771349_UED1375"/>
    <d v="2023-05-30T00:00:00"/>
    <d v="2023-10-18T00:00:00"/>
    <n v="13285600"/>
    <n v="13285600"/>
    <s v="EVENTO "/>
    <s v="Factura pendiente en programacion de pago"/>
    <x v="7"/>
    <n v="0"/>
    <m/>
    <m/>
    <m/>
    <n v="0"/>
    <n v="0"/>
    <m/>
    <m/>
    <n v="0"/>
    <s v="Para auditoria de pertinencia"/>
    <d v="2023-05-30T00:00:00"/>
    <d v="2023-11-01T00:00:00"/>
    <m/>
    <n v="13285600"/>
    <n v="0"/>
    <n v="0"/>
    <n v="0"/>
    <n v="0"/>
    <m/>
    <m/>
    <m/>
    <n v="0"/>
  </r>
  <r>
    <n v="900771349"/>
    <s v="CLINICA DESA SAS "/>
    <s v="HED"/>
    <n v="1184"/>
    <s v="HED1184"/>
    <s v="900771349_HED1184"/>
    <d v="2023-10-09T00:00:00"/>
    <d v="2023-10-30T00:00:00"/>
    <n v="15503576"/>
    <n v="15503576"/>
    <s v="EVENTO "/>
    <s v="Factura pendiente en programacion de pago"/>
    <x v="7"/>
    <n v="0"/>
    <m/>
    <m/>
    <m/>
    <n v="0"/>
    <n v="0"/>
    <m/>
    <m/>
    <n v="0"/>
    <s v="Para auditoria de pertinencia"/>
    <d v="2023-10-09T00:00:00"/>
    <d v="2023-11-01T00:00:00"/>
    <m/>
    <n v="15503576"/>
    <n v="0"/>
    <n v="0"/>
    <n v="0"/>
    <n v="0"/>
    <m/>
    <m/>
    <m/>
    <n v="0"/>
  </r>
  <r>
    <n v="900771349"/>
    <s v="CLINICA DESA SAS "/>
    <s v="UED"/>
    <n v="1580"/>
    <s v="UED1580"/>
    <s v="900771349_UED1580"/>
    <d v="2023-10-18T00:00:00"/>
    <d v="2023-10-30T00:00:00"/>
    <n v="6196628"/>
    <n v="6196628"/>
    <s v="EVENTO "/>
    <s v="Factura pendiente en programacion de pago"/>
    <x v="7"/>
    <n v="0"/>
    <m/>
    <m/>
    <m/>
    <n v="0"/>
    <n v="0"/>
    <m/>
    <m/>
    <n v="0"/>
    <s v="Para auditoria de pertinencia"/>
    <d v="2023-10-18T00:00:00"/>
    <d v="2023-11-01T00:00:00"/>
    <m/>
    <n v="6196628"/>
    <n v="0"/>
    <n v="0"/>
    <n v="0"/>
    <n v="0"/>
    <m/>
    <m/>
    <m/>
    <n v="0"/>
  </r>
  <r>
    <n v="900771349"/>
    <s v="CLINICA DESA SAS "/>
    <s v="UED"/>
    <n v="1527"/>
    <s v="UED1527"/>
    <s v="900771349_UED1527"/>
    <d v="2023-09-21T00:00:00"/>
    <d v="2023-11-17T00:00:00"/>
    <n v="424539"/>
    <n v="424539"/>
    <s v="EVENTO "/>
    <s v="Factura pendiente en programacion de pago"/>
    <x v="7"/>
    <n v="0"/>
    <m/>
    <m/>
    <m/>
    <n v="0"/>
    <n v="0"/>
    <m/>
    <m/>
    <n v="0"/>
    <s v="Para auditoria de pertinencia"/>
    <d v="2023-09-21T00:00:00"/>
    <d v="2023-12-01T00:00:00"/>
    <m/>
    <n v="424539"/>
    <n v="0"/>
    <n v="0"/>
    <n v="0"/>
    <n v="0"/>
    <m/>
    <m/>
    <m/>
    <n v="0"/>
  </r>
  <r>
    <n v="900771349"/>
    <s v="CLINICA DESA SAS "/>
    <s v="UED"/>
    <n v="1539"/>
    <s v="UED1539"/>
    <s v="900771349_UED1539"/>
    <d v="2023-09-25T00:00:00"/>
    <d v="2023-11-17T00:00:00"/>
    <n v="147412"/>
    <n v="147412"/>
    <s v="EVENTO "/>
    <s v="Factura pendiente en programacion de pago"/>
    <x v="7"/>
    <n v="0"/>
    <m/>
    <m/>
    <m/>
    <n v="0"/>
    <n v="0"/>
    <m/>
    <m/>
    <n v="0"/>
    <s v="Para auditoria de pertinencia"/>
    <d v="2023-09-25T00:00:00"/>
    <d v="2023-12-01T00:00:00"/>
    <m/>
    <n v="147412"/>
    <n v="0"/>
    <n v="0"/>
    <n v="0"/>
    <n v="0"/>
    <m/>
    <m/>
    <m/>
    <n v="0"/>
  </r>
  <r>
    <n v="900771349"/>
    <s v="CLINICA DESA SAS "/>
    <s v="HED"/>
    <n v="1016"/>
    <s v="HED1016"/>
    <s v="900771349_HED1016"/>
    <d v="2023-02-23T00:00:00"/>
    <d v="2023-10-18T00:00:00"/>
    <n v="7246742"/>
    <n v="7246742"/>
    <s v="EVENTO "/>
    <s v="Factura pendiente en programacion de pago"/>
    <x v="7"/>
    <n v="0"/>
    <m/>
    <m/>
    <m/>
    <n v="0"/>
    <n v="0"/>
    <m/>
    <m/>
    <n v="0"/>
    <s v="Para auditoria de pertinencia"/>
    <d v="2023-02-23T00:00:00"/>
    <d v="2023-11-01T00:00:00"/>
    <m/>
    <n v="7246742"/>
    <n v="0"/>
    <n v="0"/>
    <n v="0"/>
    <n v="0"/>
    <m/>
    <m/>
    <m/>
    <n v="0"/>
  </r>
  <r>
    <n v="900771349"/>
    <s v="CLINICA DESA SAS "/>
    <s v="HED"/>
    <n v="1186"/>
    <s v="HED1186"/>
    <s v="900771349_HED1186"/>
    <d v="2023-10-18T00:00:00"/>
    <d v="2023-10-30T00:00:00"/>
    <n v="5000000"/>
    <n v="5000000"/>
    <s v="EVENTO "/>
    <s v="Factura pendiente en programacion de pago"/>
    <x v="7"/>
    <n v="0"/>
    <m/>
    <m/>
    <m/>
    <n v="0"/>
    <n v="0"/>
    <m/>
    <m/>
    <n v="0"/>
    <s v="Para auditoria de pertinencia"/>
    <d v="2023-10-18T00:00:00"/>
    <d v="2023-11-01T00:00:00"/>
    <m/>
    <n v="5000000"/>
    <n v="0"/>
    <n v="0"/>
    <n v="0"/>
    <n v="0"/>
    <m/>
    <m/>
    <m/>
    <n v="0"/>
  </r>
  <r>
    <n v="900771349"/>
    <s v="CLINICA DESA SAS "/>
    <s v="HED"/>
    <n v="1074"/>
    <s v="HED1074"/>
    <s v="900771349_HED1074"/>
    <d v="2023-05-27T00:00:00"/>
    <d v="2023-07-18T00:00:00"/>
    <n v="1710153"/>
    <n v="1710153"/>
    <s v="EVENTO "/>
    <s v="Factura devuelta"/>
    <x v="7"/>
    <n v="0"/>
    <m/>
    <m/>
    <m/>
    <n v="0"/>
    <n v="0"/>
    <m/>
    <m/>
    <n v="0"/>
    <s v="Finalizada"/>
    <d v="2023-05-27T00:00:00"/>
    <d v="2023-07-18T00:00:00"/>
    <m/>
    <n v="1710153"/>
    <n v="0"/>
    <n v="0"/>
    <n v="0"/>
    <n v="0"/>
    <m/>
    <m/>
    <m/>
    <n v="1710153"/>
  </r>
  <r>
    <n v="900771349"/>
    <s v="CLINICA DESA SAS "/>
    <s v="HED"/>
    <n v="1078"/>
    <s v="HED1078"/>
    <s v="900771349_HED1078"/>
    <d v="2023-05-29T00:00:00"/>
    <d v="2023-07-18T00:00:00"/>
    <n v="4324771"/>
    <n v="4324771"/>
    <s v="EVENTO "/>
    <s v="Factura devuelta"/>
    <x v="7"/>
    <n v="0"/>
    <m/>
    <m/>
    <m/>
    <n v="0"/>
    <n v="0"/>
    <m/>
    <m/>
    <n v="0"/>
    <s v="Finalizada"/>
    <d v="2023-05-29T00:00:00"/>
    <d v="2023-07-18T00:00:00"/>
    <m/>
    <n v="4324771"/>
    <n v="0"/>
    <n v="0"/>
    <n v="0"/>
    <n v="0"/>
    <m/>
    <m/>
    <m/>
    <n v="4324771"/>
  </r>
  <r>
    <n v="900771349"/>
    <s v="CLINICA DESA SAS "/>
    <s v="HED"/>
    <n v="1022"/>
    <s v="HED1022"/>
    <s v="900771349_HED1022"/>
    <d v="2023-03-08T00:00:00"/>
    <d v="2023-08-23T00:00:00"/>
    <n v="5000000"/>
    <n v="5000000"/>
    <s v="EVENTO "/>
    <s v="Factura devuelta"/>
    <x v="7"/>
    <n v="0"/>
    <m/>
    <m/>
    <m/>
    <n v="0"/>
    <n v="0"/>
    <m/>
    <m/>
    <n v="0"/>
    <s v="Finalizada"/>
    <d v="2023-03-08T00:00:00"/>
    <d v="2023-09-01T00:00:00"/>
    <m/>
    <n v="5000000"/>
    <n v="0"/>
    <n v="0"/>
    <n v="0"/>
    <n v="0"/>
    <m/>
    <m/>
    <m/>
    <n v="5000000"/>
  </r>
  <r>
    <n v="900771349"/>
    <s v="CLINICA DESA SAS "/>
    <s v="HED"/>
    <n v="1023"/>
    <s v="HED1023"/>
    <s v="900771349_HED1023"/>
    <d v="2023-03-08T00:00:00"/>
    <d v="2023-08-23T00:00:00"/>
    <n v="5000000"/>
    <n v="5000000"/>
    <s v="EVENTO "/>
    <s v="Factura devuelta"/>
    <x v="7"/>
    <n v="0"/>
    <m/>
    <m/>
    <m/>
    <n v="0"/>
    <n v="0"/>
    <m/>
    <m/>
    <n v="0"/>
    <s v="Finalizada"/>
    <d v="2023-03-08T00:00:00"/>
    <d v="2023-09-01T00:00:00"/>
    <m/>
    <n v="5000000"/>
    <n v="0"/>
    <n v="0"/>
    <n v="0"/>
    <n v="0"/>
    <m/>
    <m/>
    <m/>
    <n v="5000000"/>
  </r>
  <r>
    <n v="900771349"/>
    <s v="CLINICA DESA SAS "/>
    <s v="HED"/>
    <n v="385"/>
    <s v="HED385"/>
    <s v="900771349_HED385"/>
    <d v="2021-03-09T00:00:00"/>
    <d v="2022-02-15T00:00:00"/>
    <n v="8890085"/>
    <n v="8890085"/>
    <s v="EVENTO "/>
    <s v="Factura pendiente en programacion de pago"/>
    <x v="7"/>
    <n v="0"/>
    <m/>
    <m/>
    <m/>
    <n v="0"/>
    <n v="0"/>
    <m/>
    <m/>
    <n v="0"/>
    <s v="Finalizada"/>
    <d v="2021-03-09T00:00:00"/>
    <d v="2021-03-16T00:00:00"/>
    <m/>
    <n v="2989652"/>
    <n v="2989652"/>
    <n v="0"/>
    <n v="0"/>
    <n v="0"/>
    <m/>
    <m/>
    <m/>
    <n v="0"/>
  </r>
  <r>
    <n v="900771349"/>
    <s v="CLINICA DESA SAS "/>
    <s v="HED"/>
    <n v="1065"/>
    <s v="HED1065"/>
    <s v="900771349_HED1065"/>
    <d v="2023-05-24T00:00:00"/>
    <d v="2023-07-18T00:00:00"/>
    <n v="6061360"/>
    <n v="4843532"/>
    <s v="EVENTO "/>
    <s v="Factura pendiente en programacion de pago"/>
    <x v="7"/>
    <n v="0"/>
    <m/>
    <m/>
    <m/>
    <n v="0"/>
    <n v="0"/>
    <m/>
    <m/>
    <n v="0"/>
    <s v="Finalizada"/>
    <d v="2023-05-24T00:00:00"/>
    <d v="2023-07-18T00:00:00"/>
    <m/>
    <n v="6061360"/>
    <n v="1217828"/>
    <n v="0"/>
    <n v="0"/>
    <n v="0"/>
    <m/>
    <m/>
    <m/>
    <n v="0"/>
  </r>
  <r>
    <n v="900771349"/>
    <s v="CLINICA DESA SAS "/>
    <s v="HED"/>
    <n v="1069"/>
    <s v="HED1069"/>
    <s v="900771349_HED1069"/>
    <d v="2023-05-25T00:00:00"/>
    <d v="2023-07-18T00:00:00"/>
    <n v="3002444"/>
    <n v="3002444"/>
    <s v="EVENTO "/>
    <s v="Factura pendiente en programacion de pago"/>
    <x v="7"/>
    <n v="0"/>
    <m/>
    <m/>
    <m/>
    <n v="0"/>
    <n v="0"/>
    <m/>
    <m/>
    <n v="0"/>
    <s v="Finalizada"/>
    <d v="2023-05-25T00:00:00"/>
    <d v="2023-07-18T00:00:00"/>
    <m/>
    <n v="3002444"/>
    <n v="0"/>
    <n v="0"/>
    <n v="0"/>
    <n v="0"/>
    <m/>
    <m/>
    <m/>
    <n v="1186559"/>
  </r>
  <r>
    <n v="900771349"/>
    <s v="CLINICA DESA SAS "/>
    <s v="HED"/>
    <n v="1072"/>
    <s v="HED1072"/>
    <s v="900771349_HED1072"/>
    <d v="2023-05-27T00:00:00"/>
    <d v="2023-07-18T00:00:00"/>
    <n v="2829160"/>
    <n v="2600688"/>
    <s v="EVENTO "/>
    <s v="Factura pendiente en programacion de pago"/>
    <x v="7"/>
    <n v="0"/>
    <m/>
    <m/>
    <m/>
    <n v="0"/>
    <n v="0"/>
    <m/>
    <m/>
    <n v="0"/>
    <s v="Finalizada"/>
    <d v="2023-05-27T00:00:00"/>
    <d v="2023-07-18T00:00:00"/>
    <m/>
    <n v="2829160"/>
    <n v="288472"/>
    <n v="0"/>
    <n v="0"/>
    <n v="0"/>
    <m/>
    <m/>
    <m/>
    <n v="0"/>
  </r>
  <r>
    <n v="900771349"/>
    <s v="CLINICA DESA SAS "/>
    <s v="HED"/>
    <n v="1075"/>
    <s v="HED1075"/>
    <s v="900771349_HED1075"/>
    <d v="2023-05-29T00:00:00"/>
    <d v="2023-07-18T00:00:00"/>
    <n v="3092120"/>
    <n v="2841188"/>
    <s v="EVENTO "/>
    <s v="Factura pendiente en programacion de pago"/>
    <x v="7"/>
    <n v="0"/>
    <m/>
    <m/>
    <m/>
    <n v="0"/>
    <n v="0"/>
    <m/>
    <m/>
    <n v="0"/>
    <s v="Finalizada"/>
    <d v="2023-05-29T00:00:00"/>
    <d v="2023-07-18T00:00:00"/>
    <m/>
    <n v="3092120"/>
    <n v="250932"/>
    <n v="0"/>
    <n v="0"/>
    <n v="0"/>
    <m/>
    <m/>
    <m/>
    <n v="0"/>
  </r>
  <r>
    <n v="900771349"/>
    <s v="CLINICA DESA SAS "/>
    <s v="HED"/>
    <n v="1076"/>
    <s v="HED1076"/>
    <s v="900771349_HED1076"/>
    <d v="2023-05-29T00:00:00"/>
    <d v="2023-07-18T00:00:00"/>
    <n v="6241254"/>
    <n v="5151402"/>
    <s v="EVENTO "/>
    <s v="Factura pendiente en programacion de pago"/>
    <x v="7"/>
    <n v="0"/>
    <m/>
    <m/>
    <m/>
    <n v="0"/>
    <n v="0"/>
    <m/>
    <m/>
    <n v="0"/>
    <s v="Finalizada"/>
    <d v="2023-05-29T00:00:00"/>
    <d v="2023-07-18T00:00:00"/>
    <m/>
    <n v="6241254"/>
    <n v="1089852"/>
    <n v="0"/>
    <n v="0"/>
    <n v="0"/>
    <m/>
    <m/>
    <m/>
    <n v="0"/>
  </r>
  <r>
    <n v="900771349"/>
    <s v="CLINICA DESA SAS "/>
    <s v="HED"/>
    <n v="1071"/>
    <s v="HED1071"/>
    <s v="900771349_HED1071"/>
    <d v="2023-05-27T00:00:00"/>
    <d v="2023-07-25T00:00:00"/>
    <n v="4968160"/>
    <n v="4457842"/>
    <s v="EVENTO "/>
    <s v="Factura pendiente en programacion de pago"/>
    <x v="7"/>
    <n v="0"/>
    <m/>
    <m/>
    <m/>
    <n v="0"/>
    <n v="0"/>
    <m/>
    <m/>
    <n v="0"/>
    <s v="Finalizada"/>
    <d v="2023-05-27T00:00:00"/>
    <d v="2023-08-01T00:00:00"/>
    <m/>
    <n v="4968160"/>
    <n v="510318"/>
    <n v="0"/>
    <n v="0"/>
    <n v="0"/>
    <m/>
    <m/>
    <m/>
    <n v="0"/>
  </r>
  <r>
    <n v="900771349"/>
    <s v="CLINICA DESA SAS "/>
    <s v="HED"/>
    <n v="1107"/>
    <s v="HED1107"/>
    <s v="900771349_HED1107"/>
    <d v="2023-07-11T00:00:00"/>
    <d v="2023-08-23T00:00:00"/>
    <n v="14025600"/>
    <n v="14025600"/>
    <s v="EVENTO "/>
    <s v="Factura pendiente en programacion de pago"/>
    <x v="7"/>
    <n v="0"/>
    <m/>
    <m/>
    <m/>
    <n v="0"/>
    <n v="0"/>
    <m/>
    <m/>
    <n v="0"/>
    <s v="Finalizada"/>
    <d v="2023-07-11T00:00:00"/>
    <d v="2023-09-01T00:00:00"/>
    <m/>
    <n v="14025600"/>
    <n v="0"/>
    <n v="0"/>
    <n v="0"/>
    <n v="0"/>
    <m/>
    <m/>
    <m/>
    <n v="14025600"/>
  </r>
  <r>
    <n v="900771349"/>
    <s v="CLINICA DESA SAS "/>
    <s v="HED"/>
    <n v="1129"/>
    <s v="HED1129"/>
    <s v="900771349_HED1129"/>
    <d v="2023-08-09T00:00:00"/>
    <d v="2023-08-23T00:00:00"/>
    <n v="2500000"/>
    <n v="2500000"/>
    <s v="EVENTO "/>
    <s v="Factura pendiente en programacion de pago"/>
    <x v="7"/>
    <n v="0"/>
    <m/>
    <m/>
    <m/>
    <n v="0"/>
    <n v="0"/>
    <m/>
    <m/>
    <n v="0"/>
    <s v="Finalizada"/>
    <d v="2023-08-09T00:00:00"/>
    <d v="2023-09-01T00:00:00"/>
    <m/>
    <n v="2500000"/>
    <n v="0"/>
    <n v="0"/>
    <n v="0"/>
    <n v="0"/>
    <m/>
    <m/>
    <m/>
    <n v="2500000"/>
  </r>
  <r>
    <n v="900771349"/>
    <s v="CLINICA DESA SAS "/>
    <s v="HED"/>
    <n v="1143"/>
    <s v="HED1143"/>
    <s v="900771349_HED1143"/>
    <d v="2023-08-15T00:00:00"/>
    <d v="2023-08-23T00:00:00"/>
    <n v="3741172"/>
    <n v="3741172"/>
    <s v="EVENTO "/>
    <s v="Factura pendiente en programacion de pago"/>
    <x v="7"/>
    <n v="0"/>
    <m/>
    <m/>
    <m/>
    <n v="0"/>
    <n v="0"/>
    <m/>
    <m/>
    <n v="0"/>
    <s v="Finalizada"/>
    <d v="2023-08-15T00:00:00"/>
    <d v="2023-09-01T00:00:00"/>
    <m/>
    <n v="3741172"/>
    <n v="0"/>
    <n v="0"/>
    <n v="0"/>
    <n v="0"/>
    <m/>
    <m/>
    <m/>
    <n v="3741172"/>
  </r>
  <r>
    <n v="900771349"/>
    <s v="CLINICA DESA SAS "/>
    <s v="HED"/>
    <n v="1144"/>
    <s v="HED1144"/>
    <s v="900771349_HED1144"/>
    <d v="2023-08-15T00:00:00"/>
    <d v="2023-08-23T00:00:00"/>
    <n v="1240627"/>
    <n v="1240627"/>
    <s v="EVENTO "/>
    <s v="Factura pendiente en programacion de pago"/>
    <x v="7"/>
    <n v="0"/>
    <m/>
    <m/>
    <m/>
    <n v="0"/>
    <n v="0"/>
    <m/>
    <m/>
    <n v="0"/>
    <s v="Finalizada"/>
    <d v="2023-08-15T00:00:00"/>
    <d v="2023-09-01T00:00:00"/>
    <m/>
    <n v="1240627"/>
    <n v="0"/>
    <n v="0"/>
    <n v="0"/>
    <n v="0"/>
    <m/>
    <m/>
    <m/>
    <n v="1240627"/>
  </r>
  <r>
    <n v="900771349"/>
    <s v="CLINICA DESA SAS "/>
    <s v="HED"/>
    <n v="1145"/>
    <s v="HED1145"/>
    <s v="900771349_HED1145"/>
    <d v="2023-08-15T00:00:00"/>
    <d v="2023-08-23T00:00:00"/>
    <n v="2854412"/>
    <n v="2854412"/>
    <s v="EVENTO "/>
    <s v="Factura pendiente en programacion de pago"/>
    <x v="7"/>
    <n v="0"/>
    <m/>
    <m/>
    <m/>
    <n v="0"/>
    <n v="0"/>
    <m/>
    <m/>
    <n v="0"/>
    <s v="Finalizada"/>
    <d v="2023-08-15T00:00:00"/>
    <d v="2023-09-01T00:00:00"/>
    <m/>
    <n v="2854412"/>
    <n v="0"/>
    <n v="0"/>
    <n v="0"/>
    <n v="0"/>
    <m/>
    <m/>
    <m/>
    <n v="2854412"/>
  </r>
  <r>
    <n v="900771349"/>
    <s v="CLINICA DESA SAS "/>
    <s v="HED"/>
    <n v="1146"/>
    <s v="HED1146"/>
    <s v="900771349_HED1146"/>
    <d v="2023-08-15T00:00:00"/>
    <d v="2023-08-23T00:00:00"/>
    <n v="3514300"/>
    <n v="3514300"/>
    <s v="EVENTO "/>
    <s v="Factura pendiente en programacion de pago"/>
    <x v="7"/>
    <n v="0"/>
    <m/>
    <m/>
    <m/>
    <n v="0"/>
    <n v="0"/>
    <m/>
    <m/>
    <n v="0"/>
    <s v="Finalizada"/>
    <d v="2023-08-15T00:00:00"/>
    <d v="2023-09-01T00:00:00"/>
    <m/>
    <n v="3514300"/>
    <n v="0"/>
    <n v="0"/>
    <n v="0"/>
    <n v="0"/>
    <m/>
    <m/>
    <m/>
    <n v="3514300"/>
  </r>
  <r>
    <n v="900771349"/>
    <s v="CLINICA DESA SAS "/>
    <s v="HED"/>
    <n v="1167"/>
    <s v="HED1167"/>
    <s v="900771349_HED1167"/>
    <d v="2023-09-02T00:00:00"/>
    <d v="2023-09-22T00:00:00"/>
    <n v="3427900"/>
    <n v="3427900"/>
    <s v="EVENTO "/>
    <s v="Factura pendiente en programacion de pago"/>
    <x v="7"/>
    <n v="0"/>
    <m/>
    <m/>
    <m/>
    <n v="0"/>
    <n v="0"/>
    <m/>
    <m/>
    <n v="0"/>
    <s v="Finalizada"/>
    <d v="2023-09-02T00:00:00"/>
    <d v="2023-10-02T00:00:00"/>
    <m/>
    <n v="3427900"/>
    <n v="0"/>
    <n v="0"/>
    <n v="0"/>
    <n v="0"/>
    <m/>
    <m/>
    <m/>
    <n v="3427900"/>
  </r>
  <r>
    <n v="900771349"/>
    <s v="CLINICA DESA SAS "/>
    <s v="UED"/>
    <n v="1376"/>
    <s v="UED1376"/>
    <s v="900771349_UED1376"/>
    <d v="2023-06-08T00:00:00"/>
    <d v="2023-09-22T00:00:00"/>
    <n v="162520"/>
    <n v="162520"/>
    <s v="EVENTO "/>
    <s v="Factura pendiente en programacion de pago"/>
    <x v="7"/>
    <n v="0"/>
    <m/>
    <m/>
    <m/>
    <n v="0"/>
    <n v="0"/>
    <m/>
    <m/>
    <n v="0"/>
    <s v="Finalizada"/>
    <d v="2023-06-08T00:00:00"/>
    <d v="2023-10-02T00:00:00"/>
    <m/>
    <n v="162520"/>
    <n v="0"/>
    <n v="0"/>
    <n v="0"/>
    <n v="0"/>
    <m/>
    <m/>
    <m/>
    <n v="162520"/>
  </r>
  <r>
    <n v="900771349"/>
    <s v="CLINICA DESA SAS "/>
    <s v="HED"/>
    <n v="1028"/>
    <s v="HED1028"/>
    <s v="900771349_HED1028"/>
    <d v="2023-03-11T00:00:00"/>
    <d v="2023-08-23T00:00:00"/>
    <n v="3001127"/>
    <n v="2702655"/>
    <s v="EVENTO "/>
    <s v="Factura pendiente en programacion de pago"/>
    <x v="7"/>
    <n v="0"/>
    <m/>
    <m/>
    <m/>
    <n v="0"/>
    <n v="0"/>
    <m/>
    <m/>
    <n v="0"/>
    <s v="Finalizada"/>
    <d v="2023-03-11T00:00:00"/>
    <d v="2023-09-15T00:00:00"/>
    <m/>
    <n v="3001127"/>
    <n v="298472"/>
    <n v="0"/>
    <n v="0"/>
    <n v="0"/>
    <m/>
    <m/>
    <m/>
    <n v="0"/>
  </r>
  <r>
    <n v="900771349"/>
    <s v="CLINICA DESA SAS "/>
    <s v="HED"/>
    <n v="1139"/>
    <s v="HED1139"/>
    <s v="900771349_HED1139"/>
    <d v="2023-08-14T00:00:00"/>
    <d v="2023-08-23T00:00:00"/>
    <n v="2140260"/>
    <n v="2140260"/>
    <s v="EVENTO "/>
    <s v="Factura pendiente en programacion de pago"/>
    <x v="7"/>
    <n v="0"/>
    <m/>
    <m/>
    <m/>
    <n v="0"/>
    <n v="0"/>
    <m/>
    <m/>
    <n v="0"/>
    <s v="Finalizada"/>
    <d v="2023-08-14T00:00:00"/>
    <d v="2023-09-01T00:00:00"/>
    <m/>
    <n v="2140260"/>
    <n v="0"/>
    <n v="0"/>
    <n v="0"/>
    <n v="0"/>
    <m/>
    <m/>
    <m/>
    <n v="2140260"/>
  </r>
  <r>
    <n v="900771349"/>
    <s v="CLINICA DESA SAS "/>
    <s v="HED"/>
    <n v="1153"/>
    <s v="HED1153"/>
    <s v="900771349_HED1153"/>
    <d v="2023-08-17T00:00:00"/>
    <d v="2023-10-09T00:00:00"/>
    <n v="2500000"/>
    <n v="2500000"/>
    <s v="EVENTO "/>
    <s v="Factura pendiente en programacion de pago"/>
    <x v="7"/>
    <n v="0"/>
    <m/>
    <m/>
    <m/>
    <n v="0"/>
    <n v="0"/>
    <m/>
    <m/>
    <n v="0"/>
    <s v="Finalizada"/>
    <d v="2023-08-17T00:00:00"/>
    <d v="2023-10-09T00:00:00"/>
    <m/>
    <n v="2500000"/>
    <n v="0"/>
    <n v="0"/>
    <n v="0"/>
    <n v="0"/>
    <m/>
    <m/>
    <m/>
    <n v="2500000"/>
  </r>
  <r>
    <n v="900771349"/>
    <s v="CLINICA DESA SAS "/>
    <s v="HED"/>
    <n v="1154"/>
    <s v="HED1154"/>
    <s v="900771349_HED1154"/>
    <d v="2023-08-17T00:00:00"/>
    <d v="2023-10-09T00:00:00"/>
    <n v="3925983"/>
    <n v="3925983"/>
    <s v="EVENTO "/>
    <s v="Factura pendiente en programacion de pago"/>
    <x v="7"/>
    <n v="0"/>
    <m/>
    <m/>
    <m/>
    <n v="0"/>
    <n v="0"/>
    <m/>
    <m/>
    <n v="0"/>
    <s v="Finalizada"/>
    <d v="2023-08-17T00:00:00"/>
    <d v="2023-10-09T00:00:00"/>
    <m/>
    <n v="3925983"/>
    <n v="0"/>
    <n v="0"/>
    <n v="0"/>
    <n v="0"/>
    <m/>
    <m/>
    <m/>
    <n v="3925983"/>
  </r>
  <r>
    <n v="900771349"/>
    <s v="CLINICA DESA SAS "/>
    <s v="HED"/>
    <n v="1142"/>
    <s v="HED1142"/>
    <s v="900771349_HED1142"/>
    <d v="2023-08-15T00:00:00"/>
    <d v="2023-08-23T00:00:00"/>
    <n v="4086312"/>
    <n v="4086312"/>
    <s v="EVENTO "/>
    <s v="Factura pendiente en programacion de pago - Glosa por contestar IPS"/>
    <x v="7"/>
    <n v="0"/>
    <m/>
    <m/>
    <m/>
    <n v="0"/>
    <n v="0"/>
    <m/>
    <m/>
    <n v="0"/>
    <s v="Finalizada"/>
    <d v="2023-08-15T00:00:00"/>
    <d v="2023-09-01T00:00:00"/>
    <m/>
    <n v="4086312"/>
    <n v="0"/>
    <n v="0"/>
    <n v="0"/>
    <n v="0"/>
    <m/>
    <m/>
    <m/>
    <n v="179261"/>
  </r>
  <r>
    <n v="900771349"/>
    <s v="CLINICA DESA SAS "/>
    <s v="HED"/>
    <n v="1147"/>
    <s v="HED1147"/>
    <s v="900771349_HED1147"/>
    <d v="2023-08-15T00:00:00"/>
    <d v="2023-08-23T00:00:00"/>
    <n v="3549412"/>
    <n v="3549412"/>
    <s v="EVENTO "/>
    <s v="Factura pendiente en programacion de pago - Glosa por contestar IPS"/>
    <x v="7"/>
    <n v="0"/>
    <m/>
    <m/>
    <m/>
    <n v="0"/>
    <n v="0"/>
    <m/>
    <m/>
    <n v="0"/>
    <s v="Finalizada"/>
    <d v="2023-08-15T00:00:00"/>
    <d v="2023-09-01T00:00:00"/>
    <m/>
    <n v="3549412"/>
    <n v="0"/>
    <n v="0"/>
    <n v="0"/>
    <n v="0"/>
    <m/>
    <m/>
    <m/>
    <n v="27532"/>
  </r>
  <r>
    <n v="900771349"/>
    <s v="CLINICA DESA SAS "/>
    <s v="HED"/>
    <n v="1138"/>
    <s v="HED1138"/>
    <s v="900771349_HED1138"/>
    <d v="2023-08-14T00:00:00"/>
    <d v="2023-08-23T00:00:00"/>
    <n v="4720975"/>
    <n v="4720975"/>
    <s v="EVENTO "/>
    <s v="Factura pendiente en programacion de pago - Glosa por contestar IPS"/>
    <x v="9"/>
    <n v="0"/>
    <m/>
    <m/>
    <m/>
    <n v="0"/>
    <n v="0"/>
    <m/>
    <m/>
    <n v="0"/>
    <s v="Finalizada"/>
    <d v="2023-08-14T00:00:00"/>
    <d v="2023-09-01T00:00:00"/>
    <m/>
    <n v="4720975"/>
    <n v="348273"/>
    <n v="0"/>
    <n v="0"/>
    <n v="0"/>
    <m/>
    <m/>
    <m/>
    <n v="27532"/>
  </r>
  <r>
    <n v="900771349"/>
    <s v="CLINICA DESA SAS "/>
    <s v="HED"/>
    <n v="1140"/>
    <s v="HED1140"/>
    <s v="900771349_HED1140"/>
    <d v="2023-08-14T00:00:00"/>
    <d v="2023-08-23T00:00:00"/>
    <n v="4950060"/>
    <n v="4950060"/>
    <s v="EVENTO "/>
    <s v="Factura pendiente en programacion de pago - Glosa por contestar IPS"/>
    <x v="9"/>
    <n v="0"/>
    <m/>
    <m/>
    <m/>
    <n v="0"/>
    <n v="0"/>
    <m/>
    <m/>
    <n v="0"/>
    <s v="Finalizada"/>
    <d v="2023-08-14T00:00:00"/>
    <d v="2023-09-01T00:00:00"/>
    <m/>
    <n v="4950060"/>
    <n v="114000"/>
    <n v="0"/>
    <n v="0"/>
    <n v="0"/>
    <m/>
    <m/>
    <m/>
    <n v="0"/>
  </r>
  <r>
    <n v="900771349"/>
    <s v="CLINICA DESA SAS "/>
    <s v="HED"/>
    <n v="608"/>
    <s v="HED608"/>
    <s v="900771349_HED608"/>
    <d v="2021-11-19T00:00:00"/>
    <d v="2022-03-02T00:00:00"/>
    <n v="6534434"/>
    <n v="120000"/>
    <s v="EVENTO "/>
    <s v="Glosa aceptada por la IPS"/>
    <x v="10"/>
    <n v="0"/>
    <m/>
    <m/>
    <m/>
    <n v="6286145"/>
    <n v="0"/>
    <n v="2201421781"/>
    <d v="2023-08-24T00:00:00"/>
    <n v="75011998"/>
    <s v="Finalizada"/>
    <d v="2021-11-19T00:00:00"/>
    <d v="2022-02-01T00:00:00"/>
    <m/>
    <n v="6534434"/>
    <n v="120000"/>
    <n v="0"/>
    <n v="0"/>
    <n v="0"/>
    <m/>
    <m/>
    <m/>
    <n v="0"/>
  </r>
  <r>
    <n v="900771349"/>
    <s v="CLINICA DESA SAS "/>
    <s v="HED"/>
    <n v="599"/>
    <s v="HED599"/>
    <s v="900771349_HED599"/>
    <d v="2021-11-16T00:00:00"/>
    <d v="2022-03-02T00:00:00"/>
    <n v="2552442"/>
    <n v="1463386"/>
    <s v="EVENTO "/>
    <s v="Glosa aceptada por la IPS"/>
    <x v="10"/>
    <n v="0"/>
    <m/>
    <m/>
    <m/>
    <n v="1067275"/>
    <n v="0"/>
    <n v="2201411487"/>
    <d v="2023-07-25T00:00:00"/>
    <n v="75687079"/>
    <s v="Finalizada"/>
    <d v="2021-11-16T00:00:00"/>
    <d v="2022-02-01T00:00:00"/>
    <m/>
    <n v="2552442"/>
    <n v="1463386"/>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5"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5" firstHeaderRow="0" firstDataRow="1" firstDataCol="1"/>
  <pivotFields count="35">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numFmtId="164" outline="0" showAll="0"/>
    <pivotField dataField="1" compact="0" numFmtId="164" outline="0" showAll="0"/>
    <pivotField compact="0" outline="0" showAll="0"/>
    <pivotField compact="0" outline="0" showAll="0"/>
    <pivotField axis="axisRow" compact="0" outline="0" showAll="0">
      <items count="12">
        <item x="2"/>
        <item x="3"/>
        <item x="4"/>
        <item x="0"/>
        <item x="5"/>
        <item x="6"/>
        <item x="7"/>
        <item x="9"/>
        <item x="10"/>
        <item x="1"/>
        <item x="8"/>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dataField="1" compact="0" outline="0" showAll="0"/>
    <pivotField dataField="1" compact="0" outline="0" showAll="0"/>
    <pivotField compact="0" numFmtId="170" outline="0" showAll="0" defaultSubtotal="0"/>
    <pivotField compact="0" outline="0" showAll="0" defaultSubtotal="0"/>
    <pivotField compact="0" outline="0" showAll="0" defaultSubtotal="0"/>
    <pivotField compact="0" outline="0" showAll="0" defaultSubtotal="0"/>
    <pivotField compact="0" numFmtId="170" outline="0" showAll="0" defaultSubtotal="0"/>
  </pivotFields>
  <rowFields count="1">
    <field x="12"/>
  </rowFields>
  <rowItems count="12">
    <i>
      <x/>
    </i>
    <i>
      <x v="1"/>
    </i>
    <i>
      <x v="2"/>
    </i>
    <i>
      <x v="3"/>
    </i>
    <i>
      <x v="4"/>
    </i>
    <i>
      <x v="5"/>
    </i>
    <i>
      <x v="6"/>
    </i>
    <i>
      <x v="7"/>
    </i>
    <i>
      <x v="8"/>
    </i>
    <i>
      <x v="9"/>
    </i>
    <i>
      <x v="10"/>
    </i>
    <i t="grand">
      <x/>
    </i>
  </rowItems>
  <colFields count="1">
    <field x="-2"/>
  </colFields>
  <colItems count="5">
    <i>
      <x/>
    </i>
    <i i="1">
      <x v="1"/>
    </i>
    <i i="2">
      <x v="2"/>
    </i>
    <i i="3">
      <x v="3"/>
    </i>
    <i i="4">
      <x v="4"/>
    </i>
  </colItems>
  <dataFields count="5">
    <dataField name="CANT" fld="4" subtotal="count" baseField="0" baseItem="0"/>
    <dataField name="SALDO IPS" fld="9" baseField="0" baseItem="0" numFmtId="170"/>
    <dataField name="GLOSA ACEPT" fld="27" baseField="0" baseItem="0" numFmtId="170"/>
    <dataField name="GLOSA PDT" fld="28" baseField="0" baseItem="0" numFmtId="170"/>
    <dataField name="DEVOLUCION" fld="29" baseField="0" baseItem="0" numFmtId="170"/>
  </dataFields>
  <formats count="13">
    <format dxfId="25">
      <pivotArea outline="0" collapsedLevelsAreSubtotals="1" fieldPosition="0">
        <references count="1">
          <reference field="4294967294" count="4" selected="0">
            <x v="1"/>
            <x v="2"/>
            <x v="3"/>
            <x v="4"/>
          </reference>
        </references>
      </pivotArea>
    </format>
    <format dxfId="24">
      <pivotArea type="all" dataOnly="0" outline="0" fieldPosition="0"/>
    </format>
    <format dxfId="23">
      <pivotArea outline="0" collapsedLevelsAreSubtotals="1" fieldPosition="0"/>
    </format>
    <format dxfId="22">
      <pivotArea field="12" type="button" dataOnly="0" labelOnly="1" outline="0" axis="axisRow" fieldPosition="0"/>
    </format>
    <format dxfId="21">
      <pivotArea dataOnly="0" labelOnly="1" outline="0" fieldPosition="0">
        <references count="1">
          <reference field="12" count="0"/>
        </references>
      </pivotArea>
    </format>
    <format dxfId="20">
      <pivotArea dataOnly="0" labelOnly="1" grandRow="1" outline="0" fieldPosition="0"/>
    </format>
    <format dxfId="19">
      <pivotArea dataOnly="0" labelOnly="1" outline="0" fieldPosition="0">
        <references count="1">
          <reference field="4294967294" count="5">
            <x v="0"/>
            <x v="1"/>
            <x v="2"/>
            <x v="3"/>
            <x v="4"/>
          </reference>
        </references>
      </pivotArea>
    </format>
    <format dxfId="18">
      <pivotArea type="all" dataOnly="0" outline="0" fieldPosition="0"/>
    </format>
    <format dxfId="17">
      <pivotArea outline="0" collapsedLevelsAreSubtotals="1" fieldPosition="0"/>
    </format>
    <format dxfId="16">
      <pivotArea field="12" type="button" dataOnly="0" labelOnly="1" outline="0" axis="axisRow" fieldPosition="0"/>
    </format>
    <format dxfId="15">
      <pivotArea dataOnly="0" labelOnly="1" outline="0" fieldPosition="0">
        <references count="1">
          <reference field="12" count="0"/>
        </references>
      </pivotArea>
    </format>
    <format dxfId="14">
      <pivotArea dataOnly="0" labelOnly="1" grandRow="1" outline="0" fieldPosition="0"/>
    </format>
    <format dxfId="13">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57"/>
  <sheetViews>
    <sheetView workbookViewId="0">
      <selection activeCell="E1" sqref="E1"/>
    </sheetView>
  </sheetViews>
  <sheetFormatPr baseColWidth="10" defaultRowHeight="15" x14ac:dyDescent="0.25"/>
  <cols>
    <col min="2" max="2" width="17.28515625" bestFit="1" customWidth="1"/>
    <col min="3" max="3" width="9.5703125" bestFit="1" customWidth="1"/>
    <col min="4" max="4" width="10" bestFit="1" customWidth="1"/>
    <col min="5" max="5" width="10.7109375" bestFit="1" customWidth="1"/>
    <col min="6" max="6" width="10.85546875" bestFit="1" customWidth="1"/>
    <col min="7" max="7" width="15.140625" bestFit="1" customWidth="1"/>
    <col min="8" max="8" width="13.5703125" bestFit="1" customWidth="1"/>
    <col min="9" max="9" width="10.85546875" bestFit="1" customWidth="1"/>
    <col min="10" max="10" width="9.140625" bestFit="1" customWidth="1"/>
    <col min="11" max="11" width="12.85546875" customWidth="1"/>
  </cols>
  <sheetData>
    <row r="1" spans="1:11" ht="47.25" x14ac:dyDescent="0.25">
      <c r="A1" s="1" t="s">
        <v>0</v>
      </c>
      <c r="B1" s="1" t="s">
        <v>1</v>
      </c>
      <c r="C1" s="1" t="s">
        <v>2</v>
      </c>
      <c r="D1" s="1" t="s">
        <v>3</v>
      </c>
      <c r="E1" s="1" t="s">
        <v>4</v>
      </c>
      <c r="F1" s="1" t="s">
        <v>5</v>
      </c>
      <c r="G1" s="1" t="s">
        <v>6</v>
      </c>
      <c r="H1" s="1" t="s">
        <v>7</v>
      </c>
      <c r="I1" s="1" t="s">
        <v>8</v>
      </c>
      <c r="J1" s="1" t="s">
        <v>9</v>
      </c>
      <c r="K1" s="1" t="s">
        <v>10</v>
      </c>
    </row>
    <row r="2" spans="1:11" x14ac:dyDescent="0.25">
      <c r="A2" s="2">
        <v>900771349</v>
      </c>
      <c r="B2" s="2" t="s">
        <v>11</v>
      </c>
      <c r="C2" s="3" t="s">
        <v>12</v>
      </c>
      <c r="D2" s="2">
        <v>1024</v>
      </c>
      <c r="E2" s="4">
        <v>44994</v>
      </c>
      <c r="F2" s="2"/>
      <c r="G2" s="5">
        <v>3626359</v>
      </c>
      <c r="H2" s="5">
        <v>3626359</v>
      </c>
      <c r="I2" s="2" t="s">
        <v>17</v>
      </c>
      <c r="J2" s="2" t="s">
        <v>18</v>
      </c>
      <c r="K2" s="2" t="s">
        <v>17</v>
      </c>
    </row>
    <row r="3" spans="1:11" x14ac:dyDescent="0.25">
      <c r="A3" s="2">
        <v>900771349</v>
      </c>
      <c r="B3" s="2" t="s">
        <v>11</v>
      </c>
      <c r="C3" s="3" t="s">
        <v>12</v>
      </c>
      <c r="D3" s="2">
        <v>1059</v>
      </c>
      <c r="E3" s="4">
        <v>45065</v>
      </c>
      <c r="F3" s="2"/>
      <c r="G3" s="5">
        <v>1822300</v>
      </c>
      <c r="H3" s="5">
        <v>1822300</v>
      </c>
      <c r="I3" s="2" t="s">
        <v>17</v>
      </c>
      <c r="J3" s="2" t="s">
        <v>18</v>
      </c>
      <c r="K3" s="2" t="s">
        <v>17</v>
      </c>
    </row>
    <row r="4" spans="1:11" x14ac:dyDescent="0.25">
      <c r="A4" s="2">
        <v>900771349</v>
      </c>
      <c r="B4" s="2" t="s">
        <v>11</v>
      </c>
      <c r="C4" s="3" t="s">
        <v>12</v>
      </c>
      <c r="D4" s="2">
        <v>1060</v>
      </c>
      <c r="E4" s="4">
        <v>45065</v>
      </c>
      <c r="F4" s="2"/>
      <c r="G4" s="5">
        <v>7011160</v>
      </c>
      <c r="H4" s="5">
        <v>6234876</v>
      </c>
      <c r="I4" s="2" t="s">
        <v>17</v>
      </c>
      <c r="J4" s="2" t="s">
        <v>18</v>
      </c>
      <c r="K4" s="2" t="s">
        <v>17</v>
      </c>
    </row>
    <row r="5" spans="1:11" x14ac:dyDescent="0.25">
      <c r="A5" s="2">
        <v>900771349</v>
      </c>
      <c r="B5" s="2" t="s">
        <v>11</v>
      </c>
      <c r="C5" s="3" t="s">
        <v>12</v>
      </c>
      <c r="D5" s="2">
        <v>1061</v>
      </c>
      <c r="E5" s="4">
        <v>45065</v>
      </c>
      <c r="F5" s="2"/>
      <c r="G5" s="5">
        <v>3985060</v>
      </c>
      <c r="H5" s="5">
        <v>3687060</v>
      </c>
      <c r="I5" s="2" t="s">
        <v>17</v>
      </c>
      <c r="J5" s="2" t="s">
        <v>18</v>
      </c>
      <c r="K5" s="2" t="s">
        <v>17</v>
      </c>
    </row>
    <row r="6" spans="1:11" x14ac:dyDescent="0.25">
      <c r="A6" s="2">
        <v>900771349</v>
      </c>
      <c r="B6" s="2" t="s">
        <v>11</v>
      </c>
      <c r="C6" s="3" t="s">
        <v>12</v>
      </c>
      <c r="D6" s="2">
        <v>1104</v>
      </c>
      <c r="E6" s="4">
        <v>45118</v>
      </c>
      <c r="F6" s="2"/>
      <c r="G6" s="5">
        <v>2835060</v>
      </c>
      <c r="H6" s="5">
        <v>2835060</v>
      </c>
      <c r="I6" s="2" t="s">
        <v>17</v>
      </c>
      <c r="J6" s="2" t="s">
        <v>18</v>
      </c>
      <c r="K6" s="2" t="s">
        <v>17</v>
      </c>
    </row>
    <row r="7" spans="1:11" x14ac:dyDescent="0.25">
      <c r="A7" s="2">
        <v>900771349</v>
      </c>
      <c r="B7" s="2" t="s">
        <v>11</v>
      </c>
      <c r="C7" s="3" t="s">
        <v>12</v>
      </c>
      <c r="D7" s="2">
        <v>1106</v>
      </c>
      <c r="E7" s="4">
        <v>45118</v>
      </c>
      <c r="F7" s="2"/>
      <c r="G7" s="5">
        <v>4695400</v>
      </c>
      <c r="H7" s="5">
        <v>4695400</v>
      </c>
      <c r="I7" s="2" t="s">
        <v>17</v>
      </c>
      <c r="J7" s="2" t="s">
        <v>18</v>
      </c>
      <c r="K7" s="2" t="s">
        <v>17</v>
      </c>
    </row>
    <row r="8" spans="1:11" x14ac:dyDescent="0.25">
      <c r="A8" s="2">
        <v>900771349</v>
      </c>
      <c r="B8" s="2" t="s">
        <v>11</v>
      </c>
      <c r="C8" s="3" t="s">
        <v>12</v>
      </c>
      <c r="D8" s="2">
        <v>1135</v>
      </c>
      <c r="E8" s="4">
        <v>45149</v>
      </c>
      <c r="F8" s="2"/>
      <c r="G8" s="5">
        <v>1611836</v>
      </c>
      <c r="H8" s="5">
        <v>1611836</v>
      </c>
      <c r="I8" s="2" t="s">
        <v>17</v>
      </c>
      <c r="J8" s="2" t="s">
        <v>18</v>
      </c>
      <c r="K8" s="2" t="s">
        <v>17</v>
      </c>
    </row>
    <row r="9" spans="1:11" x14ac:dyDescent="0.25">
      <c r="A9" s="2">
        <v>900771349</v>
      </c>
      <c r="B9" s="2" t="s">
        <v>11</v>
      </c>
      <c r="C9" s="3" t="s">
        <v>13</v>
      </c>
      <c r="D9" s="2">
        <v>1075</v>
      </c>
      <c r="E9" s="4">
        <v>44865</v>
      </c>
      <c r="F9" s="2"/>
      <c r="G9" s="5">
        <v>520000</v>
      </c>
      <c r="H9" s="5">
        <v>520000</v>
      </c>
      <c r="I9" s="2" t="s">
        <v>17</v>
      </c>
      <c r="J9" s="2" t="s">
        <v>18</v>
      </c>
      <c r="K9" s="2" t="s">
        <v>17</v>
      </c>
    </row>
    <row r="10" spans="1:11" x14ac:dyDescent="0.25">
      <c r="A10" s="2">
        <v>900771349</v>
      </c>
      <c r="B10" s="2" t="s">
        <v>11</v>
      </c>
      <c r="C10" s="3" t="s">
        <v>13</v>
      </c>
      <c r="D10" s="2">
        <v>1098</v>
      </c>
      <c r="E10" s="4">
        <v>44877</v>
      </c>
      <c r="F10" s="2"/>
      <c r="G10" s="5">
        <v>54000</v>
      </c>
      <c r="H10" s="5">
        <v>54000</v>
      </c>
      <c r="I10" s="2" t="s">
        <v>17</v>
      </c>
      <c r="J10" s="2" t="s">
        <v>18</v>
      </c>
      <c r="K10" s="2" t="s">
        <v>17</v>
      </c>
    </row>
    <row r="11" spans="1:11" x14ac:dyDescent="0.25">
      <c r="A11" s="2">
        <v>900771349</v>
      </c>
      <c r="B11" s="2" t="s">
        <v>11</v>
      </c>
      <c r="C11" s="3" t="s">
        <v>16</v>
      </c>
      <c r="D11" s="2">
        <v>2291</v>
      </c>
      <c r="E11" s="4">
        <v>43776</v>
      </c>
      <c r="F11" s="4">
        <v>44125</v>
      </c>
      <c r="G11" s="5">
        <v>93487</v>
      </c>
      <c r="H11" s="5">
        <v>73706</v>
      </c>
      <c r="I11" s="2" t="s">
        <v>17</v>
      </c>
      <c r="J11" s="2" t="s">
        <v>18</v>
      </c>
      <c r="K11" s="2" t="s">
        <v>17</v>
      </c>
    </row>
    <row r="12" spans="1:11" x14ac:dyDescent="0.25">
      <c r="A12" s="2">
        <v>900771349</v>
      </c>
      <c r="B12" s="2" t="s">
        <v>11</v>
      </c>
      <c r="C12" s="3" t="s">
        <v>13</v>
      </c>
      <c r="D12" s="2">
        <v>713</v>
      </c>
      <c r="E12" s="4">
        <v>44585</v>
      </c>
      <c r="F12" s="4">
        <v>44593</v>
      </c>
      <c r="G12" s="5">
        <v>80000</v>
      </c>
      <c r="H12" s="5">
        <v>80000</v>
      </c>
      <c r="I12" s="2" t="s">
        <v>17</v>
      </c>
      <c r="J12" s="2" t="s">
        <v>18</v>
      </c>
      <c r="K12" s="2" t="s">
        <v>19</v>
      </c>
    </row>
    <row r="13" spans="1:11" x14ac:dyDescent="0.25">
      <c r="A13" s="2">
        <v>900771349</v>
      </c>
      <c r="B13" s="2" t="s">
        <v>11</v>
      </c>
      <c r="C13" s="3" t="s">
        <v>12</v>
      </c>
      <c r="D13" s="2">
        <v>385</v>
      </c>
      <c r="E13" s="4">
        <v>44264</v>
      </c>
      <c r="F13" s="4">
        <v>44607</v>
      </c>
      <c r="G13" s="5">
        <v>8890085</v>
      </c>
      <c r="H13" s="5">
        <v>8890085</v>
      </c>
      <c r="I13" s="2" t="s">
        <v>17</v>
      </c>
      <c r="J13" s="2" t="s">
        <v>18</v>
      </c>
      <c r="K13" s="2" t="s">
        <v>17</v>
      </c>
    </row>
    <row r="14" spans="1:11" x14ac:dyDescent="0.25">
      <c r="A14" s="2">
        <v>900771349</v>
      </c>
      <c r="B14" s="2" t="s">
        <v>11</v>
      </c>
      <c r="C14" s="3" t="s">
        <v>12</v>
      </c>
      <c r="D14" s="2">
        <v>451</v>
      </c>
      <c r="E14" s="4">
        <v>44371</v>
      </c>
      <c r="F14" s="4">
        <v>44607</v>
      </c>
      <c r="G14" s="5">
        <v>4144921</v>
      </c>
      <c r="H14" s="5">
        <v>636</v>
      </c>
      <c r="I14" s="2" t="s">
        <v>17</v>
      </c>
      <c r="J14" s="2" t="s">
        <v>18</v>
      </c>
      <c r="K14" s="2" t="s">
        <v>17</v>
      </c>
    </row>
    <row r="15" spans="1:11" x14ac:dyDescent="0.25">
      <c r="A15" s="2">
        <v>900771349</v>
      </c>
      <c r="B15" s="2" t="s">
        <v>11</v>
      </c>
      <c r="C15" s="3" t="s">
        <v>12</v>
      </c>
      <c r="D15" s="2">
        <v>73</v>
      </c>
      <c r="E15" s="4">
        <v>43881</v>
      </c>
      <c r="F15" s="4">
        <v>44607</v>
      </c>
      <c r="G15" s="5">
        <v>836845</v>
      </c>
      <c r="H15" s="5">
        <v>836845</v>
      </c>
      <c r="I15" s="2" t="s">
        <v>17</v>
      </c>
      <c r="J15" s="2" t="s">
        <v>18</v>
      </c>
      <c r="K15" s="2" t="s">
        <v>17</v>
      </c>
    </row>
    <row r="16" spans="1:11" x14ac:dyDescent="0.25">
      <c r="A16" s="2">
        <v>900771349</v>
      </c>
      <c r="B16" s="2" t="s">
        <v>11</v>
      </c>
      <c r="C16" s="3" t="s">
        <v>13</v>
      </c>
      <c r="D16" s="2">
        <v>87</v>
      </c>
      <c r="E16" s="4">
        <v>43937</v>
      </c>
      <c r="F16" s="4">
        <v>44607</v>
      </c>
      <c r="G16" s="5">
        <v>57600</v>
      </c>
      <c r="H16" s="5">
        <v>57600</v>
      </c>
      <c r="I16" s="2" t="s">
        <v>17</v>
      </c>
      <c r="J16" s="2" t="s">
        <v>18</v>
      </c>
      <c r="K16" s="2" t="s">
        <v>17</v>
      </c>
    </row>
    <row r="17" spans="1:11" x14ac:dyDescent="0.25">
      <c r="A17" s="2">
        <v>900771349</v>
      </c>
      <c r="B17" s="2" t="s">
        <v>11</v>
      </c>
      <c r="C17" s="3" t="s">
        <v>12</v>
      </c>
      <c r="D17" s="2">
        <v>677</v>
      </c>
      <c r="E17" s="4">
        <v>44592</v>
      </c>
      <c r="F17" s="4">
        <v>44617</v>
      </c>
      <c r="G17" s="5">
        <v>5093705</v>
      </c>
      <c r="H17" s="5">
        <v>5093705</v>
      </c>
      <c r="I17" s="2" t="s">
        <v>17</v>
      </c>
      <c r="J17" s="2" t="s">
        <v>18</v>
      </c>
      <c r="K17" s="2" t="s">
        <v>17</v>
      </c>
    </row>
    <row r="18" spans="1:11" x14ac:dyDescent="0.25">
      <c r="A18" s="2">
        <v>900771349</v>
      </c>
      <c r="B18" s="2" t="s">
        <v>11</v>
      </c>
      <c r="C18" s="3" t="s">
        <v>12</v>
      </c>
      <c r="D18" s="2">
        <v>679</v>
      </c>
      <c r="E18" s="4">
        <v>44592</v>
      </c>
      <c r="F18" s="4">
        <v>44617</v>
      </c>
      <c r="G18" s="5">
        <v>4477880</v>
      </c>
      <c r="H18" s="5">
        <v>4477880</v>
      </c>
      <c r="I18" s="2" t="s">
        <v>17</v>
      </c>
      <c r="J18" s="2" t="s">
        <v>18</v>
      </c>
      <c r="K18" s="2" t="s">
        <v>17</v>
      </c>
    </row>
    <row r="19" spans="1:11" x14ac:dyDescent="0.25">
      <c r="A19" s="2">
        <v>900771349</v>
      </c>
      <c r="B19" s="2" t="s">
        <v>11</v>
      </c>
      <c r="C19" s="3" t="s">
        <v>12</v>
      </c>
      <c r="D19" s="2">
        <v>680</v>
      </c>
      <c r="E19" s="4">
        <v>44592</v>
      </c>
      <c r="F19" s="4">
        <v>44617</v>
      </c>
      <c r="G19" s="5">
        <v>4578818</v>
      </c>
      <c r="H19" s="5">
        <v>4578818</v>
      </c>
      <c r="I19" s="2" t="s">
        <v>17</v>
      </c>
      <c r="J19" s="2" t="s">
        <v>18</v>
      </c>
      <c r="K19" s="2" t="s">
        <v>17</v>
      </c>
    </row>
    <row r="20" spans="1:11" x14ac:dyDescent="0.25">
      <c r="A20" s="2">
        <v>900771349</v>
      </c>
      <c r="B20" s="2" t="s">
        <v>11</v>
      </c>
      <c r="C20" s="3" t="s">
        <v>12</v>
      </c>
      <c r="D20" s="2">
        <v>660</v>
      </c>
      <c r="E20" s="4">
        <v>44580</v>
      </c>
      <c r="F20" s="4">
        <v>44621</v>
      </c>
      <c r="G20" s="5">
        <v>2940268</v>
      </c>
      <c r="H20" s="5">
        <v>1151575</v>
      </c>
      <c r="I20" s="2" t="s">
        <v>17</v>
      </c>
      <c r="J20" s="2" t="s">
        <v>18</v>
      </c>
      <c r="K20" s="2" t="s">
        <v>17</v>
      </c>
    </row>
    <row r="21" spans="1:11" x14ac:dyDescent="0.25">
      <c r="A21" s="2">
        <v>900771349</v>
      </c>
      <c r="B21" s="2" t="s">
        <v>11</v>
      </c>
      <c r="C21" s="3" t="s">
        <v>12</v>
      </c>
      <c r="D21" s="2">
        <v>608</v>
      </c>
      <c r="E21" s="4">
        <v>44519</v>
      </c>
      <c r="F21" s="4">
        <v>44622</v>
      </c>
      <c r="G21" s="5">
        <v>6534434</v>
      </c>
      <c r="H21" s="5">
        <v>120000</v>
      </c>
      <c r="I21" s="2" t="s">
        <v>17</v>
      </c>
      <c r="J21" s="2" t="s">
        <v>18</v>
      </c>
      <c r="K21" s="2" t="s">
        <v>17</v>
      </c>
    </row>
    <row r="22" spans="1:11" x14ac:dyDescent="0.25">
      <c r="A22" s="2">
        <v>900771349</v>
      </c>
      <c r="B22" s="2" t="s">
        <v>11</v>
      </c>
      <c r="C22" s="3" t="s">
        <v>12</v>
      </c>
      <c r="D22" s="2">
        <v>610</v>
      </c>
      <c r="E22" s="4">
        <v>44524</v>
      </c>
      <c r="F22" s="4">
        <v>44622</v>
      </c>
      <c r="G22" s="5">
        <v>3751594</v>
      </c>
      <c r="H22" s="5">
        <v>3751594</v>
      </c>
      <c r="I22" s="2" t="s">
        <v>17</v>
      </c>
      <c r="J22" s="2" t="s">
        <v>18</v>
      </c>
      <c r="K22" s="2" t="s">
        <v>17</v>
      </c>
    </row>
    <row r="23" spans="1:11" x14ac:dyDescent="0.25">
      <c r="A23" s="2">
        <v>900771349</v>
      </c>
      <c r="B23" s="2" t="s">
        <v>11</v>
      </c>
      <c r="C23" s="3" t="s">
        <v>12</v>
      </c>
      <c r="D23" s="2">
        <v>632</v>
      </c>
      <c r="E23" s="4">
        <v>44545</v>
      </c>
      <c r="F23" s="4">
        <v>44622</v>
      </c>
      <c r="G23" s="5">
        <v>7721138</v>
      </c>
      <c r="H23" s="5">
        <v>7721138</v>
      </c>
      <c r="I23" s="2" t="s">
        <v>17</v>
      </c>
      <c r="J23" s="2" t="s">
        <v>18</v>
      </c>
      <c r="K23" s="2" t="s">
        <v>17</v>
      </c>
    </row>
    <row r="24" spans="1:11" x14ac:dyDescent="0.25">
      <c r="A24" s="2">
        <v>900771349</v>
      </c>
      <c r="B24" s="2" t="s">
        <v>11</v>
      </c>
      <c r="C24" s="3" t="s">
        <v>12</v>
      </c>
      <c r="D24" s="2">
        <v>633</v>
      </c>
      <c r="E24" s="4">
        <v>44545</v>
      </c>
      <c r="F24" s="4">
        <v>44622</v>
      </c>
      <c r="G24" s="5">
        <v>7996093</v>
      </c>
      <c r="H24" s="5">
        <v>7992493</v>
      </c>
      <c r="I24" s="2" t="s">
        <v>17</v>
      </c>
      <c r="J24" s="2" t="s">
        <v>18</v>
      </c>
      <c r="K24" s="2" t="s">
        <v>17</v>
      </c>
    </row>
    <row r="25" spans="1:11" x14ac:dyDescent="0.25">
      <c r="A25" s="2">
        <v>900771349</v>
      </c>
      <c r="B25" s="2" t="s">
        <v>11</v>
      </c>
      <c r="C25" s="3" t="s">
        <v>12</v>
      </c>
      <c r="D25" s="2">
        <v>595</v>
      </c>
      <c r="E25" s="4">
        <v>44508</v>
      </c>
      <c r="F25" s="4">
        <v>44624</v>
      </c>
      <c r="G25" s="5">
        <v>7553018</v>
      </c>
      <c r="H25" s="5">
        <v>7553018</v>
      </c>
      <c r="I25" s="2" t="s">
        <v>17</v>
      </c>
      <c r="J25" s="2" t="s">
        <v>18</v>
      </c>
      <c r="K25" s="2" t="s">
        <v>17</v>
      </c>
    </row>
    <row r="26" spans="1:11" x14ac:dyDescent="0.25">
      <c r="A26" s="2">
        <v>900771349</v>
      </c>
      <c r="B26" s="2" t="s">
        <v>11</v>
      </c>
      <c r="C26" s="3" t="s">
        <v>12</v>
      </c>
      <c r="D26" s="2">
        <v>136</v>
      </c>
      <c r="E26" s="4">
        <v>43929</v>
      </c>
      <c r="F26" s="4">
        <v>44720</v>
      </c>
      <c r="G26" s="5">
        <v>1147897</v>
      </c>
      <c r="H26" s="5">
        <v>1147897</v>
      </c>
      <c r="I26" s="2" t="s">
        <v>17</v>
      </c>
      <c r="J26" s="2" t="s">
        <v>18</v>
      </c>
      <c r="K26" s="2" t="s">
        <v>17</v>
      </c>
    </row>
    <row r="27" spans="1:11" x14ac:dyDescent="0.25">
      <c r="A27" s="2">
        <v>900771349</v>
      </c>
      <c r="B27" s="2" t="s">
        <v>11</v>
      </c>
      <c r="C27" s="3" t="s">
        <v>12</v>
      </c>
      <c r="D27" s="2">
        <v>464</v>
      </c>
      <c r="E27" s="4">
        <v>44386</v>
      </c>
      <c r="F27" s="4">
        <v>44757</v>
      </c>
      <c r="G27" s="5">
        <v>5367264</v>
      </c>
      <c r="H27" s="5">
        <v>5367264</v>
      </c>
      <c r="I27" s="2" t="s">
        <v>17</v>
      </c>
      <c r="J27" s="2" t="s">
        <v>18</v>
      </c>
      <c r="K27" s="2" t="s">
        <v>17</v>
      </c>
    </row>
    <row r="28" spans="1:11" x14ac:dyDescent="0.25">
      <c r="A28" s="2">
        <v>900771349</v>
      </c>
      <c r="B28" s="2" t="s">
        <v>11</v>
      </c>
      <c r="C28" s="3" t="s">
        <v>12</v>
      </c>
      <c r="D28" s="2">
        <v>829</v>
      </c>
      <c r="E28" s="4">
        <v>44720</v>
      </c>
      <c r="F28" s="4">
        <v>44807</v>
      </c>
      <c r="G28" s="5">
        <v>2984787</v>
      </c>
      <c r="H28" s="5">
        <v>2984787</v>
      </c>
      <c r="I28" s="2" t="s">
        <v>17</v>
      </c>
      <c r="J28" s="2" t="s">
        <v>18</v>
      </c>
      <c r="K28" s="2" t="s">
        <v>17</v>
      </c>
    </row>
    <row r="29" spans="1:11" x14ac:dyDescent="0.25">
      <c r="A29" s="2">
        <v>900771349</v>
      </c>
      <c r="B29" s="2" t="s">
        <v>11</v>
      </c>
      <c r="C29" s="3" t="s">
        <v>12</v>
      </c>
      <c r="D29" s="2">
        <v>831</v>
      </c>
      <c r="E29" s="4">
        <v>44720</v>
      </c>
      <c r="F29" s="4">
        <v>44807</v>
      </c>
      <c r="G29" s="5">
        <v>4280526</v>
      </c>
      <c r="H29" s="5">
        <v>4280526</v>
      </c>
      <c r="I29" s="2" t="s">
        <v>17</v>
      </c>
      <c r="J29" s="2" t="s">
        <v>18</v>
      </c>
      <c r="K29" s="2" t="s">
        <v>17</v>
      </c>
    </row>
    <row r="30" spans="1:11" x14ac:dyDescent="0.25">
      <c r="A30" s="2">
        <v>900771349</v>
      </c>
      <c r="B30" s="2" t="s">
        <v>11</v>
      </c>
      <c r="C30" s="3" t="s">
        <v>12</v>
      </c>
      <c r="D30" s="2">
        <v>833</v>
      </c>
      <c r="E30" s="4">
        <v>44721</v>
      </c>
      <c r="F30" s="4">
        <v>44807</v>
      </c>
      <c r="G30" s="5">
        <v>4852105</v>
      </c>
      <c r="H30" s="5">
        <v>4852105</v>
      </c>
      <c r="I30" s="2" t="s">
        <v>17</v>
      </c>
      <c r="J30" s="2" t="s">
        <v>18</v>
      </c>
      <c r="K30" s="2" t="s">
        <v>17</v>
      </c>
    </row>
    <row r="31" spans="1:11" x14ac:dyDescent="0.25">
      <c r="A31" s="2">
        <v>900771349</v>
      </c>
      <c r="B31" s="2" t="s">
        <v>11</v>
      </c>
      <c r="C31" s="3" t="s">
        <v>12</v>
      </c>
      <c r="D31" s="2">
        <v>834</v>
      </c>
      <c r="E31" s="4">
        <v>44721</v>
      </c>
      <c r="F31" s="4">
        <v>44807</v>
      </c>
      <c r="G31" s="5">
        <v>625201</v>
      </c>
      <c r="H31" s="5">
        <v>625201</v>
      </c>
      <c r="I31" s="2" t="s">
        <v>17</v>
      </c>
      <c r="J31" s="2" t="s">
        <v>18</v>
      </c>
      <c r="K31" s="2" t="s">
        <v>17</v>
      </c>
    </row>
    <row r="32" spans="1:11" x14ac:dyDescent="0.25">
      <c r="A32" s="2">
        <v>900771349</v>
      </c>
      <c r="B32" s="2" t="s">
        <v>11</v>
      </c>
      <c r="C32" s="3" t="s">
        <v>12</v>
      </c>
      <c r="D32" s="2">
        <v>848</v>
      </c>
      <c r="E32" s="4">
        <v>44750</v>
      </c>
      <c r="F32" s="4">
        <v>44807</v>
      </c>
      <c r="G32" s="5">
        <v>1979862</v>
      </c>
      <c r="H32" s="5">
        <v>1979862</v>
      </c>
      <c r="I32" s="2" t="s">
        <v>17</v>
      </c>
      <c r="J32" s="2" t="s">
        <v>18</v>
      </c>
      <c r="K32" s="2" t="s">
        <v>17</v>
      </c>
    </row>
    <row r="33" spans="1:11" x14ac:dyDescent="0.25">
      <c r="A33" s="2">
        <v>900771349</v>
      </c>
      <c r="B33" s="2" t="s">
        <v>11</v>
      </c>
      <c r="C33" s="3" t="s">
        <v>12</v>
      </c>
      <c r="D33" s="2">
        <v>850</v>
      </c>
      <c r="E33" s="4">
        <v>44750</v>
      </c>
      <c r="F33" s="4">
        <v>44807</v>
      </c>
      <c r="G33" s="5">
        <v>2290367</v>
      </c>
      <c r="H33" s="5">
        <v>2290367</v>
      </c>
      <c r="I33" s="2" t="s">
        <v>17</v>
      </c>
      <c r="J33" s="2" t="s">
        <v>18</v>
      </c>
      <c r="K33" s="2" t="s">
        <v>17</v>
      </c>
    </row>
    <row r="34" spans="1:11" x14ac:dyDescent="0.25">
      <c r="A34" s="2">
        <v>900771349</v>
      </c>
      <c r="B34" s="2" t="s">
        <v>11</v>
      </c>
      <c r="C34" s="3" t="s">
        <v>12</v>
      </c>
      <c r="D34" s="2">
        <v>852</v>
      </c>
      <c r="E34" s="4">
        <v>44750</v>
      </c>
      <c r="F34" s="4">
        <v>44807</v>
      </c>
      <c r="G34" s="5">
        <v>2289884</v>
      </c>
      <c r="H34" s="5">
        <v>2289884</v>
      </c>
      <c r="I34" s="2" t="s">
        <v>17</v>
      </c>
      <c r="J34" s="2" t="s">
        <v>18</v>
      </c>
      <c r="K34" s="2" t="s">
        <v>17</v>
      </c>
    </row>
    <row r="35" spans="1:11" x14ac:dyDescent="0.25">
      <c r="A35" s="2">
        <v>900771349</v>
      </c>
      <c r="B35" s="2" t="s">
        <v>11</v>
      </c>
      <c r="C35" s="3" t="s">
        <v>12</v>
      </c>
      <c r="D35" s="2">
        <v>866</v>
      </c>
      <c r="E35" s="4">
        <v>44769</v>
      </c>
      <c r="F35" s="4">
        <v>44807</v>
      </c>
      <c r="G35" s="5">
        <v>4122998</v>
      </c>
      <c r="H35" s="5">
        <v>4122998</v>
      </c>
      <c r="I35" s="2" t="s">
        <v>17</v>
      </c>
      <c r="J35" s="2" t="s">
        <v>18</v>
      </c>
      <c r="K35" s="2" t="s">
        <v>17</v>
      </c>
    </row>
    <row r="36" spans="1:11" x14ac:dyDescent="0.25">
      <c r="A36" s="2">
        <v>900771349</v>
      </c>
      <c r="B36" s="2" t="s">
        <v>11</v>
      </c>
      <c r="C36" s="3" t="s">
        <v>12</v>
      </c>
      <c r="D36" s="2">
        <v>883</v>
      </c>
      <c r="E36" s="4">
        <v>44770</v>
      </c>
      <c r="F36" s="4">
        <v>44837</v>
      </c>
      <c r="G36" s="5">
        <v>140000</v>
      </c>
      <c r="H36" s="5">
        <v>140000</v>
      </c>
      <c r="I36" s="2" t="s">
        <v>17</v>
      </c>
      <c r="J36" s="2" t="s">
        <v>18</v>
      </c>
      <c r="K36" s="2" t="s">
        <v>17</v>
      </c>
    </row>
    <row r="37" spans="1:11" x14ac:dyDescent="0.25">
      <c r="A37" s="2">
        <v>900771349</v>
      </c>
      <c r="B37" s="2" t="s">
        <v>11</v>
      </c>
      <c r="C37" s="3" t="s">
        <v>13</v>
      </c>
      <c r="D37" s="2">
        <v>945</v>
      </c>
      <c r="E37" s="4">
        <v>44782</v>
      </c>
      <c r="F37" s="4">
        <v>44837</v>
      </c>
      <c r="G37" s="5">
        <v>422944</v>
      </c>
      <c r="H37" s="5">
        <v>422944</v>
      </c>
      <c r="I37" s="2" t="s">
        <v>17</v>
      </c>
      <c r="J37" s="2" t="s">
        <v>18</v>
      </c>
      <c r="K37" s="2" t="s">
        <v>17</v>
      </c>
    </row>
    <row r="38" spans="1:11" x14ac:dyDescent="0.25">
      <c r="A38" s="2">
        <v>900771349</v>
      </c>
      <c r="B38" s="2" t="s">
        <v>11</v>
      </c>
      <c r="C38" s="3" t="s">
        <v>13</v>
      </c>
      <c r="D38" s="2">
        <v>839</v>
      </c>
      <c r="E38" s="4">
        <v>44687</v>
      </c>
      <c r="F38" s="4">
        <v>44845</v>
      </c>
      <c r="G38" s="5">
        <v>93064</v>
      </c>
      <c r="H38" s="5">
        <v>93064</v>
      </c>
      <c r="I38" s="2" t="s">
        <v>17</v>
      </c>
      <c r="J38" s="2" t="s">
        <v>18</v>
      </c>
      <c r="K38" s="2" t="s">
        <v>17</v>
      </c>
    </row>
    <row r="39" spans="1:11" x14ac:dyDescent="0.25">
      <c r="A39" s="2">
        <v>900771349</v>
      </c>
      <c r="B39" s="2" t="s">
        <v>11</v>
      </c>
      <c r="C39" s="3" t="s">
        <v>13</v>
      </c>
      <c r="D39" s="2">
        <v>1060</v>
      </c>
      <c r="E39" s="4">
        <v>44852</v>
      </c>
      <c r="F39" s="4">
        <v>44882</v>
      </c>
      <c r="G39" s="5">
        <v>122679</v>
      </c>
      <c r="H39" s="5">
        <v>122679</v>
      </c>
      <c r="I39" s="2" t="s">
        <v>17</v>
      </c>
      <c r="J39" s="2" t="s">
        <v>18</v>
      </c>
      <c r="K39" s="2" t="s">
        <v>17</v>
      </c>
    </row>
    <row r="40" spans="1:11" x14ac:dyDescent="0.25">
      <c r="A40" s="2">
        <v>900771349</v>
      </c>
      <c r="B40" s="2" t="s">
        <v>11</v>
      </c>
      <c r="C40" s="3" t="s">
        <v>13</v>
      </c>
      <c r="D40" s="2">
        <v>975</v>
      </c>
      <c r="E40" s="4">
        <v>44796</v>
      </c>
      <c r="F40" s="4">
        <v>44902</v>
      </c>
      <c r="G40" s="5">
        <v>36853</v>
      </c>
      <c r="H40" s="5">
        <v>36853</v>
      </c>
      <c r="I40" s="2" t="s">
        <v>17</v>
      </c>
      <c r="J40" s="2" t="s">
        <v>18</v>
      </c>
      <c r="K40" s="2" t="s">
        <v>17</v>
      </c>
    </row>
    <row r="41" spans="1:11" x14ac:dyDescent="0.25">
      <c r="A41" s="2">
        <v>900771349</v>
      </c>
      <c r="B41" s="2" t="s">
        <v>11</v>
      </c>
      <c r="C41" s="3" t="s">
        <v>13</v>
      </c>
      <c r="D41" s="2">
        <v>1123</v>
      </c>
      <c r="E41" s="4">
        <v>44894</v>
      </c>
      <c r="F41" s="4">
        <v>44910</v>
      </c>
      <c r="G41" s="5">
        <v>1078188</v>
      </c>
      <c r="H41" s="5">
        <v>1078188</v>
      </c>
      <c r="I41" s="2" t="s">
        <v>17</v>
      </c>
      <c r="J41" s="2" t="s">
        <v>18</v>
      </c>
      <c r="K41" s="2" t="s">
        <v>17</v>
      </c>
    </row>
    <row r="42" spans="1:11" x14ac:dyDescent="0.25">
      <c r="A42" s="2">
        <v>900771349</v>
      </c>
      <c r="B42" s="2" t="s">
        <v>11</v>
      </c>
      <c r="C42" s="3" t="s">
        <v>13</v>
      </c>
      <c r="D42" s="2">
        <v>993</v>
      </c>
      <c r="E42" s="4">
        <v>44802</v>
      </c>
      <c r="F42" s="4">
        <v>44911</v>
      </c>
      <c r="G42" s="5">
        <v>6248674</v>
      </c>
      <c r="H42" s="5">
        <v>6248674</v>
      </c>
      <c r="I42" s="2" t="s">
        <v>17</v>
      </c>
      <c r="J42" s="2" t="s">
        <v>18</v>
      </c>
      <c r="K42" s="2" t="s">
        <v>17</v>
      </c>
    </row>
    <row r="43" spans="1:11" x14ac:dyDescent="0.25">
      <c r="A43" s="2">
        <v>900771349</v>
      </c>
      <c r="B43" s="2" t="s">
        <v>11</v>
      </c>
      <c r="C43" s="3" t="s">
        <v>12</v>
      </c>
      <c r="D43" s="2">
        <v>452</v>
      </c>
      <c r="E43" s="4">
        <v>44371</v>
      </c>
      <c r="F43" s="4">
        <v>44944</v>
      </c>
      <c r="G43" s="5">
        <v>2530556</v>
      </c>
      <c r="H43" s="5">
        <v>1240375</v>
      </c>
      <c r="I43" s="2" t="s">
        <v>17</v>
      </c>
      <c r="J43" s="2" t="s">
        <v>18</v>
      </c>
      <c r="K43" s="2" t="s">
        <v>17</v>
      </c>
    </row>
    <row r="44" spans="1:11" x14ac:dyDescent="0.25">
      <c r="A44" s="2">
        <v>900771349</v>
      </c>
      <c r="B44" s="2" t="s">
        <v>11</v>
      </c>
      <c r="C44" s="3" t="s">
        <v>12</v>
      </c>
      <c r="D44" s="2">
        <v>456</v>
      </c>
      <c r="E44" s="4">
        <v>44371</v>
      </c>
      <c r="F44" s="4">
        <v>44944</v>
      </c>
      <c r="G44" s="5">
        <v>4215601</v>
      </c>
      <c r="H44" s="5">
        <v>4215601</v>
      </c>
      <c r="I44" s="2" t="s">
        <v>17</v>
      </c>
      <c r="J44" s="2" t="s">
        <v>18</v>
      </c>
      <c r="K44" s="2" t="s">
        <v>17</v>
      </c>
    </row>
    <row r="45" spans="1:11" x14ac:dyDescent="0.25">
      <c r="A45" s="2">
        <v>900771349</v>
      </c>
      <c r="B45" s="2" t="s">
        <v>11</v>
      </c>
      <c r="C45" s="3" t="s">
        <v>12</v>
      </c>
      <c r="D45" s="2">
        <v>676</v>
      </c>
      <c r="E45" s="4">
        <v>44592</v>
      </c>
      <c r="F45" s="4">
        <v>44944</v>
      </c>
      <c r="G45" s="5">
        <v>8830833</v>
      </c>
      <c r="H45" s="5">
        <v>8830833</v>
      </c>
      <c r="I45" s="2" t="s">
        <v>17</v>
      </c>
      <c r="J45" s="2" t="s">
        <v>18</v>
      </c>
      <c r="K45" s="2" t="s">
        <v>17</v>
      </c>
    </row>
    <row r="46" spans="1:11" x14ac:dyDescent="0.25">
      <c r="A46" s="2">
        <v>900771349</v>
      </c>
      <c r="B46" s="2" t="s">
        <v>11</v>
      </c>
      <c r="C46" s="3" t="s">
        <v>12</v>
      </c>
      <c r="D46" s="2">
        <v>683</v>
      </c>
      <c r="E46" s="4">
        <v>44595</v>
      </c>
      <c r="F46" s="4">
        <v>44944</v>
      </c>
      <c r="G46" s="5">
        <v>8043960</v>
      </c>
      <c r="H46" s="5">
        <v>8043960</v>
      </c>
      <c r="I46" s="2" t="s">
        <v>17</v>
      </c>
      <c r="J46" s="2" t="s">
        <v>18</v>
      </c>
      <c r="K46" s="2" t="s">
        <v>17</v>
      </c>
    </row>
    <row r="47" spans="1:11" x14ac:dyDescent="0.25">
      <c r="A47" s="2">
        <v>900771349</v>
      </c>
      <c r="B47" s="2" t="s">
        <v>11</v>
      </c>
      <c r="C47" s="3" t="s">
        <v>12</v>
      </c>
      <c r="D47" s="2">
        <v>714</v>
      </c>
      <c r="E47" s="4">
        <v>44636</v>
      </c>
      <c r="F47" s="4">
        <v>44944</v>
      </c>
      <c r="G47" s="5">
        <v>2356907</v>
      </c>
      <c r="H47" s="5">
        <v>2307207</v>
      </c>
      <c r="I47" s="2" t="s">
        <v>17</v>
      </c>
      <c r="J47" s="2" t="s">
        <v>18</v>
      </c>
      <c r="K47" s="2" t="s">
        <v>17</v>
      </c>
    </row>
    <row r="48" spans="1:11" x14ac:dyDescent="0.25">
      <c r="A48" s="2">
        <v>900771349</v>
      </c>
      <c r="B48" s="2" t="s">
        <v>11</v>
      </c>
      <c r="C48" s="3" t="s">
        <v>12</v>
      </c>
      <c r="D48" s="2">
        <v>724</v>
      </c>
      <c r="E48" s="4">
        <v>44642</v>
      </c>
      <c r="F48" s="4">
        <v>44944</v>
      </c>
      <c r="G48" s="5">
        <v>2563369</v>
      </c>
      <c r="H48" s="5">
        <v>2438167</v>
      </c>
      <c r="I48" s="2" t="s">
        <v>17</v>
      </c>
      <c r="J48" s="2" t="s">
        <v>18</v>
      </c>
      <c r="K48" s="2" t="s">
        <v>17</v>
      </c>
    </row>
    <row r="49" spans="1:11" x14ac:dyDescent="0.25">
      <c r="A49" s="2">
        <v>900771349</v>
      </c>
      <c r="B49" s="2" t="s">
        <v>11</v>
      </c>
      <c r="C49" s="3" t="s">
        <v>12</v>
      </c>
      <c r="D49" s="2">
        <v>755</v>
      </c>
      <c r="E49" s="4">
        <v>44659</v>
      </c>
      <c r="F49" s="4">
        <v>44944</v>
      </c>
      <c r="G49" s="5">
        <v>3207898</v>
      </c>
      <c r="H49" s="5">
        <v>272924</v>
      </c>
      <c r="I49" s="2" t="s">
        <v>17</v>
      </c>
      <c r="J49" s="2" t="s">
        <v>18</v>
      </c>
      <c r="K49" s="2" t="s">
        <v>17</v>
      </c>
    </row>
    <row r="50" spans="1:11" x14ac:dyDescent="0.25">
      <c r="A50" s="2">
        <v>900771349</v>
      </c>
      <c r="B50" s="2" t="s">
        <v>11</v>
      </c>
      <c r="C50" s="3" t="s">
        <v>12</v>
      </c>
      <c r="D50" s="2">
        <v>795</v>
      </c>
      <c r="E50" s="4">
        <v>44687</v>
      </c>
      <c r="F50" s="4">
        <v>44944</v>
      </c>
      <c r="G50" s="5">
        <v>22087862</v>
      </c>
      <c r="H50" s="5">
        <v>22087862</v>
      </c>
      <c r="I50" s="2" t="s">
        <v>17</v>
      </c>
      <c r="J50" s="2" t="s">
        <v>18</v>
      </c>
      <c r="K50" s="2" t="s">
        <v>17</v>
      </c>
    </row>
    <row r="51" spans="1:11" x14ac:dyDescent="0.25">
      <c r="A51" s="2">
        <v>900771349</v>
      </c>
      <c r="B51" s="2" t="s">
        <v>11</v>
      </c>
      <c r="C51" s="3" t="s">
        <v>12</v>
      </c>
      <c r="D51" s="2">
        <v>835</v>
      </c>
      <c r="E51" s="4">
        <v>44721</v>
      </c>
      <c r="F51" s="4">
        <v>44944</v>
      </c>
      <c r="G51" s="5">
        <v>9481947</v>
      </c>
      <c r="H51" s="5">
        <v>9429887</v>
      </c>
      <c r="I51" s="2" t="s">
        <v>17</v>
      </c>
      <c r="J51" s="2" t="s">
        <v>18</v>
      </c>
      <c r="K51" s="2" t="s">
        <v>17</v>
      </c>
    </row>
    <row r="52" spans="1:11" x14ac:dyDescent="0.25">
      <c r="A52" s="2">
        <v>900771349</v>
      </c>
      <c r="B52" s="2" t="s">
        <v>11</v>
      </c>
      <c r="C52" s="3" t="s">
        <v>12</v>
      </c>
      <c r="D52" s="2">
        <v>891</v>
      </c>
      <c r="E52" s="4">
        <v>44782</v>
      </c>
      <c r="F52" s="4">
        <v>44944</v>
      </c>
      <c r="G52" s="5">
        <v>32064562</v>
      </c>
      <c r="H52" s="5">
        <v>31568562</v>
      </c>
      <c r="I52" s="2" t="s">
        <v>17</v>
      </c>
      <c r="J52" s="2" t="s">
        <v>18</v>
      </c>
      <c r="K52" s="2" t="s">
        <v>17</v>
      </c>
    </row>
    <row r="53" spans="1:11" x14ac:dyDescent="0.25">
      <c r="A53" s="2">
        <v>900771349</v>
      </c>
      <c r="B53" s="2" t="s">
        <v>11</v>
      </c>
      <c r="C53" s="3" t="s">
        <v>13</v>
      </c>
      <c r="D53" s="2">
        <v>155</v>
      </c>
      <c r="E53" s="4">
        <v>44036</v>
      </c>
      <c r="F53" s="4">
        <v>44944</v>
      </c>
      <c r="G53" s="5">
        <v>2986156</v>
      </c>
      <c r="H53" s="5">
        <v>2986156</v>
      </c>
      <c r="I53" s="2" t="s">
        <v>17</v>
      </c>
      <c r="J53" s="2" t="s">
        <v>18</v>
      </c>
      <c r="K53" s="2" t="s">
        <v>17</v>
      </c>
    </row>
    <row r="54" spans="1:11" x14ac:dyDescent="0.25">
      <c r="A54" s="2">
        <v>900771349</v>
      </c>
      <c r="B54" s="2" t="s">
        <v>11</v>
      </c>
      <c r="C54" s="3" t="s">
        <v>13</v>
      </c>
      <c r="D54" s="2">
        <v>986</v>
      </c>
      <c r="E54" s="4">
        <v>44799</v>
      </c>
      <c r="F54" s="4">
        <v>44944</v>
      </c>
      <c r="G54" s="5">
        <v>34348610</v>
      </c>
      <c r="H54" s="5">
        <v>34177167</v>
      </c>
      <c r="I54" s="2" t="s">
        <v>17</v>
      </c>
      <c r="J54" s="2" t="s">
        <v>18</v>
      </c>
      <c r="K54" s="2" t="s">
        <v>17</v>
      </c>
    </row>
    <row r="55" spans="1:11" x14ac:dyDescent="0.25">
      <c r="A55" s="2">
        <v>900771349</v>
      </c>
      <c r="B55" s="2" t="s">
        <v>11</v>
      </c>
      <c r="C55" s="3" t="s">
        <v>12</v>
      </c>
      <c r="D55" s="2">
        <v>979</v>
      </c>
      <c r="E55" s="4">
        <v>44904</v>
      </c>
      <c r="F55" s="4">
        <v>44977</v>
      </c>
      <c r="G55" s="5">
        <v>12309946</v>
      </c>
      <c r="H55" s="5">
        <v>11960646</v>
      </c>
      <c r="I55" s="2" t="s">
        <v>17</v>
      </c>
      <c r="J55" s="2" t="s">
        <v>18</v>
      </c>
      <c r="K55" s="2" t="s">
        <v>17</v>
      </c>
    </row>
    <row r="56" spans="1:11" x14ac:dyDescent="0.25">
      <c r="A56" s="2">
        <v>900771349</v>
      </c>
      <c r="B56" s="2" t="s">
        <v>11</v>
      </c>
      <c r="C56" s="3" t="s">
        <v>12</v>
      </c>
      <c r="D56" s="2">
        <v>936</v>
      </c>
      <c r="E56" s="4">
        <v>44859</v>
      </c>
      <c r="F56" s="4">
        <v>44978</v>
      </c>
      <c r="G56" s="5">
        <v>1600000</v>
      </c>
      <c r="H56" s="5">
        <v>1600000</v>
      </c>
      <c r="I56" s="2" t="s">
        <v>17</v>
      </c>
      <c r="J56" s="2" t="s">
        <v>18</v>
      </c>
      <c r="K56" s="2" t="s">
        <v>17</v>
      </c>
    </row>
    <row r="57" spans="1:11" x14ac:dyDescent="0.25">
      <c r="A57" s="2">
        <v>900771349</v>
      </c>
      <c r="B57" s="2" t="s">
        <v>11</v>
      </c>
      <c r="C57" s="3" t="s">
        <v>16</v>
      </c>
      <c r="D57" s="2">
        <v>2354</v>
      </c>
      <c r="E57" s="4">
        <v>43851</v>
      </c>
      <c r="F57" s="4">
        <v>45006</v>
      </c>
      <c r="G57" s="5">
        <v>356352</v>
      </c>
      <c r="H57" s="5">
        <v>72432</v>
      </c>
      <c r="I57" s="2" t="s">
        <v>17</v>
      </c>
      <c r="J57" s="2" t="s">
        <v>18</v>
      </c>
      <c r="K57" s="2" t="s">
        <v>17</v>
      </c>
    </row>
    <row r="58" spans="1:11" x14ac:dyDescent="0.25">
      <c r="A58" s="2">
        <v>900771349</v>
      </c>
      <c r="B58" s="2" t="s">
        <v>11</v>
      </c>
      <c r="C58" s="3" t="s">
        <v>13</v>
      </c>
      <c r="D58" s="2">
        <v>1243</v>
      </c>
      <c r="E58" s="4">
        <v>44979</v>
      </c>
      <c r="F58" s="4">
        <v>45007</v>
      </c>
      <c r="G58" s="5">
        <v>211368</v>
      </c>
      <c r="H58" s="5">
        <v>211368</v>
      </c>
      <c r="I58" s="2" t="s">
        <v>17</v>
      </c>
      <c r="J58" s="2" t="s">
        <v>18</v>
      </c>
      <c r="K58" s="2" t="s">
        <v>17</v>
      </c>
    </row>
    <row r="59" spans="1:11" x14ac:dyDescent="0.25">
      <c r="A59" s="2">
        <v>900771349</v>
      </c>
      <c r="B59" s="2" t="s">
        <v>11</v>
      </c>
      <c r="C59" s="3" t="s">
        <v>16</v>
      </c>
      <c r="D59" s="2">
        <v>2349</v>
      </c>
      <c r="E59" s="4">
        <v>43851</v>
      </c>
      <c r="F59" s="4">
        <v>45034</v>
      </c>
      <c r="G59" s="5">
        <v>8359899</v>
      </c>
      <c r="H59" s="5">
        <v>7614609</v>
      </c>
      <c r="I59" s="2" t="s">
        <v>17</v>
      </c>
      <c r="J59" s="2" t="s">
        <v>18</v>
      </c>
      <c r="K59" s="2" t="s">
        <v>17</v>
      </c>
    </row>
    <row r="60" spans="1:11" x14ac:dyDescent="0.25">
      <c r="A60" s="2">
        <v>900771349</v>
      </c>
      <c r="B60" s="2" t="s">
        <v>11</v>
      </c>
      <c r="C60" s="3" t="s">
        <v>13</v>
      </c>
      <c r="D60" s="2">
        <v>1255</v>
      </c>
      <c r="E60" s="4">
        <v>44995</v>
      </c>
      <c r="F60" s="4">
        <v>45034</v>
      </c>
      <c r="G60" s="5">
        <v>750254</v>
      </c>
      <c r="H60" s="5">
        <v>750254</v>
      </c>
      <c r="I60" s="2" t="s">
        <v>17</v>
      </c>
      <c r="J60" s="2" t="s">
        <v>18</v>
      </c>
      <c r="K60" s="2" t="s">
        <v>17</v>
      </c>
    </row>
    <row r="61" spans="1:11" x14ac:dyDescent="0.25">
      <c r="A61" s="2">
        <v>900771349</v>
      </c>
      <c r="B61" s="2" t="s">
        <v>11</v>
      </c>
      <c r="C61" s="3" t="s">
        <v>13</v>
      </c>
      <c r="D61" s="2">
        <v>166</v>
      </c>
      <c r="E61" s="4">
        <v>44061</v>
      </c>
      <c r="F61" s="4">
        <v>45034</v>
      </c>
      <c r="G61" s="5">
        <v>170000</v>
      </c>
      <c r="H61" s="5">
        <v>170000</v>
      </c>
      <c r="I61" s="2" t="s">
        <v>17</v>
      </c>
      <c r="J61" s="2" t="s">
        <v>18</v>
      </c>
      <c r="K61" s="2" t="s">
        <v>19</v>
      </c>
    </row>
    <row r="62" spans="1:11" x14ac:dyDescent="0.25">
      <c r="A62" s="2">
        <v>900771349</v>
      </c>
      <c r="B62" s="2" t="s">
        <v>11</v>
      </c>
      <c r="C62" s="3" t="s">
        <v>12</v>
      </c>
      <c r="D62" s="2">
        <v>1065</v>
      </c>
      <c r="E62" s="4">
        <v>45070</v>
      </c>
      <c r="F62" s="4">
        <v>45125</v>
      </c>
      <c r="G62" s="5">
        <v>6061360</v>
      </c>
      <c r="H62" s="5">
        <v>4843532</v>
      </c>
      <c r="I62" s="2" t="s">
        <v>17</v>
      </c>
      <c r="J62" s="2" t="s">
        <v>18</v>
      </c>
      <c r="K62" s="2" t="s">
        <v>17</v>
      </c>
    </row>
    <row r="63" spans="1:11" x14ac:dyDescent="0.25">
      <c r="A63" s="2">
        <v>900771349</v>
      </c>
      <c r="B63" s="2" t="s">
        <v>11</v>
      </c>
      <c r="C63" s="3" t="s">
        <v>12</v>
      </c>
      <c r="D63" s="2">
        <v>1069</v>
      </c>
      <c r="E63" s="4">
        <v>45071</v>
      </c>
      <c r="F63" s="4">
        <v>45125</v>
      </c>
      <c r="G63" s="5">
        <v>3002444</v>
      </c>
      <c r="H63" s="5">
        <v>3002444</v>
      </c>
      <c r="I63" s="2" t="s">
        <v>17</v>
      </c>
      <c r="J63" s="2" t="s">
        <v>18</v>
      </c>
      <c r="K63" s="2" t="s">
        <v>17</v>
      </c>
    </row>
    <row r="64" spans="1:11" x14ac:dyDescent="0.25">
      <c r="A64" s="2">
        <v>900771349</v>
      </c>
      <c r="B64" s="2" t="s">
        <v>11</v>
      </c>
      <c r="C64" s="3" t="s">
        <v>12</v>
      </c>
      <c r="D64" s="2">
        <v>1072</v>
      </c>
      <c r="E64" s="4">
        <v>45073</v>
      </c>
      <c r="F64" s="4">
        <v>45125</v>
      </c>
      <c r="G64" s="5">
        <v>2829160</v>
      </c>
      <c r="H64" s="5">
        <v>2600688</v>
      </c>
      <c r="I64" s="2" t="s">
        <v>17</v>
      </c>
      <c r="J64" s="2" t="s">
        <v>18</v>
      </c>
      <c r="K64" s="2" t="s">
        <v>17</v>
      </c>
    </row>
    <row r="65" spans="1:11" x14ac:dyDescent="0.25">
      <c r="A65" s="2">
        <v>900771349</v>
      </c>
      <c r="B65" s="2" t="s">
        <v>11</v>
      </c>
      <c r="C65" s="3" t="s">
        <v>12</v>
      </c>
      <c r="D65" s="2">
        <v>1073</v>
      </c>
      <c r="E65" s="4">
        <v>45073</v>
      </c>
      <c r="F65" s="4">
        <v>45125</v>
      </c>
      <c r="G65" s="5">
        <v>4027223</v>
      </c>
      <c r="H65" s="5">
        <v>3682972</v>
      </c>
      <c r="I65" s="2" t="s">
        <v>17</v>
      </c>
      <c r="J65" s="2" t="s">
        <v>18</v>
      </c>
      <c r="K65" s="2" t="s">
        <v>17</v>
      </c>
    </row>
    <row r="66" spans="1:11" x14ac:dyDescent="0.25">
      <c r="A66" s="2">
        <v>900771349</v>
      </c>
      <c r="B66" s="2" t="s">
        <v>11</v>
      </c>
      <c r="C66" s="3" t="s">
        <v>12</v>
      </c>
      <c r="D66" s="2">
        <v>1074</v>
      </c>
      <c r="E66" s="4">
        <v>45073</v>
      </c>
      <c r="F66" s="4">
        <v>45125</v>
      </c>
      <c r="G66" s="5">
        <v>1710153</v>
      </c>
      <c r="H66" s="5">
        <v>1710153</v>
      </c>
      <c r="I66" s="2" t="s">
        <v>17</v>
      </c>
      <c r="J66" s="2" t="s">
        <v>18</v>
      </c>
      <c r="K66" s="2" t="s">
        <v>17</v>
      </c>
    </row>
    <row r="67" spans="1:11" x14ac:dyDescent="0.25">
      <c r="A67" s="2">
        <v>900771349</v>
      </c>
      <c r="B67" s="2" t="s">
        <v>11</v>
      </c>
      <c r="C67" s="3" t="s">
        <v>12</v>
      </c>
      <c r="D67" s="2">
        <v>1075</v>
      </c>
      <c r="E67" s="4">
        <v>45075</v>
      </c>
      <c r="F67" s="4">
        <v>45125</v>
      </c>
      <c r="G67" s="5">
        <v>3092120</v>
      </c>
      <c r="H67" s="5">
        <v>2841188</v>
      </c>
      <c r="I67" s="2" t="s">
        <v>17</v>
      </c>
      <c r="J67" s="2" t="s">
        <v>18</v>
      </c>
      <c r="K67" s="2" t="s">
        <v>17</v>
      </c>
    </row>
    <row r="68" spans="1:11" x14ac:dyDescent="0.25">
      <c r="A68" s="2">
        <v>900771349</v>
      </c>
      <c r="B68" s="2" t="s">
        <v>11</v>
      </c>
      <c r="C68" s="3" t="s">
        <v>12</v>
      </c>
      <c r="D68" s="2">
        <v>1076</v>
      </c>
      <c r="E68" s="4">
        <v>45075</v>
      </c>
      <c r="F68" s="4">
        <v>45125</v>
      </c>
      <c r="G68" s="5">
        <v>6241254</v>
      </c>
      <c r="H68" s="5">
        <v>5151402</v>
      </c>
      <c r="I68" s="2" t="s">
        <v>17</v>
      </c>
      <c r="J68" s="2" t="s">
        <v>18</v>
      </c>
      <c r="K68" s="2" t="s">
        <v>17</v>
      </c>
    </row>
    <row r="69" spans="1:11" x14ac:dyDescent="0.25">
      <c r="A69" s="2">
        <v>900771349</v>
      </c>
      <c r="B69" s="2" t="s">
        <v>11</v>
      </c>
      <c r="C69" s="3" t="s">
        <v>12</v>
      </c>
      <c r="D69" s="2">
        <v>1078</v>
      </c>
      <c r="E69" s="4">
        <v>45075</v>
      </c>
      <c r="F69" s="4">
        <v>45125</v>
      </c>
      <c r="G69" s="5">
        <v>4324771</v>
      </c>
      <c r="H69" s="5">
        <v>4324771</v>
      </c>
      <c r="I69" s="2" t="s">
        <v>17</v>
      </c>
      <c r="J69" s="2" t="s">
        <v>18</v>
      </c>
      <c r="K69" s="2" t="s">
        <v>17</v>
      </c>
    </row>
    <row r="70" spans="1:11" x14ac:dyDescent="0.25">
      <c r="A70" s="2">
        <v>900771349</v>
      </c>
      <c r="B70" s="2" t="s">
        <v>11</v>
      </c>
      <c r="C70" s="3" t="s">
        <v>12</v>
      </c>
      <c r="D70" s="2">
        <v>1066</v>
      </c>
      <c r="E70" s="4">
        <v>45070</v>
      </c>
      <c r="F70" s="4">
        <v>45132</v>
      </c>
      <c r="G70" s="5">
        <v>4650360</v>
      </c>
      <c r="H70" s="5">
        <v>4536360</v>
      </c>
      <c r="I70" s="2" t="s">
        <v>17</v>
      </c>
      <c r="J70" s="2" t="s">
        <v>18</v>
      </c>
      <c r="K70" s="2" t="s">
        <v>17</v>
      </c>
    </row>
    <row r="71" spans="1:11" x14ac:dyDescent="0.25">
      <c r="A71" s="2">
        <v>900771349</v>
      </c>
      <c r="B71" s="2" t="s">
        <v>11</v>
      </c>
      <c r="C71" s="3" t="s">
        <v>12</v>
      </c>
      <c r="D71" s="2">
        <v>1071</v>
      </c>
      <c r="E71" s="4">
        <v>45073</v>
      </c>
      <c r="F71" s="4">
        <v>45132</v>
      </c>
      <c r="G71" s="5">
        <v>4968160</v>
      </c>
      <c r="H71" s="5">
        <v>4457842</v>
      </c>
      <c r="I71" s="2" t="s">
        <v>17</v>
      </c>
      <c r="J71" s="2" t="s">
        <v>18</v>
      </c>
      <c r="K71" s="2" t="s">
        <v>17</v>
      </c>
    </row>
    <row r="72" spans="1:11" x14ac:dyDescent="0.25">
      <c r="A72" s="2">
        <v>900771349</v>
      </c>
      <c r="B72" s="2" t="s">
        <v>11</v>
      </c>
      <c r="C72" s="3" t="s">
        <v>12</v>
      </c>
      <c r="D72" s="2">
        <v>1014</v>
      </c>
      <c r="E72" s="4">
        <v>44978</v>
      </c>
      <c r="F72" s="4">
        <v>45161</v>
      </c>
      <c r="G72" s="5">
        <v>6263515</v>
      </c>
      <c r="H72" s="5">
        <v>5823077</v>
      </c>
      <c r="I72" s="2" t="s">
        <v>17</v>
      </c>
      <c r="J72" s="2" t="s">
        <v>18</v>
      </c>
      <c r="K72" s="2" t="s">
        <v>17</v>
      </c>
    </row>
    <row r="73" spans="1:11" x14ac:dyDescent="0.25">
      <c r="A73" s="2">
        <v>900771349</v>
      </c>
      <c r="B73" s="2" t="s">
        <v>11</v>
      </c>
      <c r="C73" s="3" t="s">
        <v>12</v>
      </c>
      <c r="D73" s="2">
        <v>1107</v>
      </c>
      <c r="E73" s="4">
        <v>45118</v>
      </c>
      <c r="F73" s="4">
        <v>45161</v>
      </c>
      <c r="G73" s="5">
        <v>14025600</v>
      </c>
      <c r="H73" s="5">
        <v>14025600</v>
      </c>
      <c r="I73" s="2" t="s">
        <v>17</v>
      </c>
      <c r="J73" s="2" t="s">
        <v>18</v>
      </c>
      <c r="K73" s="2" t="s">
        <v>17</v>
      </c>
    </row>
    <row r="74" spans="1:11" x14ac:dyDescent="0.25">
      <c r="A74" s="2">
        <v>900771349</v>
      </c>
      <c r="B74" s="2" t="s">
        <v>11</v>
      </c>
      <c r="C74" s="3" t="s">
        <v>12</v>
      </c>
      <c r="D74" s="2">
        <v>1123</v>
      </c>
      <c r="E74" s="4">
        <v>45135</v>
      </c>
      <c r="F74" s="4">
        <v>45161</v>
      </c>
      <c r="G74" s="5">
        <v>3152076</v>
      </c>
      <c r="H74" s="5">
        <v>3152076</v>
      </c>
      <c r="I74" s="2" t="s">
        <v>17</v>
      </c>
      <c r="J74" s="2" t="s">
        <v>18</v>
      </c>
      <c r="K74" s="2" t="s">
        <v>17</v>
      </c>
    </row>
    <row r="75" spans="1:11" x14ac:dyDescent="0.25">
      <c r="A75" s="2">
        <v>900771349</v>
      </c>
      <c r="B75" s="2" t="s">
        <v>11</v>
      </c>
      <c r="C75" s="3" t="s">
        <v>12</v>
      </c>
      <c r="D75" s="2">
        <v>1129</v>
      </c>
      <c r="E75" s="4">
        <v>45147</v>
      </c>
      <c r="F75" s="4">
        <v>45161</v>
      </c>
      <c r="G75" s="5">
        <v>2500000</v>
      </c>
      <c r="H75" s="5">
        <v>2500000</v>
      </c>
      <c r="I75" s="2" t="s">
        <v>17</v>
      </c>
      <c r="J75" s="2" t="s">
        <v>18</v>
      </c>
      <c r="K75" s="2" t="s">
        <v>17</v>
      </c>
    </row>
    <row r="76" spans="1:11" x14ac:dyDescent="0.25">
      <c r="A76" s="2">
        <v>900771349</v>
      </c>
      <c r="B76" s="2" t="s">
        <v>11</v>
      </c>
      <c r="C76" s="3" t="s">
        <v>12</v>
      </c>
      <c r="D76" s="2">
        <v>1138</v>
      </c>
      <c r="E76" s="4">
        <v>45152</v>
      </c>
      <c r="F76" s="4">
        <v>45161</v>
      </c>
      <c r="G76" s="5">
        <v>4720975</v>
      </c>
      <c r="H76" s="5">
        <v>4720975</v>
      </c>
      <c r="I76" s="2" t="s">
        <v>17</v>
      </c>
      <c r="J76" s="2" t="s">
        <v>18</v>
      </c>
      <c r="K76" s="2" t="s">
        <v>17</v>
      </c>
    </row>
    <row r="77" spans="1:11" x14ac:dyDescent="0.25">
      <c r="A77" s="2">
        <v>900771349</v>
      </c>
      <c r="B77" s="2" t="s">
        <v>11</v>
      </c>
      <c r="C77" s="3" t="s">
        <v>12</v>
      </c>
      <c r="D77" s="2">
        <v>1142</v>
      </c>
      <c r="E77" s="4">
        <v>45153</v>
      </c>
      <c r="F77" s="4">
        <v>45161</v>
      </c>
      <c r="G77" s="5">
        <v>4086312</v>
      </c>
      <c r="H77" s="5">
        <v>4086312</v>
      </c>
      <c r="I77" s="2" t="s">
        <v>17</v>
      </c>
      <c r="J77" s="2" t="s">
        <v>18</v>
      </c>
      <c r="K77" s="2" t="s">
        <v>17</v>
      </c>
    </row>
    <row r="78" spans="1:11" x14ac:dyDescent="0.25">
      <c r="A78" s="2">
        <v>900771349</v>
      </c>
      <c r="B78" s="2" t="s">
        <v>11</v>
      </c>
      <c r="C78" s="3" t="s">
        <v>12</v>
      </c>
      <c r="D78" s="2">
        <v>1143</v>
      </c>
      <c r="E78" s="4">
        <v>45153</v>
      </c>
      <c r="F78" s="4">
        <v>45161</v>
      </c>
      <c r="G78" s="5">
        <v>3741172</v>
      </c>
      <c r="H78" s="5">
        <v>3741172</v>
      </c>
      <c r="I78" s="2" t="s">
        <v>17</v>
      </c>
      <c r="J78" s="2" t="s">
        <v>18</v>
      </c>
      <c r="K78" s="2" t="s">
        <v>17</v>
      </c>
    </row>
    <row r="79" spans="1:11" x14ac:dyDescent="0.25">
      <c r="A79" s="2">
        <v>900771349</v>
      </c>
      <c r="B79" s="2" t="s">
        <v>11</v>
      </c>
      <c r="C79" s="3" t="s">
        <v>12</v>
      </c>
      <c r="D79" s="2">
        <v>1144</v>
      </c>
      <c r="E79" s="4">
        <v>45153</v>
      </c>
      <c r="F79" s="4">
        <v>45161</v>
      </c>
      <c r="G79" s="5">
        <v>1240627</v>
      </c>
      <c r="H79" s="5">
        <v>1240627</v>
      </c>
      <c r="I79" s="2" t="s">
        <v>17</v>
      </c>
      <c r="J79" s="2" t="s">
        <v>18</v>
      </c>
      <c r="K79" s="2" t="s">
        <v>17</v>
      </c>
    </row>
    <row r="80" spans="1:11" x14ac:dyDescent="0.25">
      <c r="A80" s="2">
        <v>900771349</v>
      </c>
      <c r="B80" s="2" t="s">
        <v>11</v>
      </c>
      <c r="C80" s="3" t="s">
        <v>12</v>
      </c>
      <c r="D80" s="2">
        <v>1145</v>
      </c>
      <c r="E80" s="4">
        <v>45153</v>
      </c>
      <c r="F80" s="4">
        <v>45161</v>
      </c>
      <c r="G80" s="5">
        <v>2854412</v>
      </c>
      <c r="H80" s="5">
        <v>2854412</v>
      </c>
      <c r="I80" s="2" t="s">
        <v>17</v>
      </c>
      <c r="J80" s="2" t="s">
        <v>18</v>
      </c>
      <c r="K80" s="2" t="s">
        <v>17</v>
      </c>
    </row>
    <row r="81" spans="1:11" x14ac:dyDescent="0.25">
      <c r="A81" s="2">
        <v>900771349</v>
      </c>
      <c r="B81" s="2" t="s">
        <v>11</v>
      </c>
      <c r="C81" s="3" t="s">
        <v>12</v>
      </c>
      <c r="D81" s="2">
        <v>1146</v>
      </c>
      <c r="E81" s="4">
        <v>45153</v>
      </c>
      <c r="F81" s="4">
        <v>45161</v>
      </c>
      <c r="G81" s="5">
        <v>3514300</v>
      </c>
      <c r="H81" s="5">
        <v>3514300</v>
      </c>
      <c r="I81" s="2" t="s">
        <v>17</v>
      </c>
      <c r="J81" s="2" t="s">
        <v>18</v>
      </c>
      <c r="K81" s="2" t="s">
        <v>17</v>
      </c>
    </row>
    <row r="82" spans="1:11" x14ac:dyDescent="0.25">
      <c r="A82" s="2">
        <v>900771349</v>
      </c>
      <c r="B82" s="2" t="s">
        <v>11</v>
      </c>
      <c r="C82" s="3" t="s">
        <v>12</v>
      </c>
      <c r="D82" s="2">
        <v>1147</v>
      </c>
      <c r="E82" s="4">
        <v>45153</v>
      </c>
      <c r="F82" s="4">
        <v>45161</v>
      </c>
      <c r="G82" s="5">
        <v>3549412</v>
      </c>
      <c r="H82" s="5">
        <v>3549412</v>
      </c>
      <c r="I82" s="2" t="s">
        <v>17</v>
      </c>
      <c r="J82" s="2" t="s">
        <v>18</v>
      </c>
      <c r="K82" s="2" t="s">
        <v>17</v>
      </c>
    </row>
    <row r="83" spans="1:11" x14ac:dyDescent="0.25">
      <c r="A83" s="2">
        <v>900771349</v>
      </c>
      <c r="B83" s="2" t="s">
        <v>11</v>
      </c>
      <c r="C83" s="3" t="s">
        <v>12</v>
      </c>
      <c r="D83" s="2">
        <v>266</v>
      </c>
      <c r="E83" s="4">
        <v>44109</v>
      </c>
      <c r="F83" s="4">
        <v>45161</v>
      </c>
      <c r="G83" s="5">
        <v>2867984</v>
      </c>
      <c r="H83" s="5">
        <v>2532616</v>
      </c>
      <c r="I83" s="2" t="s">
        <v>17</v>
      </c>
      <c r="J83" s="2" t="s">
        <v>18</v>
      </c>
      <c r="K83" s="2" t="s">
        <v>17</v>
      </c>
    </row>
    <row r="84" spans="1:11" x14ac:dyDescent="0.25">
      <c r="A84" s="2">
        <v>900771349</v>
      </c>
      <c r="B84" s="2" t="s">
        <v>11</v>
      </c>
      <c r="C84" s="3" t="s">
        <v>13</v>
      </c>
      <c r="D84" s="2">
        <v>1439</v>
      </c>
      <c r="E84" s="4">
        <v>45136</v>
      </c>
      <c r="F84" s="4">
        <v>45161</v>
      </c>
      <c r="G84" s="5">
        <v>302502</v>
      </c>
      <c r="H84" s="5">
        <v>302502</v>
      </c>
      <c r="I84" s="2" t="s">
        <v>17</v>
      </c>
      <c r="J84" s="2" t="s">
        <v>18</v>
      </c>
      <c r="K84" s="2" t="s">
        <v>17</v>
      </c>
    </row>
    <row r="85" spans="1:11" x14ac:dyDescent="0.25">
      <c r="A85" s="2">
        <v>900771349</v>
      </c>
      <c r="B85" s="2" t="s">
        <v>11</v>
      </c>
      <c r="C85" s="3" t="s">
        <v>13</v>
      </c>
      <c r="D85" s="2">
        <v>1440</v>
      </c>
      <c r="E85" s="4">
        <v>45136</v>
      </c>
      <c r="F85" s="4">
        <v>45161</v>
      </c>
      <c r="G85" s="5">
        <v>601116</v>
      </c>
      <c r="H85" s="5">
        <v>601116</v>
      </c>
      <c r="I85" s="2" t="s">
        <v>17</v>
      </c>
      <c r="J85" s="2" t="s">
        <v>18</v>
      </c>
      <c r="K85" s="2" t="s">
        <v>17</v>
      </c>
    </row>
    <row r="86" spans="1:11" x14ac:dyDescent="0.25">
      <c r="A86" s="2">
        <v>900771349</v>
      </c>
      <c r="B86" s="2" t="s">
        <v>11</v>
      </c>
      <c r="C86" s="3" t="s">
        <v>12</v>
      </c>
      <c r="D86" s="2">
        <v>327</v>
      </c>
      <c r="E86" s="4">
        <v>44208</v>
      </c>
      <c r="F86" s="4">
        <v>45168</v>
      </c>
      <c r="G86" s="5">
        <v>2933253</v>
      </c>
      <c r="H86" s="5">
        <v>1427012</v>
      </c>
      <c r="I86" s="2" t="s">
        <v>17</v>
      </c>
      <c r="J86" s="2" t="s">
        <v>18</v>
      </c>
      <c r="K86" s="2" t="s">
        <v>17</v>
      </c>
    </row>
    <row r="87" spans="1:11" x14ac:dyDescent="0.25">
      <c r="A87" s="2">
        <v>900771349</v>
      </c>
      <c r="B87" s="2" t="s">
        <v>11</v>
      </c>
      <c r="C87" s="3" t="s">
        <v>12</v>
      </c>
      <c r="D87" s="2">
        <v>1161</v>
      </c>
      <c r="E87" s="4">
        <v>45164</v>
      </c>
      <c r="F87" s="4">
        <v>45191</v>
      </c>
      <c r="G87" s="5">
        <v>36853</v>
      </c>
      <c r="H87" s="5">
        <v>36853</v>
      </c>
      <c r="I87" s="2" t="s">
        <v>17</v>
      </c>
      <c r="J87" s="2" t="s">
        <v>18</v>
      </c>
      <c r="K87" s="2" t="s">
        <v>17</v>
      </c>
    </row>
    <row r="88" spans="1:11" x14ac:dyDescent="0.25">
      <c r="A88" s="2">
        <v>900771349</v>
      </c>
      <c r="B88" s="2" t="s">
        <v>11</v>
      </c>
      <c r="C88" s="3" t="s">
        <v>12</v>
      </c>
      <c r="D88" s="2">
        <v>1167</v>
      </c>
      <c r="E88" s="4">
        <v>45171</v>
      </c>
      <c r="F88" s="4">
        <v>45191</v>
      </c>
      <c r="G88" s="5">
        <v>3427900</v>
      </c>
      <c r="H88" s="5">
        <v>3427900</v>
      </c>
      <c r="I88" s="2" t="s">
        <v>17</v>
      </c>
      <c r="J88" s="2" t="s">
        <v>18</v>
      </c>
      <c r="K88" s="2" t="s">
        <v>17</v>
      </c>
    </row>
    <row r="89" spans="1:11" x14ac:dyDescent="0.25">
      <c r="A89" s="2">
        <v>900771349</v>
      </c>
      <c r="B89" s="2" t="s">
        <v>11</v>
      </c>
      <c r="C89" s="3" t="s">
        <v>13</v>
      </c>
      <c r="D89" s="2">
        <v>1376</v>
      </c>
      <c r="E89" s="4">
        <v>45085</v>
      </c>
      <c r="F89" s="4">
        <v>45191</v>
      </c>
      <c r="G89" s="5">
        <v>162520</v>
      </c>
      <c r="H89" s="5">
        <v>162520</v>
      </c>
      <c r="I89" s="2" t="s">
        <v>17</v>
      </c>
      <c r="J89" s="2" t="s">
        <v>18</v>
      </c>
      <c r="K89" s="2" t="s">
        <v>17</v>
      </c>
    </row>
    <row r="90" spans="1:11" x14ac:dyDescent="0.25">
      <c r="A90" s="2">
        <v>900771349</v>
      </c>
      <c r="B90" s="2" t="s">
        <v>11</v>
      </c>
      <c r="C90" s="3" t="s">
        <v>12</v>
      </c>
      <c r="D90" s="2">
        <v>681</v>
      </c>
      <c r="E90" s="4">
        <v>44592</v>
      </c>
      <c r="F90" s="4">
        <v>45209</v>
      </c>
      <c r="G90" s="5">
        <v>7916021</v>
      </c>
      <c r="H90" s="5">
        <v>7780271</v>
      </c>
      <c r="I90" s="2" t="s">
        <v>17</v>
      </c>
      <c r="J90" s="2" t="s">
        <v>18</v>
      </c>
      <c r="K90" s="2" t="s">
        <v>17</v>
      </c>
    </row>
    <row r="91" spans="1:11" x14ac:dyDescent="0.25">
      <c r="A91" s="2">
        <v>900771349</v>
      </c>
      <c r="B91" s="2" t="s">
        <v>11</v>
      </c>
      <c r="C91" s="3" t="s">
        <v>12</v>
      </c>
      <c r="D91" s="2">
        <v>770</v>
      </c>
      <c r="E91" s="4">
        <v>44678</v>
      </c>
      <c r="F91" s="4">
        <v>45209</v>
      </c>
      <c r="G91" s="5">
        <v>4287180</v>
      </c>
      <c r="H91" s="5">
        <v>612153</v>
      </c>
      <c r="I91" s="2" t="s">
        <v>17</v>
      </c>
      <c r="J91" s="2" t="s">
        <v>18</v>
      </c>
      <c r="K91" s="2" t="s">
        <v>17</v>
      </c>
    </row>
    <row r="92" spans="1:11" x14ac:dyDescent="0.25">
      <c r="A92" s="2">
        <v>900771349</v>
      </c>
      <c r="B92" s="2" t="s">
        <v>11</v>
      </c>
      <c r="C92" s="3" t="s">
        <v>12</v>
      </c>
      <c r="D92" s="2">
        <v>844</v>
      </c>
      <c r="E92" s="4">
        <v>44749</v>
      </c>
      <c r="F92" s="4">
        <v>45209</v>
      </c>
      <c r="G92" s="5">
        <v>5531418</v>
      </c>
      <c r="H92" s="5">
        <v>5531418</v>
      </c>
      <c r="I92" s="2" t="s">
        <v>17</v>
      </c>
      <c r="J92" s="2" t="s">
        <v>18</v>
      </c>
      <c r="K92" s="2" t="s">
        <v>17</v>
      </c>
    </row>
    <row r="93" spans="1:11" x14ac:dyDescent="0.25">
      <c r="A93" s="2">
        <v>900771349</v>
      </c>
      <c r="B93" s="2" t="s">
        <v>11</v>
      </c>
      <c r="C93" s="3" t="s">
        <v>12</v>
      </c>
      <c r="D93" s="2">
        <v>884</v>
      </c>
      <c r="E93" s="4">
        <v>44770</v>
      </c>
      <c r="F93" s="4">
        <v>45209</v>
      </c>
      <c r="G93" s="5">
        <v>9166155</v>
      </c>
      <c r="H93" s="5">
        <v>8818405</v>
      </c>
      <c r="I93" s="2" t="s">
        <v>17</v>
      </c>
      <c r="J93" s="2" t="s">
        <v>18</v>
      </c>
      <c r="K93" s="2" t="s">
        <v>17</v>
      </c>
    </row>
    <row r="94" spans="1:11" x14ac:dyDescent="0.25">
      <c r="A94" s="2">
        <v>900771349</v>
      </c>
      <c r="B94" s="2" t="s">
        <v>11</v>
      </c>
      <c r="C94" s="3" t="s">
        <v>12</v>
      </c>
      <c r="D94" s="2">
        <v>1168</v>
      </c>
      <c r="E94" s="4">
        <v>45176</v>
      </c>
      <c r="F94" s="4">
        <v>45217</v>
      </c>
      <c r="G94" s="5">
        <v>2617140</v>
      </c>
      <c r="H94" s="5">
        <v>2617140</v>
      </c>
      <c r="I94" s="2" t="s">
        <v>17</v>
      </c>
      <c r="J94" s="2" t="s">
        <v>18</v>
      </c>
      <c r="K94" s="2" t="s">
        <v>17</v>
      </c>
    </row>
    <row r="95" spans="1:11" x14ac:dyDescent="0.25">
      <c r="A95" s="2">
        <v>900771349</v>
      </c>
      <c r="B95" s="2" t="s">
        <v>11</v>
      </c>
      <c r="C95" s="3" t="s">
        <v>13</v>
      </c>
      <c r="D95" s="2">
        <v>1375</v>
      </c>
      <c r="E95" s="4">
        <v>45076</v>
      </c>
      <c r="F95" s="4">
        <v>45217</v>
      </c>
      <c r="G95" s="5">
        <v>13285600</v>
      </c>
      <c r="H95" s="5">
        <v>13285600</v>
      </c>
      <c r="I95" s="2" t="s">
        <v>17</v>
      </c>
      <c r="J95" s="2" t="s">
        <v>18</v>
      </c>
      <c r="K95" s="2" t="s">
        <v>17</v>
      </c>
    </row>
    <row r="96" spans="1:11" x14ac:dyDescent="0.25">
      <c r="A96" s="2">
        <v>900771349</v>
      </c>
      <c r="B96" s="2" t="s">
        <v>11</v>
      </c>
      <c r="C96" s="3" t="s">
        <v>12</v>
      </c>
      <c r="D96" s="2">
        <v>1048</v>
      </c>
      <c r="E96" s="4">
        <v>45035</v>
      </c>
      <c r="F96" s="4">
        <v>45229</v>
      </c>
      <c r="G96" s="5">
        <v>4155869</v>
      </c>
      <c r="H96" s="5">
        <v>4155869</v>
      </c>
      <c r="I96" s="2" t="s">
        <v>17</v>
      </c>
      <c r="J96" s="2" t="s">
        <v>18</v>
      </c>
      <c r="K96" s="2" t="s">
        <v>17</v>
      </c>
    </row>
    <row r="97" spans="1:11" x14ac:dyDescent="0.25">
      <c r="A97" s="2">
        <v>900771349</v>
      </c>
      <c r="B97" s="2" t="s">
        <v>11</v>
      </c>
      <c r="C97" s="3" t="s">
        <v>12</v>
      </c>
      <c r="D97" s="2">
        <v>1184</v>
      </c>
      <c r="E97" s="4">
        <v>45208</v>
      </c>
      <c r="F97" s="4">
        <v>45229</v>
      </c>
      <c r="G97" s="5">
        <v>15503576</v>
      </c>
      <c r="H97" s="5">
        <v>15503576</v>
      </c>
      <c r="I97" s="2" t="s">
        <v>17</v>
      </c>
      <c r="J97" s="2" t="s">
        <v>18</v>
      </c>
      <c r="K97" s="2" t="s">
        <v>17</v>
      </c>
    </row>
    <row r="98" spans="1:11" x14ac:dyDescent="0.25">
      <c r="A98" s="2">
        <v>900771349</v>
      </c>
      <c r="B98" s="2" t="s">
        <v>11</v>
      </c>
      <c r="C98" s="3" t="s">
        <v>13</v>
      </c>
      <c r="D98" s="2">
        <v>1580</v>
      </c>
      <c r="E98" s="4">
        <v>45217</v>
      </c>
      <c r="F98" s="4">
        <v>45229</v>
      </c>
      <c r="G98" s="5">
        <v>6196628</v>
      </c>
      <c r="H98" s="5">
        <v>6196628</v>
      </c>
      <c r="I98" s="2" t="s">
        <v>17</v>
      </c>
      <c r="J98" s="2" t="s">
        <v>18</v>
      </c>
      <c r="K98" s="2" t="s">
        <v>17</v>
      </c>
    </row>
    <row r="99" spans="1:11" x14ac:dyDescent="0.25">
      <c r="A99" s="2">
        <v>900771349</v>
      </c>
      <c r="B99" s="2" t="s">
        <v>11</v>
      </c>
      <c r="C99" s="3" t="s">
        <v>12</v>
      </c>
      <c r="D99" s="2">
        <v>1194</v>
      </c>
      <c r="E99" s="4">
        <v>45241</v>
      </c>
      <c r="F99" s="4">
        <v>45247</v>
      </c>
      <c r="G99" s="5">
        <v>5714424</v>
      </c>
      <c r="H99" s="5">
        <v>5714424</v>
      </c>
      <c r="I99" s="2" t="s">
        <v>17</v>
      </c>
      <c r="J99" s="2" t="s">
        <v>18</v>
      </c>
      <c r="K99" s="2" t="s">
        <v>17</v>
      </c>
    </row>
    <row r="100" spans="1:11" x14ac:dyDescent="0.25">
      <c r="A100" s="2">
        <v>900771349</v>
      </c>
      <c r="B100" s="2" t="s">
        <v>11</v>
      </c>
      <c r="C100" s="3" t="s">
        <v>13</v>
      </c>
      <c r="D100" s="2">
        <v>1527</v>
      </c>
      <c r="E100" s="4">
        <v>45190</v>
      </c>
      <c r="F100" s="4">
        <v>45247</v>
      </c>
      <c r="G100" s="5">
        <v>424539</v>
      </c>
      <c r="H100" s="5">
        <v>424539</v>
      </c>
      <c r="I100" s="2" t="s">
        <v>17</v>
      </c>
      <c r="J100" s="2" t="s">
        <v>18</v>
      </c>
      <c r="K100" s="2" t="s">
        <v>17</v>
      </c>
    </row>
    <row r="101" spans="1:11" x14ac:dyDescent="0.25">
      <c r="A101" s="2">
        <v>900771349</v>
      </c>
      <c r="B101" s="2" t="s">
        <v>11</v>
      </c>
      <c r="C101" s="3" t="s">
        <v>13</v>
      </c>
      <c r="D101" s="2">
        <v>1539</v>
      </c>
      <c r="E101" s="4">
        <v>45194</v>
      </c>
      <c r="F101" s="4">
        <v>45247</v>
      </c>
      <c r="G101" s="5">
        <v>147412</v>
      </c>
      <c r="H101" s="5">
        <v>147412</v>
      </c>
      <c r="I101" s="2" t="s">
        <v>17</v>
      </c>
      <c r="J101" s="2" t="s">
        <v>18</v>
      </c>
      <c r="K101" s="2" t="s">
        <v>17</v>
      </c>
    </row>
    <row r="102" spans="1:11" x14ac:dyDescent="0.25">
      <c r="A102" s="2">
        <v>900771349</v>
      </c>
      <c r="B102" s="2" t="s">
        <v>11</v>
      </c>
      <c r="C102" s="3" t="s">
        <v>13</v>
      </c>
      <c r="D102" s="2">
        <v>1598</v>
      </c>
      <c r="E102" s="4">
        <v>45237</v>
      </c>
      <c r="F102" s="4">
        <v>45247</v>
      </c>
      <c r="G102" s="5">
        <v>748142</v>
      </c>
      <c r="H102" s="5">
        <v>748142</v>
      </c>
      <c r="I102" s="2" t="s">
        <v>17</v>
      </c>
      <c r="J102" s="2" t="s">
        <v>18</v>
      </c>
      <c r="K102" s="2" t="s">
        <v>17</v>
      </c>
    </row>
    <row r="103" spans="1:11" x14ac:dyDescent="0.25">
      <c r="A103" s="2">
        <v>900771349</v>
      </c>
      <c r="B103" s="2" t="s">
        <v>11</v>
      </c>
      <c r="C103" s="3" t="s">
        <v>12</v>
      </c>
      <c r="D103" s="2">
        <v>935</v>
      </c>
      <c r="E103" s="4">
        <v>44854</v>
      </c>
      <c r="F103" s="2"/>
      <c r="G103" s="5">
        <v>2507320</v>
      </c>
      <c r="H103" s="5">
        <v>2507320</v>
      </c>
      <c r="I103" s="2" t="s">
        <v>17</v>
      </c>
      <c r="J103" s="2" t="s">
        <v>18</v>
      </c>
      <c r="K103" s="2" t="s">
        <v>17</v>
      </c>
    </row>
    <row r="104" spans="1:11" x14ac:dyDescent="0.25">
      <c r="A104" s="2">
        <v>900771349</v>
      </c>
      <c r="B104" s="2" t="s">
        <v>11</v>
      </c>
      <c r="C104" s="3" t="s">
        <v>12</v>
      </c>
      <c r="D104" s="2">
        <v>948</v>
      </c>
      <c r="E104" s="4">
        <v>44865</v>
      </c>
      <c r="F104" s="2"/>
      <c r="G104" s="5">
        <v>2496300</v>
      </c>
      <c r="H104" s="5">
        <v>2496300</v>
      </c>
      <c r="I104" s="2" t="s">
        <v>17</v>
      </c>
      <c r="J104" s="2" t="s">
        <v>18</v>
      </c>
      <c r="K104" s="2" t="s">
        <v>17</v>
      </c>
    </row>
    <row r="105" spans="1:11" x14ac:dyDescent="0.25">
      <c r="A105" s="2">
        <v>900771349</v>
      </c>
      <c r="B105" s="2" t="s">
        <v>11</v>
      </c>
      <c r="C105" s="3" t="s">
        <v>12</v>
      </c>
      <c r="D105" s="2">
        <v>955</v>
      </c>
      <c r="E105" s="4">
        <v>44873</v>
      </c>
      <c r="F105" s="2"/>
      <c r="G105" s="5">
        <v>2496300</v>
      </c>
      <c r="H105" s="5">
        <v>2496300</v>
      </c>
      <c r="I105" s="2" t="s">
        <v>17</v>
      </c>
      <c r="J105" s="2" t="s">
        <v>18</v>
      </c>
      <c r="K105" s="2" t="s">
        <v>17</v>
      </c>
    </row>
    <row r="106" spans="1:11" x14ac:dyDescent="0.25">
      <c r="A106" s="2">
        <v>900771349</v>
      </c>
      <c r="B106" s="2" t="s">
        <v>11</v>
      </c>
      <c r="C106" s="3" t="s">
        <v>12</v>
      </c>
      <c r="D106" s="2">
        <v>661</v>
      </c>
      <c r="E106" s="4">
        <v>44580</v>
      </c>
      <c r="F106" s="4">
        <v>44593</v>
      </c>
      <c r="G106" s="5">
        <v>2996256</v>
      </c>
      <c r="H106" s="5">
        <v>1151575</v>
      </c>
      <c r="I106" s="2" t="s">
        <v>17</v>
      </c>
      <c r="J106" s="2" t="s">
        <v>18</v>
      </c>
      <c r="K106" s="2" t="s">
        <v>17</v>
      </c>
    </row>
    <row r="107" spans="1:11" x14ac:dyDescent="0.25">
      <c r="A107" s="2">
        <v>900771349</v>
      </c>
      <c r="B107" s="2" t="s">
        <v>11</v>
      </c>
      <c r="C107" s="3" t="s">
        <v>12</v>
      </c>
      <c r="D107" s="2">
        <v>143</v>
      </c>
      <c r="E107" s="4">
        <v>43937</v>
      </c>
      <c r="F107" s="4">
        <v>44607</v>
      </c>
      <c r="G107" s="5">
        <v>17810232</v>
      </c>
      <c r="H107" s="5">
        <v>17810232</v>
      </c>
      <c r="I107" s="2" t="s">
        <v>17</v>
      </c>
      <c r="J107" s="2" t="s">
        <v>18</v>
      </c>
      <c r="K107" s="2" t="s">
        <v>17</v>
      </c>
    </row>
    <row r="108" spans="1:11" x14ac:dyDescent="0.25">
      <c r="A108" s="2">
        <v>900771349</v>
      </c>
      <c r="B108" s="2" t="s">
        <v>11</v>
      </c>
      <c r="C108" s="3" t="s">
        <v>12</v>
      </c>
      <c r="D108" s="2">
        <v>366</v>
      </c>
      <c r="E108" s="4">
        <v>44238</v>
      </c>
      <c r="F108" s="4">
        <v>44607</v>
      </c>
      <c r="G108" s="5">
        <v>5100470</v>
      </c>
      <c r="H108" s="5">
        <v>3496664</v>
      </c>
      <c r="I108" s="2" t="s">
        <v>17</v>
      </c>
      <c r="J108" s="2" t="s">
        <v>18</v>
      </c>
      <c r="K108" s="2" t="s">
        <v>17</v>
      </c>
    </row>
    <row r="109" spans="1:11" x14ac:dyDescent="0.25">
      <c r="A109" s="2">
        <v>900771349</v>
      </c>
      <c r="B109" s="2" t="s">
        <v>11</v>
      </c>
      <c r="C109" s="3" t="s">
        <v>12</v>
      </c>
      <c r="D109" s="2">
        <v>572</v>
      </c>
      <c r="E109" s="4">
        <v>44484</v>
      </c>
      <c r="F109" s="4">
        <v>44607</v>
      </c>
      <c r="G109" s="5">
        <v>7731173</v>
      </c>
      <c r="H109" s="5">
        <v>168397</v>
      </c>
      <c r="I109" s="2" t="s">
        <v>17</v>
      </c>
      <c r="J109" s="2" t="s">
        <v>18</v>
      </c>
      <c r="K109" s="2" t="s">
        <v>17</v>
      </c>
    </row>
    <row r="110" spans="1:11" x14ac:dyDescent="0.25">
      <c r="A110" s="2">
        <v>900771349</v>
      </c>
      <c r="B110" s="2" t="s">
        <v>11</v>
      </c>
      <c r="C110" s="3" t="s">
        <v>12</v>
      </c>
      <c r="D110" s="2">
        <v>62</v>
      </c>
      <c r="E110" s="4">
        <v>43880</v>
      </c>
      <c r="F110" s="4">
        <v>44607</v>
      </c>
      <c r="G110" s="5">
        <v>1220000</v>
      </c>
      <c r="H110" s="5">
        <v>1220000</v>
      </c>
      <c r="I110" s="2" t="s">
        <v>17</v>
      </c>
      <c r="J110" s="2" t="s">
        <v>18</v>
      </c>
      <c r="K110" s="2" t="s">
        <v>17</v>
      </c>
    </row>
    <row r="111" spans="1:11" x14ac:dyDescent="0.25">
      <c r="A111" s="2">
        <v>900771349</v>
      </c>
      <c r="B111" s="2" t="s">
        <v>11</v>
      </c>
      <c r="C111" s="3" t="s">
        <v>12</v>
      </c>
      <c r="D111" s="2">
        <v>650</v>
      </c>
      <c r="E111" s="4">
        <v>44573</v>
      </c>
      <c r="F111" s="4">
        <v>44621</v>
      </c>
      <c r="G111" s="5">
        <v>1707064</v>
      </c>
      <c r="H111" s="5">
        <v>1151575</v>
      </c>
      <c r="I111" s="2" t="s">
        <v>17</v>
      </c>
      <c r="J111" s="2" t="s">
        <v>18</v>
      </c>
      <c r="K111" s="2" t="s">
        <v>17</v>
      </c>
    </row>
    <row r="112" spans="1:11" x14ac:dyDescent="0.25">
      <c r="A112" s="2">
        <v>900771349</v>
      </c>
      <c r="B112" s="2" t="s">
        <v>11</v>
      </c>
      <c r="C112" s="3" t="s">
        <v>12</v>
      </c>
      <c r="D112" s="2">
        <v>657</v>
      </c>
      <c r="E112" s="4">
        <v>44575</v>
      </c>
      <c r="F112" s="4">
        <v>44621</v>
      </c>
      <c r="G112" s="5">
        <v>2089489</v>
      </c>
      <c r="H112" s="5">
        <v>1344375</v>
      </c>
      <c r="I112" s="2" t="s">
        <v>17</v>
      </c>
      <c r="J112" s="2" t="s">
        <v>18</v>
      </c>
      <c r="K112" s="2" t="s">
        <v>17</v>
      </c>
    </row>
    <row r="113" spans="1:11" x14ac:dyDescent="0.25">
      <c r="A113" s="2">
        <v>900771349</v>
      </c>
      <c r="B113" s="2" t="s">
        <v>11</v>
      </c>
      <c r="C113" s="3" t="s">
        <v>12</v>
      </c>
      <c r="D113" s="2">
        <v>685</v>
      </c>
      <c r="E113" s="4">
        <v>44596</v>
      </c>
      <c r="F113" s="4">
        <v>44621</v>
      </c>
      <c r="G113" s="5">
        <v>2331457</v>
      </c>
      <c r="H113" s="5">
        <v>1554917</v>
      </c>
      <c r="I113" s="2" t="s">
        <v>17</v>
      </c>
      <c r="J113" s="2" t="s">
        <v>18</v>
      </c>
      <c r="K113" s="2" t="s">
        <v>17</v>
      </c>
    </row>
    <row r="114" spans="1:11" x14ac:dyDescent="0.25">
      <c r="A114" s="2">
        <v>900771349</v>
      </c>
      <c r="B114" s="2" t="s">
        <v>11</v>
      </c>
      <c r="C114" s="3" t="s">
        <v>12</v>
      </c>
      <c r="D114" s="2">
        <v>686</v>
      </c>
      <c r="E114" s="4">
        <v>44596</v>
      </c>
      <c r="F114" s="4">
        <v>44621</v>
      </c>
      <c r="G114" s="5">
        <v>2016370</v>
      </c>
      <c r="H114" s="5">
        <v>1184089</v>
      </c>
      <c r="I114" s="2" t="s">
        <v>17</v>
      </c>
      <c r="J114" s="2" t="s">
        <v>18</v>
      </c>
      <c r="K114" s="2" t="s">
        <v>17</v>
      </c>
    </row>
    <row r="115" spans="1:11" x14ac:dyDescent="0.25">
      <c r="A115" s="2">
        <v>900771349</v>
      </c>
      <c r="B115" s="2" t="s">
        <v>11</v>
      </c>
      <c r="C115" s="3" t="s">
        <v>12</v>
      </c>
      <c r="D115" s="2">
        <v>599</v>
      </c>
      <c r="E115" s="4">
        <v>44516</v>
      </c>
      <c r="F115" s="4">
        <v>44622</v>
      </c>
      <c r="G115" s="5">
        <v>2552442</v>
      </c>
      <c r="H115" s="5">
        <v>1463386</v>
      </c>
      <c r="I115" s="2" t="s">
        <v>17</v>
      </c>
      <c r="J115" s="2" t="s">
        <v>18</v>
      </c>
      <c r="K115" s="2" t="s">
        <v>17</v>
      </c>
    </row>
    <row r="116" spans="1:11" x14ac:dyDescent="0.25">
      <c r="A116" s="2">
        <v>900771349</v>
      </c>
      <c r="B116" s="2" t="s">
        <v>11</v>
      </c>
      <c r="C116" s="3" t="s">
        <v>12</v>
      </c>
      <c r="D116" s="2">
        <v>601</v>
      </c>
      <c r="E116" s="4">
        <v>44516</v>
      </c>
      <c r="F116" s="4">
        <v>44622</v>
      </c>
      <c r="G116" s="5">
        <v>1969862</v>
      </c>
      <c r="H116" s="5">
        <v>1969862</v>
      </c>
      <c r="I116" s="2" t="s">
        <v>17</v>
      </c>
      <c r="J116" s="2" t="s">
        <v>18</v>
      </c>
      <c r="K116" s="2" t="s">
        <v>17</v>
      </c>
    </row>
    <row r="117" spans="1:11" x14ac:dyDescent="0.25">
      <c r="A117" s="2">
        <v>900771349</v>
      </c>
      <c r="B117" s="2" t="s">
        <v>11</v>
      </c>
      <c r="C117" s="3" t="s">
        <v>12</v>
      </c>
      <c r="D117" s="2">
        <v>602</v>
      </c>
      <c r="E117" s="4">
        <v>44516</v>
      </c>
      <c r="F117" s="4">
        <v>44622</v>
      </c>
      <c r="G117" s="5">
        <v>2510388</v>
      </c>
      <c r="H117" s="5">
        <v>2510388</v>
      </c>
      <c r="I117" s="2" t="s">
        <v>17</v>
      </c>
      <c r="J117" s="2" t="s">
        <v>18</v>
      </c>
      <c r="K117" s="2" t="s">
        <v>17</v>
      </c>
    </row>
    <row r="118" spans="1:11" x14ac:dyDescent="0.25">
      <c r="A118" s="2">
        <v>900771349</v>
      </c>
      <c r="B118" s="2" t="s">
        <v>11</v>
      </c>
      <c r="C118" s="3" t="s">
        <v>12</v>
      </c>
      <c r="D118" s="2">
        <v>612</v>
      </c>
      <c r="E118" s="4">
        <v>44525</v>
      </c>
      <c r="F118" s="4">
        <v>44622</v>
      </c>
      <c r="G118" s="5">
        <v>2259423</v>
      </c>
      <c r="H118" s="5">
        <v>2259423</v>
      </c>
      <c r="I118" s="2" t="s">
        <v>17</v>
      </c>
      <c r="J118" s="2" t="s">
        <v>18</v>
      </c>
      <c r="K118" s="2" t="s">
        <v>17</v>
      </c>
    </row>
    <row r="119" spans="1:11" x14ac:dyDescent="0.25">
      <c r="A119" s="2">
        <v>900771349</v>
      </c>
      <c r="B119" s="2" t="s">
        <v>11</v>
      </c>
      <c r="C119" s="3" t="s">
        <v>12</v>
      </c>
      <c r="D119" s="2">
        <v>613</v>
      </c>
      <c r="E119" s="4">
        <v>44525</v>
      </c>
      <c r="F119" s="4">
        <v>44622</v>
      </c>
      <c r="G119" s="5">
        <v>2299991</v>
      </c>
      <c r="H119" s="5">
        <v>2299991</v>
      </c>
      <c r="I119" s="2" t="s">
        <v>17</v>
      </c>
      <c r="J119" s="2" t="s">
        <v>18</v>
      </c>
      <c r="K119" s="2" t="s">
        <v>17</v>
      </c>
    </row>
    <row r="120" spans="1:11" x14ac:dyDescent="0.25">
      <c r="A120" s="2">
        <v>900771349</v>
      </c>
      <c r="B120" s="2" t="s">
        <v>11</v>
      </c>
      <c r="C120" s="3" t="s">
        <v>12</v>
      </c>
      <c r="D120" s="2">
        <v>615</v>
      </c>
      <c r="E120" s="4">
        <v>44526</v>
      </c>
      <c r="F120" s="4">
        <v>44622</v>
      </c>
      <c r="G120" s="5">
        <v>2544627</v>
      </c>
      <c r="H120" s="5">
        <v>2544627</v>
      </c>
      <c r="I120" s="2" t="s">
        <v>17</v>
      </c>
      <c r="J120" s="2" t="s">
        <v>18</v>
      </c>
      <c r="K120" s="2" t="s">
        <v>17</v>
      </c>
    </row>
    <row r="121" spans="1:11" x14ac:dyDescent="0.25">
      <c r="A121" s="2">
        <v>900771349</v>
      </c>
      <c r="B121" s="2" t="s">
        <v>11</v>
      </c>
      <c r="C121" s="3" t="s">
        <v>12</v>
      </c>
      <c r="D121" s="2">
        <v>616</v>
      </c>
      <c r="E121" s="4">
        <v>44526</v>
      </c>
      <c r="F121" s="4">
        <v>44622</v>
      </c>
      <c r="G121" s="5">
        <v>3546852</v>
      </c>
      <c r="H121" s="5">
        <v>3546852</v>
      </c>
      <c r="I121" s="2" t="s">
        <v>17</v>
      </c>
      <c r="J121" s="2" t="s">
        <v>18</v>
      </c>
      <c r="K121" s="2" t="s">
        <v>17</v>
      </c>
    </row>
    <row r="122" spans="1:11" x14ac:dyDescent="0.25">
      <c r="A122" s="2">
        <v>900771349</v>
      </c>
      <c r="B122" s="2" t="s">
        <v>11</v>
      </c>
      <c r="C122" s="3" t="s">
        <v>12</v>
      </c>
      <c r="D122" s="2">
        <v>617</v>
      </c>
      <c r="E122" s="4">
        <v>44529</v>
      </c>
      <c r="F122" s="4">
        <v>44622</v>
      </c>
      <c r="G122" s="5">
        <v>2375918</v>
      </c>
      <c r="H122" s="5">
        <v>2375918</v>
      </c>
      <c r="I122" s="2" t="s">
        <v>17</v>
      </c>
      <c r="J122" s="2" t="s">
        <v>18</v>
      </c>
      <c r="K122" s="2" t="s">
        <v>17</v>
      </c>
    </row>
    <row r="123" spans="1:11" x14ac:dyDescent="0.25">
      <c r="A123" s="2">
        <v>900771349</v>
      </c>
      <c r="B123" s="2" t="s">
        <v>11</v>
      </c>
      <c r="C123" s="3" t="s">
        <v>12</v>
      </c>
      <c r="D123" s="2">
        <v>627</v>
      </c>
      <c r="E123" s="4">
        <v>44534</v>
      </c>
      <c r="F123" s="4">
        <v>44622</v>
      </c>
      <c r="G123" s="5">
        <v>2343100</v>
      </c>
      <c r="H123" s="5">
        <v>2343100</v>
      </c>
      <c r="I123" s="2" t="s">
        <v>17</v>
      </c>
      <c r="J123" s="2" t="s">
        <v>18</v>
      </c>
      <c r="K123" s="2" t="s">
        <v>17</v>
      </c>
    </row>
    <row r="124" spans="1:11" x14ac:dyDescent="0.25">
      <c r="A124" s="2">
        <v>900771349</v>
      </c>
      <c r="B124" s="2" t="s">
        <v>11</v>
      </c>
      <c r="C124" s="3" t="s">
        <v>12</v>
      </c>
      <c r="D124" s="2">
        <v>631</v>
      </c>
      <c r="E124" s="4">
        <v>44545</v>
      </c>
      <c r="F124" s="4">
        <v>44622</v>
      </c>
      <c r="G124" s="5">
        <v>2408403</v>
      </c>
      <c r="H124" s="5">
        <v>2408403</v>
      </c>
      <c r="I124" s="2" t="s">
        <v>17</v>
      </c>
      <c r="J124" s="2" t="s">
        <v>18</v>
      </c>
      <c r="K124" s="2" t="s">
        <v>17</v>
      </c>
    </row>
    <row r="125" spans="1:11" x14ac:dyDescent="0.25">
      <c r="A125" s="2">
        <v>900771349</v>
      </c>
      <c r="B125" s="2" t="s">
        <v>11</v>
      </c>
      <c r="C125" s="3" t="s">
        <v>14</v>
      </c>
      <c r="D125" s="2">
        <v>2211</v>
      </c>
      <c r="E125" s="4">
        <v>43735</v>
      </c>
      <c r="F125" s="4">
        <v>44648</v>
      </c>
      <c r="G125" s="5">
        <v>2561389</v>
      </c>
      <c r="H125" s="5">
        <v>2469980</v>
      </c>
      <c r="I125" s="2" t="s">
        <v>17</v>
      </c>
      <c r="J125" s="2" t="s">
        <v>18</v>
      </c>
      <c r="K125" s="2" t="s">
        <v>17</v>
      </c>
    </row>
    <row r="126" spans="1:11" x14ac:dyDescent="0.25">
      <c r="A126" s="2">
        <v>900771349</v>
      </c>
      <c r="B126" s="2" t="s">
        <v>11</v>
      </c>
      <c r="C126" s="3" t="s">
        <v>12</v>
      </c>
      <c r="D126" s="2">
        <v>791</v>
      </c>
      <c r="E126" s="4">
        <v>44686</v>
      </c>
      <c r="F126" s="4">
        <v>44782</v>
      </c>
      <c r="G126" s="5">
        <v>2295371</v>
      </c>
      <c r="H126" s="5">
        <v>2295371</v>
      </c>
      <c r="I126" s="2" t="s">
        <v>17</v>
      </c>
      <c r="J126" s="2" t="s">
        <v>18</v>
      </c>
      <c r="K126" s="2" t="s">
        <v>17</v>
      </c>
    </row>
    <row r="127" spans="1:11" x14ac:dyDescent="0.25">
      <c r="A127" s="2">
        <v>900771349</v>
      </c>
      <c r="B127" s="2" t="s">
        <v>11</v>
      </c>
      <c r="C127" s="3" t="s">
        <v>12</v>
      </c>
      <c r="D127" s="2">
        <v>803</v>
      </c>
      <c r="E127" s="4">
        <v>44695</v>
      </c>
      <c r="F127" s="4">
        <v>44782</v>
      </c>
      <c r="G127" s="5">
        <v>6372764</v>
      </c>
      <c r="H127" s="5">
        <v>6372764</v>
      </c>
      <c r="I127" s="2" t="s">
        <v>17</v>
      </c>
      <c r="J127" s="2" t="s">
        <v>18</v>
      </c>
      <c r="K127" s="2" t="s">
        <v>17</v>
      </c>
    </row>
    <row r="128" spans="1:11" x14ac:dyDescent="0.25">
      <c r="A128" s="2">
        <v>900771349</v>
      </c>
      <c r="B128" s="2" t="s">
        <v>11</v>
      </c>
      <c r="C128" s="3" t="s">
        <v>12</v>
      </c>
      <c r="D128" s="2">
        <v>771</v>
      </c>
      <c r="E128" s="4">
        <v>44679</v>
      </c>
      <c r="F128" s="4">
        <v>44783</v>
      </c>
      <c r="G128" s="5">
        <v>2500000</v>
      </c>
      <c r="H128" s="5">
        <v>2500000</v>
      </c>
      <c r="I128" s="2" t="s">
        <v>17</v>
      </c>
      <c r="J128" s="2" t="s">
        <v>18</v>
      </c>
      <c r="K128" s="2" t="s">
        <v>17</v>
      </c>
    </row>
    <row r="129" spans="1:11" x14ac:dyDescent="0.25">
      <c r="A129" s="2">
        <v>900771349</v>
      </c>
      <c r="B129" s="2" t="s">
        <v>11</v>
      </c>
      <c r="C129" s="3" t="s">
        <v>12</v>
      </c>
      <c r="D129" s="2">
        <v>777</v>
      </c>
      <c r="E129" s="4">
        <v>44679</v>
      </c>
      <c r="F129" s="4">
        <v>44783</v>
      </c>
      <c r="G129" s="5">
        <v>3115908</v>
      </c>
      <c r="H129" s="5">
        <v>3115908</v>
      </c>
      <c r="I129" s="2" t="s">
        <v>17</v>
      </c>
      <c r="J129" s="2" t="s">
        <v>18</v>
      </c>
      <c r="K129" s="2" t="s">
        <v>17</v>
      </c>
    </row>
    <row r="130" spans="1:11" x14ac:dyDescent="0.25">
      <c r="A130" s="2">
        <v>900771349</v>
      </c>
      <c r="B130" s="2" t="s">
        <v>11</v>
      </c>
      <c r="C130" s="3" t="s">
        <v>12</v>
      </c>
      <c r="D130" s="2">
        <v>810</v>
      </c>
      <c r="E130" s="4">
        <v>44700</v>
      </c>
      <c r="F130" s="4">
        <v>44807</v>
      </c>
      <c r="G130" s="5">
        <v>4500000</v>
      </c>
      <c r="H130" s="5">
        <v>4500000</v>
      </c>
      <c r="I130" s="2" t="s">
        <v>17</v>
      </c>
      <c r="J130" s="2" t="s">
        <v>18</v>
      </c>
      <c r="K130" s="2" t="s">
        <v>17</v>
      </c>
    </row>
    <row r="131" spans="1:11" x14ac:dyDescent="0.25">
      <c r="A131" s="2">
        <v>900771349</v>
      </c>
      <c r="B131" s="2" t="s">
        <v>11</v>
      </c>
      <c r="C131" s="3" t="s">
        <v>12</v>
      </c>
      <c r="D131" s="2">
        <v>812</v>
      </c>
      <c r="E131" s="4">
        <v>44701</v>
      </c>
      <c r="F131" s="4">
        <v>44807</v>
      </c>
      <c r="G131" s="5">
        <v>2300397</v>
      </c>
      <c r="H131" s="5">
        <v>2300397</v>
      </c>
      <c r="I131" s="2" t="s">
        <v>17</v>
      </c>
      <c r="J131" s="2" t="s">
        <v>18</v>
      </c>
      <c r="K131" s="2" t="s">
        <v>17</v>
      </c>
    </row>
    <row r="132" spans="1:11" x14ac:dyDescent="0.25">
      <c r="A132" s="2">
        <v>900771349</v>
      </c>
      <c r="B132" s="2" t="s">
        <v>11</v>
      </c>
      <c r="C132" s="3" t="s">
        <v>12</v>
      </c>
      <c r="D132" s="2">
        <v>814</v>
      </c>
      <c r="E132" s="4">
        <v>44701</v>
      </c>
      <c r="F132" s="4">
        <v>44807</v>
      </c>
      <c r="G132" s="5">
        <v>2537420</v>
      </c>
      <c r="H132" s="5">
        <v>2537420</v>
      </c>
      <c r="I132" s="2" t="s">
        <v>17</v>
      </c>
      <c r="J132" s="2" t="s">
        <v>18</v>
      </c>
      <c r="K132" s="2" t="s">
        <v>17</v>
      </c>
    </row>
    <row r="133" spans="1:11" x14ac:dyDescent="0.25">
      <c r="A133" s="2">
        <v>900771349</v>
      </c>
      <c r="B133" s="2" t="s">
        <v>11</v>
      </c>
      <c r="C133" s="3" t="s">
        <v>12</v>
      </c>
      <c r="D133" s="2">
        <v>816</v>
      </c>
      <c r="E133" s="4">
        <v>44702</v>
      </c>
      <c r="F133" s="4">
        <v>44807</v>
      </c>
      <c r="G133" s="5">
        <v>1756286</v>
      </c>
      <c r="H133" s="5">
        <v>1756286</v>
      </c>
      <c r="I133" s="2" t="s">
        <v>17</v>
      </c>
      <c r="J133" s="2" t="s">
        <v>18</v>
      </c>
      <c r="K133" s="2" t="s">
        <v>17</v>
      </c>
    </row>
    <row r="134" spans="1:11" x14ac:dyDescent="0.25">
      <c r="A134" s="2">
        <v>900771349</v>
      </c>
      <c r="B134" s="2" t="s">
        <v>11</v>
      </c>
      <c r="C134" s="3" t="s">
        <v>12</v>
      </c>
      <c r="D134" s="2">
        <v>846</v>
      </c>
      <c r="E134" s="4">
        <v>44749</v>
      </c>
      <c r="F134" s="4">
        <v>44807</v>
      </c>
      <c r="G134" s="5">
        <v>2500000</v>
      </c>
      <c r="H134" s="5">
        <v>2500000</v>
      </c>
      <c r="I134" s="2" t="s">
        <v>17</v>
      </c>
      <c r="J134" s="2" t="s">
        <v>18</v>
      </c>
      <c r="K134" s="2" t="s">
        <v>17</v>
      </c>
    </row>
    <row r="135" spans="1:11" x14ac:dyDescent="0.25">
      <c r="A135" s="2">
        <v>900771349</v>
      </c>
      <c r="B135" s="2" t="s">
        <v>11</v>
      </c>
      <c r="C135" s="3" t="s">
        <v>12</v>
      </c>
      <c r="D135" s="2">
        <v>851</v>
      </c>
      <c r="E135" s="4">
        <v>44750</v>
      </c>
      <c r="F135" s="4">
        <v>44807</v>
      </c>
      <c r="G135" s="5">
        <v>2306748</v>
      </c>
      <c r="H135" s="5">
        <v>2306748</v>
      </c>
      <c r="I135" s="2" t="s">
        <v>17</v>
      </c>
      <c r="J135" s="2" t="s">
        <v>18</v>
      </c>
      <c r="K135" s="2" t="s">
        <v>17</v>
      </c>
    </row>
    <row r="136" spans="1:11" x14ac:dyDescent="0.25">
      <c r="A136" s="2">
        <v>900771349</v>
      </c>
      <c r="B136" s="2" t="s">
        <v>11</v>
      </c>
      <c r="C136" s="3" t="s">
        <v>12</v>
      </c>
      <c r="D136" s="2">
        <v>901</v>
      </c>
      <c r="E136" s="4">
        <v>44812</v>
      </c>
      <c r="F136" s="4">
        <v>44819</v>
      </c>
      <c r="G136" s="5">
        <v>4250652</v>
      </c>
      <c r="H136" s="5">
        <v>4250652</v>
      </c>
      <c r="I136" s="2" t="s">
        <v>17</v>
      </c>
      <c r="J136" s="2" t="s">
        <v>18</v>
      </c>
      <c r="K136" s="2" t="s">
        <v>17</v>
      </c>
    </row>
    <row r="137" spans="1:11" x14ac:dyDescent="0.25">
      <c r="A137" s="2">
        <v>900771349</v>
      </c>
      <c r="B137" s="2" t="s">
        <v>11</v>
      </c>
      <c r="C137" s="3" t="s">
        <v>12</v>
      </c>
      <c r="D137" s="2">
        <v>845</v>
      </c>
      <c r="E137" s="4">
        <v>44749</v>
      </c>
      <c r="F137" s="4">
        <v>44833</v>
      </c>
      <c r="G137" s="5">
        <v>1711083</v>
      </c>
      <c r="H137" s="5">
        <v>1711083</v>
      </c>
      <c r="I137" s="2" t="s">
        <v>17</v>
      </c>
      <c r="J137" s="2" t="s">
        <v>18</v>
      </c>
      <c r="K137" s="2" t="s">
        <v>17</v>
      </c>
    </row>
    <row r="138" spans="1:11" x14ac:dyDescent="0.25">
      <c r="A138" s="2">
        <v>900771349</v>
      </c>
      <c r="B138" s="2" t="s">
        <v>11</v>
      </c>
      <c r="C138" s="3" t="s">
        <v>12</v>
      </c>
      <c r="D138" s="2">
        <v>847</v>
      </c>
      <c r="E138" s="4">
        <v>44749</v>
      </c>
      <c r="F138" s="4">
        <v>44833</v>
      </c>
      <c r="G138" s="5">
        <v>2500000</v>
      </c>
      <c r="H138" s="5">
        <v>2500000</v>
      </c>
      <c r="I138" s="2" t="s">
        <v>17</v>
      </c>
      <c r="J138" s="2" t="s">
        <v>18</v>
      </c>
      <c r="K138" s="2" t="s">
        <v>17</v>
      </c>
    </row>
    <row r="139" spans="1:11" x14ac:dyDescent="0.25">
      <c r="A139" s="2">
        <v>900771349</v>
      </c>
      <c r="B139" s="2" t="s">
        <v>11</v>
      </c>
      <c r="C139" s="3" t="s">
        <v>12</v>
      </c>
      <c r="D139" s="2">
        <v>853</v>
      </c>
      <c r="E139" s="4">
        <v>44750</v>
      </c>
      <c r="F139" s="4">
        <v>44833</v>
      </c>
      <c r="G139" s="5">
        <v>2556742</v>
      </c>
      <c r="H139" s="5">
        <v>2556742</v>
      </c>
      <c r="I139" s="2" t="s">
        <v>17</v>
      </c>
      <c r="J139" s="2" t="s">
        <v>18</v>
      </c>
      <c r="K139" s="2" t="s">
        <v>17</v>
      </c>
    </row>
    <row r="140" spans="1:11" x14ac:dyDescent="0.25">
      <c r="A140" s="2">
        <v>900771349</v>
      </c>
      <c r="B140" s="2" t="s">
        <v>11</v>
      </c>
      <c r="C140" s="3" t="s">
        <v>12</v>
      </c>
      <c r="D140" s="2">
        <v>864</v>
      </c>
      <c r="E140" s="4">
        <v>44765</v>
      </c>
      <c r="F140" s="4">
        <v>44833</v>
      </c>
      <c r="G140" s="5">
        <v>5000000</v>
      </c>
      <c r="H140" s="5">
        <v>5000000</v>
      </c>
      <c r="I140" s="2" t="s">
        <v>17</v>
      </c>
      <c r="J140" s="2" t="s">
        <v>18</v>
      </c>
      <c r="K140" s="2" t="s">
        <v>17</v>
      </c>
    </row>
    <row r="141" spans="1:11" x14ac:dyDescent="0.25">
      <c r="A141" s="2">
        <v>900771349</v>
      </c>
      <c r="B141" s="2" t="s">
        <v>11</v>
      </c>
      <c r="C141" s="3" t="s">
        <v>12</v>
      </c>
      <c r="D141" s="2">
        <v>868</v>
      </c>
      <c r="E141" s="4">
        <v>44769</v>
      </c>
      <c r="F141" s="4">
        <v>44833</v>
      </c>
      <c r="G141" s="5">
        <v>3193398</v>
      </c>
      <c r="H141" s="5">
        <v>3193398</v>
      </c>
      <c r="I141" s="2" t="s">
        <v>17</v>
      </c>
      <c r="J141" s="2" t="s">
        <v>18</v>
      </c>
      <c r="K141" s="2" t="s">
        <v>17</v>
      </c>
    </row>
    <row r="142" spans="1:11" x14ac:dyDescent="0.25">
      <c r="A142" s="2">
        <v>900771349</v>
      </c>
      <c r="B142" s="2" t="s">
        <v>11</v>
      </c>
      <c r="C142" s="3" t="s">
        <v>12</v>
      </c>
      <c r="D142" s="2">
        <v>870</v>
      </c>
      <c r="E142" s="4">
        <v>44769</v>
      </c>
      <c r="F142" s="4">
        <v>44833</v>
      </c>
      <c r="G142" s="5">
        <v>2953414</v>
      </c>
      <c r="H142" s="5">
        <v>2953414</v>
      </c>
      <c r="I142" s="2" t="s">
        <v>17</v>
      </c>
      <c r="J142" s="2" t="s">
        <v>18</v>
      </c>
      <c r="K142" s="2" t="s">
        <v>17</v>
      </c>
    </row>
    <row r="143" spans="1:11" x14ac:dyDescent="0.25">
      <c r="A143" s="2">
        <v>900771349</v>
      </c>
      <c r="B143" s="2" t="s">
        <v>11</v>
      </c>
      <c r="C143" s="3" t="s">
        <v>12</v>
      </c>
      <c r="D143" s="2">
        <v>871</v>
      </c>
      <c r="E143" s="4">
        <v>44769</v>
      </c>
      <c r="F143" s="4">
        <v>44833</v>
      </c>
      <c r="G143" s="5">
        <v>2500000</v>
      </c>
      <c r="H143" s="5">
        <v>2500000</v>
      </c>
      <c r="I143" s="2" t="s">
        <v>17</v>
      </c>
      <c r="J143" s="2" t="s">
        <v>18</v>
      </c>
      <c r="K143" s="2" t="s">
        <v>17</v>
      </c>
    </row>
    <row r="144" spans="1:11" x14ac:dyDescent="0.25">
      <c r="A144" s="2">
        <v>900771349</v>
      </c>
      <c r="B144" s="2" t="s">
        <v>11</v>
      </c>
      <c r="C144" s="3" t="s">
        <v>12</v>
      </c>
      <c r="D144" s="2">
        <v>872</v>
      </c>
      <c r="E144" s="4">
        <v>44769</v>
      </c>
      <c r="F144" s="4">
        <v>44833</v>
      </c>
      <c r="G144" s="5">
        <v>2500000</v>
      </c>
      <c r="H144" s="5">
        <v>2500000</v>
      </c>
      <c r="I144" s="2" t="s">
        <v>17</v>
      </c>
      <c r="J144" s="2" t="s">
        <v>18</v>
      </c>
      <c r="K144" s="2" t="s">
        <v>17</v>
      </c>
    </row>
    <row r="145" spans="1:11" x14ac:dyDescent="0.25">
      <c r="A145" s="2">
        <v>900771349</v>
      </c>
      <c r="B145" s="2" t="s">
        <v>11</v>
      </c>
      <c r="C145" s="3" t="s">
        <v>12</v>
      </c>
      <c r="D145" s="2">
        <v>873</v>
      </c>
      <c r="E145" s="4">
        <v>44769</v>
      </c>
      <c r="F145" s="4">
        <v>44833</v>
      </c>
      <c r="G145" s="5">
        <v>4396812</v>
      </c>
      <c r="H145" s="5">
        <v>4396812</v>
      </c>
      <c r="I145" s="2" t="s">
        <v>17</v>
      </c>
      <c r="J145" s="2" t="s">
        <v>18</v>
      </c>
      <c r="K145" s="2" t="s">
        <v>17</v>
      </c>
    </row>
    <row r="146" spans="1:11" x14ac:dyDescent="0.25">
      <c r="A146" s="2">
        <v>900771349</v>
      </c>
      <c r="B146" s="2" t="s">
        <v>11</v>
      </c>
      <c r="C146" s="3" t="s">
        <v>12</v>
      </c>
      <c r="D146" s="2">
        <v>874</v>
      </c>
      <c r="E146" s="4">
        <v>44769</v>
      </c>
      <c r="F146" s="4">
        <v>44833</v>
      </c>
      <c r="G146" s="5">
        <v>2953414</v>
      </c>
      <c r="H146" s="5">
        <v>2953414</v>
      </c>
      <c r="I146" s="2" t="s">
        <v>17</v>
      </c>
      <c r="J146" s="2" t="s">
        <v>18</v>
      </c>
      <c r="K146" s="2" t="s">
        <v>17</v>
      </c>
    </row>
    <row r="147" spans="1:11" x14ac:dyDescent="0.25">
      <c r="A147" s="2">
        <v>900771349</v>
      </c>
      <c r="B147" s="2" t="s">
        <v>11</v>
      </c>
      <c r="C147" s="3" t="s">
        <v>12</v>
      </c>
      <c r="D147" s="2">
        <v>875</v>
      </c>
      <c r="E147" s="4">
        <v>44769</v>
      </c>
      <c r="F147" s="4">
        <v>44833</v>
      </c>
      <c r="G147" s="5">
        <v>2953414</v>
      </c>
      <c r="H147" s="5">
        <v>2953414</v>
      </c>
      <c r="I147" s="2" t="s">
        <v>17</v>
      </c>
      <c r="J147" s="2" t="s">
        <v>18</v>
      </c>
      <c r="K147" s="2" t="s">
        <v>17</v>
      </c>
    </row>
    <row r="148" spans="1:11" x14ac:dyDescent="0.25">
      <c r="A148" s="2">
        <v>900771349</v>
      </c>
      <c r="B148" s="2" t="s">
        <v>11</v>
      </c>
      <c r="C148" s="3" t="s">
        <v>12</v>
      </c>
      <c r="D148" s="2">
        <v>876</v>
      </c>
      <c r="E148" s="4">
        <v>44770</v>
      </c>
      <c r="F148" s="4">
        <v>44833</v>
      </c>
      <c r="G148" s="5">
        <v>2500000</v>
      </c>
      <c r="H148" s="5">
        <v>2500000</v>
      </c>
      <c r="I148" s="2" t="s">
        <v>17</v>
      </c>
      <c r="J148" s="2" t="s">
        <v>18</v>
      </c>
      <c r="K148" s="2" t="s">
        <v>17</v>
      </c>
    </row>
    <row r="149" spans="1:11" x14ac:dyDescent="0.25">
      <c r="A149" s="2">
        <v>900771349</v>
      </c>
      <c r="B149" s="2" t="s">
        <v>11</v>
      </c>
      <c r="C149" s="3" t="s">
        <v>12</v>
      </c>
      <c r="D149" s="2">
        <v>878</v>
      </c>
      <c r="E149" s="4">
        <v>44770</v>
      </c>
      <c r="F149" s="4">
        <v>44833</v>
      </c>
      <c r="G149" s="5">
        <v>2500000</v>
      </c>
      <c r="H149" s="5">
        <v>2500000</v>
      </c>
      <c r="I149" s="2" t="s">
        <v>17</v>
      </c>
      <c r="J149" s="2" t="s">
        <v>18</v>
      </c>
      <c r="K149" s="2" t="s">
        <v>17</v>
      </c>
    </row>
    <row r="150" spans="1:11" x14ac:dyDescent="0.25">
      <c r="A150" s="2">
        <v>900771349</v>
      </c>
      <c r="B150" s="2" t="s">
        <v>11</v>
      </c>
      <c r="C150" s="3" t="s">
        <v>12</v>
      </c>
      <c r="D150" s="2">
        <v>879</v>
      </c>
      <c r="E150" s="4">
        <v>44770</v>
      </c>
      <c r="F150" s="4">
        <v>44833</v>
      </c>
      <c r="G150" s="5">
        <v>3255814</v>
      </c>
      <c r="H150" s="5">
        <v>3255814</v>
      </c>
      <c r="I150" s="2" t="s">
        <v>17</v>
      </c>
      <c r="J150" s="2" t="s">
        <v>18</v>
      </c>
      <c r="K150" s="2" t="s">
        <v>17</v>
      </c>
    </row>
    <row r="151" spans="1:11" x14ac:dyDescent="0.25">
      <c r="A151" s="2">
        <v>900771349</v>
      </c>
      <c r="B151" s="2" t="s">
        <v>11</v>
      </c>
      <c r="C151" s="3" t="s">
        <v>12</v>
      </c>
      <c r="D151" s="2">
        <v>881</v>
      </c>
      <c r="E151" s="4">
        <v>44770</v>
      </c>
      <c r="F151" s="4">
        <v>44833</v>
      </c>
      <c r="G151" s="5">
        <v>5000000</v>
      </c>
      <c r="H151" s="5">
        <v>5000000</v>
      </c>
      <c r="I151" s="2" t="s">
        <v>17</v>
      </c>
      <c r="J151" s="2" t="s">
        <v>18</v>
      </c>
      <c r="K151" s="2" t="s">
        <v>17</v>
      </c>
    </row>
    <row r="152" spans="1:11" x14ac:dyDescent="0.25">
      <c r="A152" s="2">
        <v>900771349</v>
      </c>
      <c r="B152" s="2" t="s">
        <v>11</v>
      </c>
      <c r="C152" s="3" t="s">
        <v>12</v>
      </c>
      <c r="D152" s="2">
        <v>882</v>
      </c>
      <c r="E152" s="4">
        <v>44770</v>
      </c>
      <c r="F152" s="4">
        <v>44833</v>
      </c>
      <c r="G152" s="5">
        <v>3193398</v>
      </c>
      <c r="H152" s="5">
        <v>3193398</v>
      </c>
      <c r="I152" s="2" t="s">
        <v>17</v>
      </c>
      <c r="J152" s="2" t="s">
        <v>18</v>
      </c>
      <c r="K152" s="2" t="s">
        <v>17</v>
      </c>
    </row>
    <row r="153" spans="1:11" x14ac:dyDescent="0.25">
      <c r="A153" s="2">
        <v>900771349</v>
      </c>
      <c r="B153" s="2" t="s">
        <v>11</v>
      </c>
      <c r="C153" s="3" t="s">
        <v>12</v>
      </c>
      <c r="D153" s="2">
        <v>888</v>
      </c>
      <c r="E153" s="4">
        <v>44779</v>
      </c>
      <c r="F153" s="4">
        <v>44833</v>
      </c>
      <c r="G153" s="5">
        <v>6201884</v>
      </c>
      <c r="H153" s="5">
        <v>6201884</v>
      </c>
      <c r="I153" s="2" t="s">
        <v>17</v>
      </c>
      <c r="J153" s="2" t="s">
        <v>18</v>
      </c>
      <c r="K153" s="2" t="s">
        <v>17</v>
      </c>
    </row>
    <row r="154" spans="1:11" x14ac:dyDescent="0.25">
      <c r="A154" s="2">
        <v>900771349</v>
      </c>
      <c r="B154" s="2" t="s">
        <v>11</v>
      </c>
      <c r="C154" s="3" t="s">
        <v>12</v>
      </c>
      <c r="D154" s="2">
        <v>896</v>
      </c>
      <c r="E154" s="4">
        <v>44782</v>
      </c>
      <c r="F154" s="4">
        <v>44833</v>
      </c>
      <c r="G154" s="5">
        <v>5408104</v>
      </c>
      <c r="H154" s="5">
        <v>5408104</v>
      </c>
      <c r="I154" s="2" t="s">
        <v>17</v>
      </c>
      <c r="J154" s="2" t="s">
        <v>18</v>
      </c>
      <c r="K154" s="2" t="s">
        <v>17</v>
      </c>
    </row>
    <row r="155" spans="1:11" x14ac:dyDescent="0.25">
      <c r="A155" s="2">
        <v>900771349</v>
      </c>
      <c r="B155" s="2" t="s">
        <v>11</v>
      </c>
      <c r="C155" s="3" t="s">
        <v>12</v>
      </c>
      <c r="D155" s="2">
        <v>719</v>
      </c>
      <c r="E155" s="4">
        <v>44638</v>
      </c>
      <c r="F155" s="4">
        <v>44866</v>
      </c>
      <c r="G155" s="5">
        <v>2372476</v>
      </c>
      <c r="H155" s="5">
        <v>2372476</v>
      </c>
      <c r="I155" s="2" t="s">
        <v>17</v>
      </c>
      <c r="J155" s="2" t="s">
        <v>18</v>
      </c>
      <c r="K155" s="2" t="s">
        <v>17</v>
      </c>
    </row>
    <row r="156" spans="1:11" x14ac:dyDescent="0.25">
      <c r="A156" s="2">
        <v>900771349</v>
      </c>
      <c r="B156" s="2" t="s">
        <v>11</v>
      </c>
      <c r="C156" s="3" t="s">
        <v>12</v>
      </c>
      <c r="D156" s="2">
        <v>892</v>
      </c>
      <c r="E156" s="4">
        <v>44782</v>
      </c>
      <c r="F156" s="4">
        <v>44866</v>
      </c>
      <c r="G156" s="5">
        <v>2966599</v>
      </c>
      <c r="H156" s="5">
        <v>2966599</v>
      </c>
      <c r="I156" s="2" t="s">
        <v>17</v>
      </c>
      <c r="J156" s="2" t="s">
        <v>18</v>
      </c>
      <c r="K156" s="2" t="s">
        <v>17</v>
      </c>
    </row>
    <row r="157" spans="1:11" x14ac:dyDescent="0.25">
      <c r="A157" s="2">
        <v>900771349</v>
      </c>
      <c r="B157" s="2" t="s">
        <v>11</v>
      </c>
      <c r="C157" s="3" t="s">
        <v>12</v>
      </c>
      <c r="D157" s="2">
        <v>894</v>
      </c>
      <c r="E157" s="4">
        <v>44782</v>
      </c>
      <c r="F157" s="4">
        <v>44866</v>
      </c>
      <c r="G157" s="5">
        <v>2500000</v>
      </c>
      <c r="H157" s="5">
        <v>2500000</v>
      </c>
      <c r="I157" s="2" t="s">
        <v>17</v>
      </c>
      <c r="J157" s="2" t="s">
        <v>18</v>
      </c>
      <c r="K157" s="2" t="s">
        <v>17</v>
      </c>
    </row>
    <row r="158" spans="1:11" x14ac:dyDescent="0.25">
      <c r="A158" s="2">
        <v>900771349</v>
      </c>
      <c r="B158" s="2" t="s">
        <v>11</v>
      </c>
      <c r="C158" s="3" t="s">
        <v>12</v>
      </c>
      <c r="D158" s="2">
        <v>898</v>
      </c>
      <c r="E158" s="4">
        <v>44782</v>
      </c>
      <c r="F158" s="4">
        <v>44866</v>
      </c>
      <c r="G158" s="5">
        <v>3638854</v>
      </c>
      <c r="H158" s="5">
        <v>3638854</v>
      </c>
      <c r="I158" s="2" t="s">
        <v>17</v>
      </c>
      <c r="J158" s="2" t="s">
        <v>18</v>
      </c>
      <c r="K158" s="2" t="s">
        <v>17</v>
      </c>
    </row>
    <row r="159" spans="1:11" x14ac:dyDescent="0.25">
      <c r="A159" s="2">
        <v>900771349</v>
      </c>
      <c r="B159" s="2" t="s">
        <v>11</v>
      </c>
      <c r="C159" s="3" t="s">
        <v>12</v>
      </c>
      <c r="D159" s="2">
        <v>900</v>
      </c>
      <c r="E159" s="4">
        <v>44783</v>
      </c>
      <c r="F159" s="4">
        <v>44873</v>
      </c>
      <c r="G159" s="5">
        <v>2332523</v>
      </c>
      <c r="H159" s="5">
        <v>2332523</v>
      </c>
      <c r="I159" s="2" t="s">
        <v>17</v>
      </c>
      <c r="J159" s="2" t="s">
        <v>18</v>
      </c>
      <c r="K159" s="2" t="s">
        <v>17</v>
      </c>
    </row>
    <row r="160" spans="1:11" x14ac:dyDescent="0.25">
      <c r="A160" s="2">
        <v>900771349</v>
      </c>
      <c r="B160" s="2" t="s">
        <v>11</v>
      </c>
      <c r="C160" s="3" t="s">
        <v>13</v>
      </c>
      <c r="D160" s="2">
        <v>990</v>
      </c>
      <c r="E160" s="4">
        <v>44802</v>
      </c>
      <c r="F160" s="4">
        <v>44873</v>
      </c>
      <c r="G160" s="5">
        <v>5000000</v>
      </c>
      <c r="H160" s="5">
        <v>5000000</v>
      </c>
      <c r="I160" s="2" t="s">
        <v>17</v>
      </c>
      <c r="J160" s="2" t="s">
        <v>18</v>
      </c>
      <c r="K160" s="2" t="s">
        <v>17</v>
      </c>
    </row>
    <row r="161" spans="1:11" x14ac:dyDescent="0.25">
      <c r="A161" s="2">
        <v>900771349</v>
      </c>
      <c r="B161" s="2" t="s">
        <v>11</v>
      </c>
      <c r="C161" s="3" t="s">
        <v>13</v>
      </c>
      <c r="D161" s="2">
        <v>991</v>
      </c>
      <c r="E161" s="4">
        <v>44802</v>
      </c>
      <c r="F161" s="4">
        <v>44873</v>
      </c>
      <c r="G161" s="5">
        <v>5000000</v>
      </c>
      <c r="H161" s="5">
        <v>5000000</v>
      </c>
      <c r="I161" s="2" t="s">
        <v>17</v>
      </c>
      <c r="J161" s="2" t="s">
        <v>18</v>
      </c>
      <c r="K161" s="2" t="s">
        <v>17</v>
      </c>
    </row>
    <row r="162" spans="1:11" x14ac:dyDescent="0.25">
      <c r="A162" s="2">
        <v>900771349</v>
      </c>
      <c r="B162" s="2" t="s">
        <v>11</v>
      </c>
      <c r="C162" s="3" t="s">
        <v>12</v>
      </c>
      <c r="D162" s="2">
        <v>934</v>
      </c>
      <c r="E162" s="4">
        <v>44853</v>
      </c>
      <c r="F162" s="4">
        <v>44882</v>
      </c>
      <c r="G162" s="5">
        <v>18910894</v>
      </c>
      <c r="H162" s="5">
        <v>12852932</v>
      </c>
      <c r="I162" s="2" t="s">
        <v>17</v>
      </c>
      <c r="J162" s="2" t="s">
        <v>18</v>
      </c>
      <c r="K162" s="2" t="s">
        <v>17</v>
      </c>
    </row>
    <row r="163" spans="1:11" x14ac:dyDescent="0.25">
      <c r="A163" s="2">
        <v>900771349</v>
      </c>
      <c r="B163" s="2" t="s">
        <v>11</v>
      </c>
      <c r="C163" s="3" t="s">
        <v>12</v>
      </c>
      <c r="D163" s="2">
        <v>961</v>
      </c>
      <c r="E163" s="4">
        <v>44876</v>
      </c>
      <c r="F163" s="4">
        <v>44902</v>
      </c>
      <c r="G163" s="5">
        <v>5580905</v>
      </c>
      <c r="H163" s="5">
        <v>4920775</v>
      </c>
      <c r="I163" s="2" t="s">
        <v>17</v>
      </c>
      <c r="J163" s="2" t="s">
        <v>18</v>
      </c>
      <c r="K163" s="2" t="s">
        <v>17</v>
      </c>
    </row>
    <row r="164" spans="1:11" x14ac:dyDescent="0.25">
      <c r="A164" s="2">
        <v>900771349</v>
      </c>
      <c r="B164" s="2" t="s">
        <v>11</v>
      </c>
      <c r="C164" s="3" t="s">
        <v>12</v>
      </c>
      <c r="D164" s="2">
        <v>914</v>
      </c>
      <c r="E164" s="4">
        <v>44828</v>
      </c>
      <c r="F164" s="4">
        <v>44910</v>
      </c>
      <c r="G164" s="5">
        <v>2414484</v>
      </c>
      <c r="H164" s="5">
        <v>2414484</v>
      </c>
      <c r="I164" s="2" t="s">
        <v>17</v>
      </c>
      <c r="J164" s="2" t="s">
        <v>18</v>
      </c>
      <c r="K164" s="2" t="s">
        <v>17</v>
      </c>
    </row>
    <row r="165" spans="1:11" x14ac:dyDescent="0.25">
      <c r="A165" s="2">
        <v>900771349</v>
      </c>
      <c r="B165" s="2" t="s">
        <v>11</v>
      </c>
      <c r="C165" s="3" t="s">
        <v>13</v>
      </c>
      <c r="D165" s="2">
        <v>1000</v>
      </c>
      <c r="E165" s="4">
        <v>44805</v>
      </c>
      <c r="F165" s="4">
        <v>44911</v>
      </c>
      <c r="G165" s="5">
        <v>2968273</v>
      </c>
      <c r="H165" s="5">
        <v>2968273</v>
      </c>
      <c r="I165" s="2" t="s">
        <v>17</v>
      </c>
      <c r="J165" s="2" t="s">
        <v>18</v>
      </c>
      <c r="K165" s="2" t="s">
        <v>17</v>
      </c>
    </row>
    <row r="166" spans="1:11" x14ac:dyDescent="0.25">
      <c r="A166" s="2">
        <v>900771349</v>
      </c>
      <c r="B166" s="2" t="s">
        <v>11</v>
      </c>
      <c r="C166" s="3" t="s">
        <v>13</v>
      </c>
      <c r="D166" s="2">
        <v>1009</v>
      </c>
      <c r="E166" s="4">
        <v>44814</v>
      </c>
      <c r="F166" s="4">
        <v>44911</v>
      </c>
      <c r="G166" s="5">
        <v>4583030</v>
      </c>
      <c r="H166" s="5">
        <v>4583030</v>
      </c>
      <c r="I166" s="2" t="s">
        <v>17</v>
      </c>
      <c r="J166" s="2" t="s">
        <v>18</v>
      </c>
      <c r="K166" s="2" t="s">
        <v>17</v>
      </c>
    </row>
    <row r="167" spans="1:11" x14ac:dyDescent="0.25">
      <c r="A167" s="2">
        <v>900771349</v>
      </c>
      <c r="B167" s="2" t="s">
        <v>11</v>
      </c>
      <c r="C167" s="3" t="s">
        <v>13</v>
      </c>
      <c r="D167" s="2">
        <v>1012</v>
      </c>
      <c r="E167" s="4">
        <v>44814</v>
      </c>
      <c r="F167" s="4">
        <v>44911</v>
      </c>
      <c r="G167" s="5">
        <v>5000000</v>
      </c>
      <c r="H167" s="5">
        <v>5000000</v>
      </c>
      <c r="I167" s="2" t="s">
        <v>17</v>
      </c>
      <c r="J167" s="2" t="s">
        <v>18</v>
      </c>
      <c r="K167" s="2" t="s">
        <v>17</v>
      </c>
    </row>
    <row r="168" spans="1:11" x14ac:dyDescent="0.25">
      <c r="A168" s="2">
        <v>900771349</v>
      </c>
      <c r="B168" s="2" t="s">
        <v>11</v>
      </c>
      <c r="C168" s="3" t="s">
        <v>13</v>
      </c>
      <c r="D168" s="2">
        <v>992</v>
      </c>
      <c r="E168" s="4">
        <v>44802</v>
      </c>
      <c r="F168" s="4">
        <v>44911</v>
      </c>
      <c r="G168" s="5">
        <v>2500000</v>
      </c>
      <c r="H168" s="5">
        <v>2500000</v>
      </c>
      <c r="I168" s="2" t="s">
        <v>17</v>
      </c>
      <c r="J168" s="2" t="s">
        <v>18</v>
      </c>
      <c r="K168" s="2" t="s">
        <v>17</v>
      </c>
    </row>
    <row r="169" spans="1:11" x14ac:dyDescent="0.25">
      <c r="A169" s="2">
        <v>900771349</v>
      </c>
      <c r="B169" s="2" t="s">
        <v>11</v>
      </c>
      <c r="C169" s="3" t="s">
        <v>13</v>
      </c>
      <c r="D169" s="2">
        <v>999</v>
      </c>
      <c r="E169" s="4">
        <v>44805</v>
      </c>
      <c r="F169" s="4">
        <v>44911</v>
      </c>
      <c r="G169" s="5">
        <v>3648893</v>
      </c>
      <c r="H169" s="5">
        <v>3648893</v>
      </c>
      <c r="I169" s="2" t="s">
        <v>17</v>
      </c>
      <c r="J169" s="2" t="s">
        <v>18</v>
      </c>
      <c r="K169" s="2" t="s">
        <v>17</v>
      </c>
    </row>
    <row r="170" spans="1:11" x14ac:dyDescent="0.25">
      <c r="A170" s="2">
        <v>900771349</v>
      </c>
      <c r="B170" s="2" t="s">
        <v>11</v>
      </c>
      <c r="C170" s="3" t="s">
        <v>15</v>
      </c>
      <c r="D170" s="2">
        <v>13</v>
      </c>
      <c r="E170" s="4">
        <v>44810</v>
      </c>
      <c r="F170" s="4">
        <v>44944</v>
      </c>
      <c r="G170" s="5">
        <v>8007160</v>
      </c>
      <c r="H170" s="5">
        <v>7943596</v>
      </c>
      <c r="I170" s="2" t="s">
        <v>17</v>
      </c>
      <c r="J170" s="2" t="s">
        <v>18</v>
      </c>
      <c r="K170" s="2" t="s">
        <v>17</v>
      </c>
    </row>
    <row r="171" spans="1:11" x14ac:dyDescent="0.25">
      <c r="A171" s="2">
        <v>900771349</v>
      </c>
      <c r="B171" s="2" t="s">
        <v>11</v>
      </c>
      <c r="C171" s="3" t="s">
        <v>12</v>
      </c>
      <c r="D171" s="2">
        <v>471</v>
      </c>
      <c r="E171" s="4">
        <v>44400</v>
      </c>
      <c r="F171" s="4">
        <v>44944</v>
      </c>
      <c r="G171" s="5">
        <v>2566754</v>
      </c>
      <c r="H171" s="5">
        <v>2566754</v>
      </c>
      <c r="I171" s="2" t="s">
        <v>17</v>
      </c>
      <c r="J171" s="2" t="s">
        <v>18</v>
      </c>
      <c r="K171" s="2" t="s">
        <v>17</v>
      </c>
    </row>
    <row r="172" spans="1:11" x14ac:dyDescent="0.25">
      <c r="A172" s="2">
        <v>900771349</v>
      </c>
      <c r="B172" s="2" t="s">
        <v>11</v>
      </c>
      <c r="C172" s="3" t="s">
        <v>12</v>
      </c>
      <c r="D172" s="2">
        <v>652</v>
      </c>
      <c r="E172" s="4">
        <v>44573</v>
      </c>
      <c r="F172" s="4">
        <v>44944</v>
      </c>
      <c r="G172" s="5">
        <v>4500000</v>
      </c>
      <c r="H172" s="5">
        <v>778500</v>
      </c>
      <c r="I172" s="2" t="s">
        <v>17</v>
      </c>
      <c r="J172" s="2" t="s">
        <v>18</v>
      </c>
      <c r="K172" s="2" t="s">
        <v>17</v>
      </c>
    </row>
    <row r="173" spans="1:11" x14ac:dyDescent="0.25">
      <c r="A173" s="2">
        <v>900771349</v>
      </c>
      <c r="B173" s="2" t="s">
        <v>11</v>
      </c>
      <c r="C173" s="3" t="s">
        <v>12</v>
      </c>
      <c r="D173" s="2">
        <v>654</v>
      </c>
      <c r="E173" s="4">
        <v>44573</v>
      </c>
      <c r="F173" s="4">
        <v>44944</v>
      </c>
      <c r="G173" s="5">
        <v>2289580</v>
      </c>
      <c r="H173" s="5">
        <v>192800</v>
      </c>
      <c r="I173" s="2" t="s">
        <v>17</v>
      </c>
      <c r="J173" s="2" t="s">
        <v>18</v>
      </c>
      <c r="K173" s="2" t="s">
        <v>17</v>
      </c>
    </row>
    <row r="174" spans="1:11" x14ac:dyDescent="0.25">
      <c r="A174" s="2">
        <v>900771349</v>
      </c>
      <c r="B174" s="2" t="s">
        <v>11</v>
      </c>
      <c r="C174" s="3" t="s">
        <v>12</v>
      </c>
      <c r="D174" s="2">
        <v>655</v>
      </c>
      <c r="E174" s="4">
        <v>44573</v>
      </c>
      <c r="F174" s="4">
        <v>44944</v>
      </c>
      <c r="G174" s="5">
        <v>2023000</v>
      </c>
      <c r="H174" s="5">
        <v>1973300</v>
      </c>
      <c r="I174" s="2" t="s">
        <v>17</v>
      </c>
      <c r="J174" s="2" t="s">
        <v>18</v>
      </c>
      <c r="K174" s="2" t="s">
        <v>17</v>
      </c>
    </row>
    <row r="175" spans="1:11" x14ac:dyDescent="0.25">
      <c r="A175" s="2">
        <v>900771349</v>
      </c>
      <c r="B175" s="2" t="s">
        <v>11</v>
      </c>
      <c r="C175" s="3" t="s">
        <v>12</v>
      </c>
      <c r="D175" s="2">
        <v>690</v>
      </c>
      <c r="E175" s="4">
        <v>44599</v>
      </c>
      <c r="F175" s="4">
        <v>44944</v>
      </c>
      <c r="G175" s="5">
        <v>2337421</v>
      </c>
      <c r="H175" s="5">
        <v>2287721</v>
      </c>
      <c r="I175" s="2" t="s">
        <v>17</v>
      </c>
      <c r="J175" s="2" t="s">
        <v>18</v>
      </c>
      <c r="K175" s="2" t="s">
        <v>17</v>
      </c>
    </row>
    <row r="176" spans="1:11" x14ac:dyDescent="0.25">
      <c r="A176" s="2">
        <v>900771349</v>
      </c>
      <c r="B176" s="2" t="s">
        <v>11</v>
      </c>
      <c r="C176" s="3" t="s">
        <v>12</v>
      </c>
      <c r="D176" s="2">
        <v>693</v>
      </c>
      <c r="E176" s="4">
        <v>44609</v>
      </c>
      <c r="F176" s="4">
        <v>44944</v>
      </c>
      <c r="G176" s="5">
        <v>2284755</v>
      </c>
      <c r="H176" s="5">
        <v>2235055</v>
      </c>
      <c r="I176" s="2" t="s">
        <v>17</v>
      </c>
      <c r="J176" s="2" t="s">
        <v>18</v>
      </c>
      <c r="K176" s="2" t="s">
        <v>17</v>
      </c>
    </row>
    <row r="177" spans="1:11" x14ac:dyDescent="0.25">
      <c r="A177" s="2">
        <v>900771349</v>
      </c>
      <c r="B177" s="2" t="s">
        <v>11</v>
      </c>
      <c r="C177" s="3" t="s">
        <v>12</v>
      </c>
      <c r="D177" s="2">
        <v>696</v>
      </c>
      <c r="E177" s="4">
        <v>44611</v>
      </c>
      <c r="F177" s="4">
        <v>44944</v>
      </c>
      <c r="G177" s="5">
        <v>2986438</v>
      </c>
      <c r="H177" s="5">
        <v>1151575</v>
      </c>
      <c r="I177" s="2" t="s">
        <v>17</v>
      </c>
      <c r="J177" s="2" t="s">
        <v>18</v>
      </c>
      <c r="K177" s="2" t="s">
        <v>17</v>
      </c>
    </row>
    <row r="178" spans="1:11" x14ac:dyDescent="0.25">
      <c r="A178" s="2">
        <v>900771349</v>
      </c>
      <c r="B178" s="2" t="s">
        <v>11</v>
      </c>
      <c r="C178" s="3" t="s">
        <v>12</v>
      </c>
      <c r="D178" s="2">
        <v>701</v>
      </c>
      <c r="E178" s="4">
        <v>44616</v>
      </c>
      <c r="F178" s="4">
        <v>44944</v>
      </c>
      <c r="G178" s="5">
        <v>2883010</v>
      </c>
      <c r="H178" s="5">
        <v>1151575</v>
      </c>
      <c r="I178" s="2" t="s">
        <v>17</v>
      </c>
      <c r="J178" s="2" t="s">
        <v>18</v>
      </c>
      <c r="K178" s="2" t="s">
        <v>17</v>
      </c>
    </row>
    <row r="179" spans="1:11" x14ac:dyDescent="0.25">
      <c r="A179" s="2">
        <v>900771349</v>
      </c>
      <c r="B179" s="2" t="s">
        <v>11</v>
      </c>
      <c r="C179" s="3" t="s">
        <v>12</v>
      </c>
      <c r="D179" s="2">
        <v>712</v>
      </c>
      <c r="E179" s="4">
        <v>44625</v>
      </c>
      <c r="F179" s="4">
        <v>44944</v>
      </c>
      <c r="G179" s="5">
        <v>2004863</v>
      </c>
      <c r="H179" s="5">
        <v>604800</v>
      </c>
      <c r="I179" s="2" t="s">
        <v>17</v>
      </c>
      <c r="J179" s="2" t="s">
        <v>18</v>
      </c>
      <c r="K179" s="2" t="s">
        <v>17</v>
      </c>
    </row>
    <row r="180" spans="1:11" x14ac:dyDescent="0.25">
      <c r="A180" s="2">
        <v>900771349</v>
      </c>
      <c r="B180" s="2" t="s">
        <v>11</v>
      </c>
      <c r="C180" s="3" t="s">
        <v>12</v>
      </c>
      <c r="D180" s="2">
        <v>715</v>
      </c>
      <c r="E180" s="4">
        <v>44637</v>
      </c>
      <c r="F180" s="4">
        <v>44944</v>
      </c>
      <c r="G180" s="5">
        <v>2334039</v>
      </c>
      <c r="H180" s="5">
        <v>2236949</v>
      </c>
      <c r="I180" s="2" t="s">
        <v>17</v>
      </c>
      <c r="J180" s="2" t="s">
        <v>18</v>
      </c>
      <c r="K180" s="2" t="s">
        <v>17</v>
      </c>
    </row>
    <row r="181" spans="1:11" x14ac:dyDescent="0.25">
      <c r="A181" s="2">
        <v>900771349</v>
      </c>
      <c r="B181" s="2" t="s">
        <v>11</v>
      </c>
      <c r="C181" s="3" t="s">
        <v>12</v>
      </c>
      <c r="D181" s="2">
        <v>716</v>
      </c>
      <c r="E181" s="4">
        <v>44637</v>
      </c>
      <c r="F181" s="4">
        <v>44944</v>
      </c>
      <c r="G181" s="5">
        <v>2330511</v>
      </c>
      <c r="H181" s="5">
        <v>2280811</v>
      </c>
      <c r="I181" s="2" t="s">
        <v>17</v>
      </c>
      <c r="J181" s="2" t="s">
        <v>18</v>
      </c>
      <c r="K181" s="2" t="s">
        <v>17</v>
      </c>
    </row>
    <row r="182" spans="1:11" x14ac:dyDescent="0.25">
      <c r="A182" s="2">
        <v>900771349</v>
      </c>
      <c r="B182" s="2" t="s">
        <v>11</v>
      </c>
      <c r="C182" s="3" t="s">
        <v>12</v>
      </c>
      <c r="D182" s="2">
        <v>721</v>
      </c>
      <c r="E182" s="4">
        <v>44638</v>
      </c>
      <c r="F182" s="4">
        <v>44944</v>
      </c>
      <c r="G182" s="5">
        <v>1744352</v>
      </c>
      <c r="H182" s="5">
        <v>604800</v>
      </c>
      <c r="I182" s="2" t="s">
        <v>17</v>
      </c>
      <c r="J182" s="2" t="s">
        <v>18</v>
      </c>
      <c r="K182" s="2" t="s">
        <v>17</v>
      </c>
    </row>
    <row r="183" spans="1:11" x14ac:dyDescent="0.25">
      <c r="A183" s="2">
        <v>900771349</v>
      </c>
      <c r="B183" s="2" t="s">
        <v>11</v>
      </c>
      <c r="C183" s="3" t="s">
        <v>12</v>
      </c>
      <c r="D183" s="2">
        <v>728</v>
      </c>
      <c r="E183" s="4">
        <v>44644</v>
      </c>
      <c r="F183" s="4">
        <v>44944</v>
      </c>
      <c r="G183" s="5">
        <v>3923080</v>
      </c>
      <c r="H183" s="5">
        <v>3873380</v>
      </c>
      <c r="I183" s="2" t="s">
        <v>17</v>
      </c>
      <c r="J183" s="2" t="s">
        <v>18</v>
      </c>
      <c r="K183" s="2" t="s">
        <v>17</v>
      </c>
    </row>
    <row r="184" spans="1:11" x14ac:dyDescent="0.25">
      <c r="A184" s="2">
        <v>900771349</v>
      </c>
      <c r="B184" s="2" t="s">
        <v>11</v>
      </c>
      <c r="C184" s="3" t="s">
        <v>12</v>
      </c>
      <c r="D184" s="2">
        <v>729</v>
      </c>
      <c r="E184" s="4">
        <v>44644</v>
      </c>
      <c r="F184" s="4">
        <v>44944</v>
      </c>
      <c r="G184" s="5">
        <v>3169449</v>
      </c>
      <c r="H184" s="5">
        <v>3060667</v>
      </c>
      <c r="I184" s="2" t="s">
        <v>17</v>
      </c>
      <c r="J184" s="2" t="s">
        <v>18</v>
      </c>
      <c r="K184" s="2" t="s">
        <v>17</v>
      </c>
    </row>
    <row r="185" spans="1:11" x14ac:dyDescent="0.25">
      <c r="A185" s="2">
        <v>900771349</v>
      </c>
      <c r="B185" s="2" t="s">
        <v>11</v>
      </c>
      <c r="C185" s="3" t="s">
        <v>12</v>
      </c>
      <c r="D185" s="2">
        <v>740</v>
      </c>
      <c r="E185" s="4">
        <v>44651</v>
      </c>
      <c r="F185" s="4">
        <v>44944</v>
      </c>
      <c r="G185" s="5">
        <v>1219291</v>
      </c>
      <c r="H185" s="5">
        <v>1219291</v>
      </c>
      <c r="I185" s="2" t="s">
        <v>17</v>
      </c>
      <c r="J185" s="2" t="s">
        <v>18</v>
      </c>
      <c r="K185" s="2" t="s">
        <v>17</v>
      </c>
    </row>
    <row r="186" spans="1:11" x14ac:dyDescent="0.25">
      <c r="A186" s="2">
        <v>900771349</v>
      </c>
      <c r="B186" s="2" t="s">
        <v>11</v>
      </c>
      <c r="C186" s="3" t="s">
        <v>12</v>
      </c>
      <c r="D186" s="2">
        <v>741</v>
      </c>
      <c r="E186" s="4">
        <v>44657</v>
      </c>
      <c r="F186" s="4">
        <v>44944</v>
      </c>
      <c r="G186" s="5">
        <v>2551336</v>
      </c>
      <c r="H186" s="5">
        <v>1151575</v>
      </c>
      <c r="I186" s="2" t="s">
        <v>17</v>
      </c>
      <c r="J186" s="2" t="s">
        <v>18</v>
      </c>
      <c r="K186" s="2" t="s">
        <v>17</v>
      </c>
    </row>
    <row r="187" spans="1:11" x14ac:dyDescent="0.25">
      <c r="A187" s="2">
        <v>900771349</v>
      </c>
      <c r="B187" s="2" t="s">
        <v>11</v>
      </c>
      <c r="C187" s="3" t="s">
        <v>12</v>
      </c>
      <c r="D187" s="2">
        <v>744</v>
      </c>
      <c r="E187" s="4">
        <v>44658</v>
      </c>
      <c r="F187" s="4">
        <v>44944</v>
      </c>
      <c r="G187" s="5">
        <v>2768308</v>
      </c>
      <c r="H187" s="5">
        <v>1118379</v>
      </c>
      <c r="I187" s="2" t="s">
        <v>17</v>
      </c>
      <c r="J187" s="2" t="s">
        <v>18</v>
      </c>
      <c r="K187" s="2" t="s">
        <v>17</v>
      </c>
    </row>
    <row r="188" spans="1:11" x14ac:dyDescent="0.25">
      <c r="A188" s="2">
        <v>900771349</v>
      </c>
      <c r="B188" s="2" t="s">
        <v>11</v>
      </c>
      <c r="C188" s="3" t="s">
        <v>12</v>
      </c>
      <c r="D188" s="2">
        <v>750</v>
      </c>
      <c r="E188" s="4">
        <v>44658</v>
      </c>
      <c r="F188" s="4">
        <v>44944</v>
      </c>
      <c r="G188" s="5">
        <v>1785885</v>
      </c>
      <c r="H188" s="5">
        <v>1688795</v>
      </c>
      <c r="I188" s="2" t="s">
        <v>17</v>
      </c>
      <c r="J188" s="2" t="s">
        <v>18</v>
      </c>
      <c r="K188" s="2" t="s">
        <v>17</v>
      </c>
    </row>
    <row r="189" spans="1:11" x14ac:dyDescent="0.25">
      <c r="A189" s="2">
        <v>900771349</v>
      </c>
      <c r="B189" s="2" t="s">
        <v>11</v>
      </c>
      <c r="C189" s="3" t="s">
        <v>12</v>
      </c>
      <c r="D189" s="2">
        <v>751</v>
      </c>
      <c r="E189" s="4">
        <v>44658</v>
      </c>
      <c r="F189" s="4">
        <v>44944</v>
      </c>
      <c r="G189" s="5">
        <v>3433275</v>
      </c>
      <c r="H189" s="5">
        <v>612955</v>
      </c>
      <c r="I189" s="2" t="s">
        <v>17</v>
      </c>
      <c r="J189" s="2" t="s">
        <v>18</v>
      </c>
      <c r="K189" s="2" t="s">
        <v>17</v>
      </c>
    </row>
    <row r="190" spans="1:11" x14ac:dyDescent="0.25">
      <c r="A190" s="2">
        <v>900771349</v>
      </c>
      <c r="B190" s="2" t="s">
        <v>11</v>
      </c>
      <c r="C190" s="3" t="s">
        <v>12</v>
      </c>
      <c r="D190" s="2">
        <v>766</v>
      </c>
      <c r="E190" s="4">
        <v>44677</v>
      </c>
      <c r="F190" s="4">
        <v>44944</v>
      </c>
      <c r="G190" s="5">
        <v>5975865</v>
      </c>
      <c r="H190" s="5">
        <v>5824002</v>
      </c>
      <c r="I190" s="2" t="s">
        <v>17</v>
      </c>
      <c r="J190" s="2" t="s">
        <v>18</v>
      </c>
      <c r="K190" s="2" t="s">
        <v>17</v>
      </c>
    </row>
    <row r="191" spans="1:11" x14ac:dyDescent="0.25">
      <c r="A191" s="2">
        <v>900771349</v>
      </c>
      <c r="B191" s="2" t="s">
        <v>11</v>
      </c>
      <c r="C191" s="3" t="s">
        <v>12</v>
      </c>
      <c r="D191" s="2">
        <v>772</v>
      </c>
      <c r="E191" s="4">
        <v>44679</v>
      </c>
      <c r="F191" s="4">
        <v>44944</v>
      </c>
      <c r="G191" s="5">
        <v>2517176</v>
      </c>
      <c r="H191" s="5">
        <v>272924</v>
      </c>
      <c r="I191" s="2" t="s">
        <v>17</v>
      </c>
      <c r="J191" s="2" t="s">
        <v>18</v>
      </c>
      <c r="K191" s="2" t="s">
        <v>17</v>
      </c>
    </row>
    <row r="192" spans="1:11" x14ac:dyDescent="0.25">
      <c r="A192" s="2">
        <v>900771349</v>
      </c>
      <c r="B192" s="2" t="s">
        <v>11</v>
      </c>
      <c r="C192" s="3" t="s">
        <v>12</v>
      </c>
      <c r="D192" s="2">
        <v>781</v>
      </c>
      <c r="E192" s="4">
        <v>44679</v>
      </c>
      <c r="F192" s="4">
        <v>44944</v>
      </c>
      <c r="G192" s="5">
        <v>4500000</v>
      </c>
      <c r="H192" s="5">
        <v>272924</v>
      </c>
      <c r="I192" s="2" t="s">
        <v>17</v>
      </c>
      <c r="J192" s="2" t="s">
        <v>18</v>
      </c>
      <c r="K192" s="2" t="s">
        <v>17</v>
      </c>
    </row>
    <row r="193" spans="1:11" x14ac:dyDescent="0.25">
      <c r="A193" s="2">
        <v>900771349</v>
      </c>
      <c r="B193" s="2" t="s">
        <v>11</v>
      </c>
      <c r="C193" s="3" t="s">
        <v>12</v>
      </c>
      <c r="D193" s="2">
        <v>790</v>
      </c>
      <c r="E193" s="4">
        <v>44686</v>
      </c>
      <c r="F193" s="4">
        <v>44944</v>
      </c>
      <c r="G193" s="5">
        <v>1852647</v>
      </c>
      <c r="H193" s="5">
        <v>1852647</v>
      </c>
      <c r="I193" s="2" t="s">
        <v>17</v>
      </c>
      <c r="J193" s="2" t="s">
        <v>18</v>
      </c>
      <c r="K193" s="2" t="s">
        <v>17</v>
      </c>
    </row>
    <row r="194" spans="1:11" x14ac:dyDescent="0.25">
      <c r="A194" s="2">
        <v>900771349</v>
      </c>
      <c r="B194" s="2" t="s">
        <v>11</v>
      </c>
      <c r="C194" s="3" t="s">
        <v>12</v>
      </c>
      <c r="D194" s="2">
        <v>811</v>
      </c>
      <c r="E194" s="4">
        <v>44701</v>
      </c>
      <c r="F194" s="4">
        <v>44944</v>
      </c>
      <c r="G194" s="5">
        <v>2203387</v>
      </c>
      <c r="H194" s="5">
        <v>2153687</v>
      </c>
      <c r="I194" s="2" t="s">
        <v>17</v>
      </c>
      <c r="J194" s="2" t="s">
        <v>18</v>
      </c>
      <c r="K194" s="2" t="s">
        <v>17</v>
      </c>
    </row>
    <row r="195" spans="1:11" x14ac:dyDescent="0.25">
      <c r="A195" s="2">
        <v>900771349</v>
      </c>
      <c r="B195" s="2" t="s">
        <v>11</v>
      </c>
      <c r="C195" s="3" t="s">
        <v>12</v>
      </c>
      <c r="D195" s="2">
        <v>813</v>
      </c>
      <c r="E195" s="4">
        <v>44701</v>
      </c>
      <c r="F195" s="4">
        <v>44944</v>
      </c>
      <c r="G195" s="5">
        <v>1725958</v>
      </c>
      <c r="H195" s="5">
        <v>1676258</v>
      </c>
      <c r="I195" s="2" t="s">
        <v>17</v>
      </c>
      <c r="J195" s="2" t="s">
        <v>18</v>
      </c>
      <c r="K195" s="2" t="s">
        <v>17</v>
      </c>
    </row>
    <row r="196" spans="1:11" x14ac:dyDescent="0.25">
      <c r="A196" s="2">
        <v>900771349</v>
      </c>
      <c r="B196" s="2" t="s">
        <v>11</v>
      </c>
      <c r="C196" s="3" t="s">
        <v>12</v>
      </c>
      <c r="D196" s="2">
        <v>877</v>
      </c>
      <c r="E196" s="4">
        <v>44770</v>
      </c>
      <c r="F196" s="4">
        <v>44944</v>
      </c>
      <c r="G196" s="5">
        <v>2619778</v>
      </c>
      <c r="H196" s="5">
        <v>2619778</v>
      </c>
      <c r="I196" s="2" t="s">
        <v>17</v>
      </c>
      <c r="J196" s="2" t="s">
        <v>18</v>
      </c>
      <c r="K196" s="2" t="s">
        <v>17</v>
      </c>
    </row>
    <row r="197" spans="1:11" x14ac:dyDescent="0.25">
      <c r="A197" s="2">
        <v>900771349</v>
      </c>
      <c r="B197" s="2" t="s">
        <v>11</v>
      </c>
      <c r="C197" s="3" t="s">
        <v>12</v>
      </c>
      <c r="D197" s="2">
        <v>880</v>
      </c>
      <c r="E197" s="4">
        <v>44770</v>
      </c>
      <c r="F197" s="4">
        <v>44944</v>
      </c>
      <c r="G197" s="5">
        <v>2500000</v>
      </c>
      <c r="H197" s="5">
        <v>2500000</v>
      </c>
      <c r="I197" s="2" t="s">
        <v>17</v>
      </c>
      <c r="J197" s="2" t="s">
        <v>18</v>
      </c>
      <c r="K197" s="2" t="s">
        <v>17</v>
      </c>
    </row>
    <row r="198" spans="1:11" x14ac:dyDescent="0.25">
      <c r="A198" s="2">
        <v>900771349</v>
      </c>
      <c r="B198" s="2" t="s">
        <v>11</v>
      </c>
      <c r="C198" s="3" t="s">
        <v>12</v>
      </c>
      <c r="D198" s="2">
        <v>697</v>
      </c>
      <c r="E198" s="4">
        <v>44611</v>
      </c>
      <c r="F198" s="4">
        <v>44945</v>
      </c>
      <c r="G198" s="5">
        <v>3509935</v>
      </c>
      <c r="H198" s="5">
        <v>3412845</v>
      </c>
      <c r="I198" s="2" t="s">
        <v>17</v>
      </c>
      <c r="J198" s="2" t="s">
        <v>18</v>
      </c>
      <c r="K198" s="2" t="s">
        <v>17</v>
      </c>
    </row>
    <row r="199" spans="1:11" x14ac:dyDescent="0.25">
      <c r="A199" s="2">
        <v>900771349</v>
      </c>
      <c r="B199" s="2" t="s">
        <v>11</v>
      </c>
      <c r="C199" s="3" t="s">
        <v>12</v>
      </c>
      <c r="D199" s="2">
        <v>725</v>
      </c>
      <c r="E199" s="4">
        <v>44644</v>
      </c>
      <c r="F199" s="4">
        <v>44945</v>
      </c>
      <c r="G199" s="5">
        <v>2018173</v>
      </c>
      <c r="H199" s="5">
        <v>1921083</v>
      </c>
      <c r="I199" s="2" t="s">
        <v>17</v>
      </c>
      <c r="J199" s="2" t="s">
        <v>18</v>
      </c>
      <c r="K199" s="2" t="s">
        <v>17</v>
      </c>
    </row>
    <row r="200" spans="1:11" x14ac:dyDescent="0.25">
      <c r="A200" s="2">
        <v>900771349</v>
      </c>
      <c r="B200" s="2" t="s">
        <v>11</v>
      </c>
      <c r="C200" s="3" t="s">
        <v>12</v>
      </c>
      <c r="D200" s="2">
        <v>916</v>
      </c>
      <c r="E200" s="4">
        <v>44828</v>
      </c>
      <c r="F200" s="4">
        <v>44977</v>
      </c>
      <c r="G200" s="5">
        <v>3223789</v>
      </c>
      <c r="H200" s="5">
        <v>3223789</v>
      </c>
      <c r="I200" s="2" t="s">
        <v>17</v>
      </c>
      <c r="J200" s="2" t="s">
        <v>18</v>
      </c>
      <c r="K200" s="2" t="s">
        <v>17</v>
      </c>
    </row>
    <row r="201" spans="1:11" x14ac:dyDescent="0.25">
      <c r="A201" s="2">
        <v>900771349</v>
      </c>
      <c r="B201" s="2" t="s">
        <v>11</v>
      </c>
      <c r="C201" s="3" t="s">
        <v>12</v>
      </c>
      <c r="D201" s="2">
        <v>918</v>
      </c>
      <c r="E201" s="4">
        <v>44828</v>
      </c>
      <c r="F201" s="4">
        <v>44977</v>
      </c>
      <c r="G201" s="5">
        <v>3007716</v>
      </c>
      <c r="H201" s="5">
        <v>3007716</v>
      </c>
      <c r="I201" s="2" t="s">
        <v>17</v>
      </c>
      <c r="J201" s="2" t="s">
        <v>18</v>
      </c>
      <c r="K201" s="2" t="s">
        <v>17</v>
      </c>
    </row>
    <row r="202" spans="1:11" x14ac:dyDescent="0.25">
      <c r="A202" s="2">
        <v>900771349</v>
      </c>
      <c r="B202" s="2" t="s">
        <v>11</v>
      </c>
      <c r="C202" s="3" t="s">
        <v>12</v>
      </c>
      <c r="D202" s="2">
        <v>924</v>
      </c>
      <c r="E202" s="4">
        <v>44840</v>
      </c>
      <c r="F202" s="4">
        <v>44977</v>
      </c>
      <c r="G202" s="5">
        <v>3922896</v>
      </c>
      <c r="H202" s="5">
        <v>3922896</v>
      </c>
      <c r="I202" s="2" t="s">
        <v>17</v>
      </c>
      <c r="J202" s="2" t="s">
        <v>18</v>
      </c>
      <c r="K202" s="2" t="s">
        <v>17</v>
      </c>
    </row>
    <row r="203" spans="1:11" x14ac:dyDescent="0.25">
      <c r="A203" s="2">
        <v>900771349</v>
      </c>
      <c r="B203" s="2" t="s">
        <v>11</v>
      </c>
      <c r="C203" s="3" t="s">
        <v>12</v>
      </c>
      <c r="D203" s="2">
        <v>947</v>
      </c>
      <c r="E203" s="4">
        <v>44865</v>
      </c>
      <c r="F203" s="4">
        <v>44977</v>
      </c>
      <c r="G203" s="5">
        <v>2500000</v>
      </c>
      <c r="H203" s="5">
        <v>2500000</v>
      </c>
      <c r="I203" s="2" t="s">
        <v>17</v>
      </c>
      <c r="J203" s="2" t="s">
        <v>18</v>
      </c>
      <c r="K203" s="2" t="s">
        <v>17</v>
      </c>
    </row>
    <row r="204" spans="1:11" x14ac:dyDescent="0.25">
      <c r="A204" s="2">
        <v>900771349</v>
      </c>
      <c r="B204" s="2" t="s">
        <v>11</v>
      </c>
      <c r="C204" s="3" t="s">
        <v>12</v>
      </c>
      <c r="D204" s="2">
        <v>949</v>
      </c>
      <c r="E204" s="4">
        <v>44866</v>
      </c>
      <c r="F204" s="4">
        <v>44977</v>
      </c>
      <c r="G204" s="5">
        <v>5000000</v>
      </c>
      <c r="H204" s="5">
        <v>5000000</v>
      </c>
      <c r="I204" s="2" t="s">
        <v>17</v>
      </c>
      <c r="J204" s="2" t="s">
        <v>18</v>
      </c>
      <c r="K204" s="2" t="s">
        <v>17</v>
      </c>
    </row>
    <row r="205" spans="1:11" x14ac:dyDescent="0.25">
      <c r="A205" s="2">
        <v>900771349</v>
      </c>
      <c r="B205" s="2" t="s">
        <v>11</v>
      </c>
      <c r="C205" s="3" t="s">
        <v>12</v>
      </c>
      <c r="D205" s="2">
        <v>950</v>
      </c>
      <c r="E205" s="4">
        <v>44866</v>
      </c>
      <c r="F205" s="4">
        <v>44977</v>
      </c>
      <c r="G205" s="5">
        <v>5436406</v>
      </c>
      <c r="H205" s="5">
        <v>4676606</v>
      </c>
      <c r="I205" s="2" t="s">
        <v>17</v>
      </c>
      <c r="J205" s="2" t="s">
        <v>18</v>
      </c>
      <c r="K205" s="2" t="s">
        <v>17</v>
      </c>
    </row>
    <row r="206" spans="1:11" x14ac:dyDescent="0.25">
      <c r="A206" s="2">
        <v>900771349</v>
      </c>
      <c r="B206" s="2" t="s">
        <v>11</v>
      </c>
      <c r="C206" s="3" t="s">
        <v>12</v>
      </c>
      <c r="D206" s="2">
        <v>953</v>
      </c>
      <c r="E206" s="4">
        <v>44873</v>
      </c>
      <c r="F206" s="4">
        <v>44977</v>
      </c>
      <c r="G206" s="5">
        <v>4885271</v>
      </c>
      <c r="H206" s="5">
        <v>4885271</v>
      </c>
      <c r="I206" s="2" t="s">
        <v>17</v>
      </c>
      <c r="J206" s="2" t="s">
        <v>18</v>
      </c>
      <c r="K206" s="2" t="s">
        <v>17</v>
      </c>
    </row>
    <row r="207" spans="1:11" x14ac:dyDescent="0.25">
      <c r="A207" s="2">
        <v>900771349</v>
      </c>
      <c r="B207" s="2" t="s">
        <v>11</v>
      </c>
      <c r="C207" s="3" t="s">
        <v>12</v>
      </c>
      <c r="D207" s="2">
        <v>954</v>
      </c>
      <c r="E207" s="4">
        <v>44873</v>
      </c>
      <c r="F207" s="4">
        <v>44977</v>
      </c>
      <c r="G207" s="5">
        <v>3742446</v>
      </c>
      <c r="H207" s="5">
        <v>3742446</v>
      </c>
      <c r="I207" s="2" t="s">
        <v>17</v>
      </c>
      <c r="J207" s="2" t="s">
        <v>18</v>
      </c>
      <c r="K207" s="2" t="s">
        <v>17</v>
      </c>
    </row>
    <row r="208" spans="1:11" x14ac:dyDescent="0.25">
      <c r="A208" s="2">
        <v>900771349</v>
      </c>
      <c r="B208" s="2" t="s">
        <v>11</v>
      </c>
      <c r="C208" s="3" t="s">
        <v>12</v>
      </c>
      <c r="D208" s="2">
        <v>963</v>
      </c>
      <c r="E208" s="4">
        <v>44877</v>
      </c>
      <c r="F208" s="4">
        <v>44977</v>
      </c>
      <c r="G208" s="5">
        <v>2959780</v>
      </c>
      <c r="H208" s="5">
        <v>2959780</v>
      </c>
      <c r="I208" s="2" t="s">
        <v>17</v>
      </c>
      <c r="J208" s="2" t="s">
        <v>18</v>
      </c>
      <c r="K208" s="2" t="s">
        <v>17</v>
      </c>
    </row>
    <row r="209" spans="1:11" x14ac:dyDescent="0.25">
      <c r="A209" s="2">
        <v>900771349</v>
      </c>
      <c r="B209" s="2" t="s">
        <v>11</v>
      </c>
      <c r="C209" s="3" t="s">
        <v>15</v>
      </c>
      <c r="D209" s="2">
        <v>10</v>
      </c>
      <c r="E209" s="4">
        <v>44810</v>
      </c>
      <c r="F209" s="4">
        <v>45006</v>
      </c>
      <c r="G209" s="5">
        <v>5056820</v>
      </c>
      <c r="H209" s="5">
        <v>5056820</v>
      </c>
      <c r="I209" s="2" t="s">
        <v>17</v>
      </c>
      <c r="J209" s="2" t="s">
        <v>18</v>
      </c>
      <c r="K209" s="2" t="s">
        <v>17</v>
      </c>
    </row>
    <row r="210" spans="1:11" x14ac:dyDescent="0.25">
      <c r="A210" s="2">
        <v>900771349</v>
      </c>
      <c r="B210" s="2" t="s">
        <v>11</v>
      </c>
      <c r="C210" s="3" t="s">
        <v>12</v>
      </c>
      <c r="D210" s="2">
        <v>739</v>
      </c>
      <c r="E210" s="4">
        <v>44651</v>
      </c>
      <c r="F210" s="4">
        <v>45006</v>
      </c>
      <c r="G210" s="5">
        <v>4646742</v>
      </c>
      <c r="H210" s="5">
        <v>4646742</v>
      </c>
      <c r="I210" s="2" t="s">
        <v>17</v>
      </c>
      <c r="J210" s="2" t="s">
        <v>18</v>
      </c>
      <c r="K210" s="2" t="s">
        <v>17</v>
      </c>
    </row>
    <row r="211" spans="1:11" x14ac:dyDescent="0.25">
      <c r="A211" s="2">
        <v>900771349</v>
      </c>
      <c r="B211" s="2" t="s">
        <v>11</v>
      </c>
      <c r="C211" s="3" t="s">
        <v>12</v>
      </c>
      <c r="D211" s="2">
        <v>749</v>
      </c>
      <c r="E211" s="4">
        <v>44658</v>
      </c>
      <c r="F211" s="4">
        <v>45006</v>
      </c>
      <c r="G211" s="5">
        <v>4695304</v>
      </c>
      <c r="H211" s="5">
        <v>4695304</v>
      </c>
      <c r="I211" s="2" t="s">
        <v>17</v>
      </c>
      <c r="J211" s="2" t="s">
        <v>18</v>
      </c>
      <c r="K211" s="2" t="s">
        <v>17</v>
      </c>
    </row>
    <row r="212" spans="1:11" x14ac:dyDescent="0.25">
      <c r="A212" s="2">
        <v>900771349</v>
      </c>
      <c r="B212" s="2" t="s">
        <v>11</v>
      </c>
      <c r="C212" s="3" t="s">
        <v>12</v>
      </c>
      <c r="D212" s="2">
        <v>792</v>
      </c>
      <c r="E212" s="4">
        <v>44686</v>
      </c>
      <c r="F212" s="4">
        <v>45006</v>
      </c>
      <c r="G212" s="5">
        <v>3500000</v>
      </c>
      <c r="H212" s="5">
        <v>3500000</v>
      </c>
      <c r="I212" s="2" t="s">
        <v>17</v>
      </c>
      <c r="J212" s="2" t="s">
        <v>18</v>
      </c>
      <c r="K212" s="2" t="s">
        <v>17</v>
      </c>
    </row>
    <row r="213" spans="1:11" x14ac:dyDescent="0.25">
      <c r="A213" s="2">
        <v>900771349</v>
      </c>
      <c r="B213" s="2" t="s">
        <v>11</v>
      </c>
      <c r="C213" s="3" t="s">
        <v>12</v>
      </c>
      <c r="D213" s="2">
        <v>1006</v>
      </c>
      <c r="E213" s="4">
        <v>44965</v>
      </c>
      <c r="F213" s="4">
        <v>45007</v>
      </c>
      <c r="G213" s="5">
        <v>5000000</v>
      </c>
      <c r="H213" s="5">
        <v>5000000</v>
      </c>
      <c r="I213" s="2" t="s">
        <v>17</v>
      </c>
      <c r="J213" s="2" t="s">
        <v>18</v>
      </c>
      <c r="K213" s="2" t="s">
        <v>17</v>
      </c>
    </row>
    <row r="214" spans="1:11" x14ac:dyDescent="0.25">
      <c r="A214" s="2">
        <v>900771349</v>
      </c>
      <c r="B214" s="2" t="s">
        <v>11</v>
      </c>
      <c r="C214" s="3" t="s">
        <v>12</v>
      </c>
      <c r="D214" s="2">
        <v>1009</v>
      </c>
      <c r="E214" s="4">
        <v>44974</v>
      </c>
      <c r="F214" s="4">
        <v>45007</v>
      </c>
      <c r="G214" s="5">
        <v>3611956</v>
      </c>
      <c r="H214" s="5">
        <v>3611956</v>
      </c>
      <c r="I214" s="2" t="s">
        <v>17</v>
      </c>
      <c r="J214" s="2" t="s">
        <v>18</v>
      </c>
      <c r="K214" s="2" t="s">
        <v>17</v>
      </c>
    </row>
    <row r="215" spans="1:11" x14ac:dyDescent="0.25">
      <c r="A215" s="2">
        <v>900771349</v>
      </c>
      <c r="B215" s="2" t="s">
        <v>11</v>
      </c>
      <c r="C215" s="3" t="s">
        <v>12</v>
      </c>
      <c r="D215" s="2">
        <v>767</v>
      </c>
      <c r="E215" s="4">
        <v>44678</v>
      </c>
      <c r="F215" s="4">
        <v>45026</v>
      </c>
      <c r="G215" s="5">
        <v>2500000</v>
      </c>
      <c r="H215" s="5">
        <v>2500000</v>
      </c>
      <c r="I215" s="2" t="s">
        <v>17</v>
      </c>
      <c r="J215" s="2" t="s">
        <v>18</v>
      </c>
      <c r="K215" s="2" t="s">
        <v>17</v>
      </c>
    </row>
    <row r="216" spans="1:11" x14ac:dyDescent="0.25">
      <c r="A216" s="2">
        <v>900771349</v>
      </c>
      <c r="B216" s="2" t="s">
        <v>11</v>
      </c>
      <c r="C216" s="3" t="s">
        <v>12</v>
      </c>
      <c r="D216" s="2">
        <v>830</v>
      </c>
      <c r="E216" s="4">
        <v>44720</v>
      </c>
      <c r="F216" s="4">
        <v>45026</v>
      </c>
      <c r="G216" s="5">
        <v>2496300</v>
      </c>
      <c r="H216" s="5">
        <v>2496300</v>
      </c>
      <c r="I216" s="2" t="s">
        <v>17</v>
      </c>
      <c r="J216" s="2" t="s">
        <v>18</v>
      </c>
      <c r="K216" s="2" t="s">
        <v>17</v>
      </c>
    </row>
    <row r="217" spans="1:11" x14ac:dyDescent="0.25">
      <c r="A217" s="2">
        <v>900771349</v>
      </c>
      <c r="B217" s="2" t="s">
        <v>11</v>
      </c>
      <c r="C217" s="3" t="s">
        <v>15</v>
      </c>
      <c r="D217" s="2">
        <v>24</v>
      </c>
      <c r="E217" s="4">
        <v>44812</v>
      </c>
      <c r="F217" s="4">
        <v>45034</v>
      </c>
      <c r="G217" s="5">
        <v>3003282</v>
      </c>
      <c r="H217" s="5">
        <v>2488670</v>
      </c>
      <c r="I217" s="2" t="s">
        <v>17</v>
      </c>
      <c r="J217" s="2" t="s">
        <v>18</v>
      </c>
      <c r="K217" s="2" t="s">
        <v>17</v>
      </c>
    </row>
    <row r="218" spans="1:11" x14ac:dyDescent="0.25">
      <c r="A218" s="2">
        <v>900771349</v>
      </c>
      <c r="B218" s="2" t="s">
        <v>11</v>
      </c>
      <c r="C218" s="3" t="s">
        <v>12</v>
      </c>
      <c r="D218" s="2">
        <v>1025</v>
      </c>
      <c r="E218" s="4">
        <v>44994</v>
      </c>
      <c r="F218" s="4">
        <v>45034</v>
      </c>
      <c r="G218" s="5">
        <v>2316602</v>
      </c>
      <c r="H218" s="5">
        <v>2316602</v>
      </c>
      <c r="I218" s="2" t="s">
        <v>17</v>
      </c>
      <c r="J218" s="2" t="s">
        <v>18</v>
      </c>
      <c r="K218" s="2" t="s">
        <v>17</v>
      </c>
    </row>
    <row r="219" spans="1:11" x14ac:dyDescent="0.25">
      <c r="A219" s="2">
        <v>900771349</v>
      </c>
      <c r="B219" s="2" t="s">
        <v>11</v>
      </c>
      <c r="C219" s="3" t="s">
        <v>12</v>
      </c>
      <c r="D219" s="2">
        <v>689</v>
      </c>
      <c r="E219" s="4">
        <v>44599</v>
      </c>
      <c r="F219" s="4">
        <v>45034</v>
      </c>
      <c r="G219" s="5">
        <v>2334632</v>
      </c>
      <c r="H219" s="5">
        <v>129253</v>
      </c>
      <c r="I219" s="2" t="s">
        <v>17</v>
      </c>
      <c r="J219" s="2" t="s">
        <v>18</v>
      </c>
      <c r="K219" s="2" t="s">
        <v>17</v>
      </c>
    </row>
    <row r="220" spans="1:11" x14ac:dyDescent="0.25">
      <c r="A220" s="2">
        <v>900771349</v>
      </c>
      <c r="B220" s="2" t="s">
        <v>11</v>
      </c>
      <c r="C220" s="3" t="s">
        <v>12</v>
      </c>
      <c r="D220" s="2">
        <v>717</v>
      </c>
      <c r="E220" s="4">
        <v>44638</v>
      </c>
      <c r="F220" s="4">
        <v>45034</v>
      </c>
      <c r="G220" s="5">
        <v>1466632</v>
      </c>
      <c r="H220" s="5">
        <v>1384769</v>
      </c>
      <c r="I220" s="2" t="s">
        <v>17</v>
      </c>
      <c r="J220" s="2" t="s">
        <v>18</v>
      </c>
      <c r="K220" s="2" t="s">
        <v>17</v>
      </c>
    </row>
    <row r="221" spans="1:11" x14ac:dyDescent="0.25">
      <c r="A221" s="2">
        <v>900771349</v>
      </c>
      <c r="B221" s="2" t="s">
        <v>11</v>
      </c>
      <c r="C221" s="3" t="s">
        <v>12</v>
      </c>
      <c r="D221" s="2">
        <v>742</v>
      </c>
      <c r="E221" s="4">
        <v>44657</v>
      </c>
      <c r="F221" s="4">
        <v>45034</v>
      </c>
      <c r="G221" s="5">
        <v>3169658</v>
      </c>
      <c r="H221" s="5">
        <v>2996550</v>
      </c>
      <c r="I221" s="2" t="s">
        <v>17</v>
      </c>
      <c r="J221" s="2" t="s">
        <v>18</v>
      </c>
      <c r="K221" s="2" t="s">
        <v>17</v>
      </c>
    </row>
    <row r="222" spans="1:11" x14ac:dyDescent="0.25">
      <c r="A222" s="2">
        <v>900771349</v>
      </c>
      <c r="B222" s="2" t="s">
        <v>11</v>
      </c>
      <c r="C222" s="3" t="s">
        <v>12</v>
      </c>
      <c r="D222" s="2">
        <v>743</v>
      </c>
      <c r="E222" s="4">
        <v>44657</v>
      </c>
      <c r="F222" s="4">
        <v>45034</v>
      </c>
      <c r="G222" s="5">
        <v>1988639</v>
      </c>
      <c r="H222" s="5">
        <v>1906776</v>
      </c>
      <c r="I222" s="2" t="s">
        <v>17</v>
      </c>
      <c r="J222" s="2" t="s">
        <v>18</v>
      </c>
      <c r="K222" s="2" t="s">
        <v>17</v>
      </c>
    </row>
    <row r="223" spans="1:11" x14ac:dyDescent="0.25">
      <c r="A223" s="2">
        <v>900771349</v>
      </c>
      <c r="B223" s="2" t="s">
        <v>11</v>
      </c>
      <c r="C223" s="3" t="s">
        <v>12</v>
      </c>
      <c r="D223" s="2">
        <v>1013</v>
      </c>
      <c r="E223" s="4">
        <v>44978</v>
      </c>
      <c r="F223" s="4">
        <v>45132</v>
      </c>
      <c r="G223" s="5">
        <v>7360259</v>
      </c>
      <c r="H223" s="5">
        <v>5981251</v>
      </c>
      <c r="I223" s="2" t="s">
        <v>17</v>
      </c>
      <c r="J223" s="2" t="s">
        <v>18</v>
      </c>
      <c r="K223" s="2" t="s">
        <v>17</v>
      </c>
    </row>
    <row r="224" spans="1:11" x14ac:dyDescent="0.25">
      <c r="A224" s="2">
        <v>900771349</v>
      </c>
      <c r="B224" s="2" t="s">
        <v>11</v>
      </c>
      <c r="C224" s="3" t="s">
        <v>12</v>
      </c>
      <c r="D224" s="2">
        <v>1010</v>
      </c>
      <c r="E224" s="4">
        <v>44977</v>
      </c>
      <c r="F224" s="4">
        <v>45161</v>
      </c>
      <c r="G224" s="5">
        <v>7205592</v>
      </c>
      <c r="H224" s="5">
        <v>7205592</v>
      </c>
      <c r="I224" s="2" t="s">
        <v>17</v>
      </c>
      <c r="J224" s="2" t="s">
        <v>18</v>
      </c>
      <c r="K224" s="2" t="s">
        <v>17</v>
      </c>
    </row>
    <row r="225" spans="1:11" x14ac:dyDescent="0.25">
      <c r="A225" s="2">
        <v>900771349</v>
      </c>
      <c r="B225" s="2" t="s">
        <v>11</v>
      </c>
      <c r="C225" s="3" t="s">
        <v>12</v>
      </c>
      <c r="D225" s="2">
        <v>1011</v>
      </c>
      <c r="E225" s="4">
        <v>44977</v>
      </c>
      <c r="F225" s="4">
        <v>45161</v>
      </c>
      <c r="G225" s="5">
        <v>7246742</v>
      </c>
      <c r="H225" s="5">
        <v>7246742</v>
      </c>
      <c r="I225" s="2" t="s">
        <v>17</v>
      </c>
      <c r="J225" s="2" t="s">
        <v>18</v>
      </c>
      <c r="K225" s="2" t="s">
        <v>17</v>
      </c>
    </row>
    <row r="226" spans="1:11" x14ac:dyDescent="0.25">
      <c r="A226" s="2">
        <v>900771349</v>
      </c>
      <c r="B226" s="2" t="s">
        <v>11</v>
      </c>
      <c r="C226" s="3" t="s">
        <v>12</v>
      </c>
      <c r="D226" s="2">
        <v>1012</v>
      </c>
      <c r="E226" s="4">
        <v>44977</v>
      </c>
      <c r="F226" s="4">
        <v>45161</v>
      </c>
      <c r="G226" s="5">
        <v>4746742</v>
      </c>
      <c r="H226" s="5">
        <v>4746742</v>
      </c>
      <c r="I226" s="2" t="s">
        <v>17</v>
      </c>
      <c r="J226" s="2" t="s">
        <v>18</v>
      </c>
      <c r="K226" s="2" t="s">
        <v>17</v>
      </c>
    </row>
    <row r="227" spans="1:11" x14ac:dyDescent="0.25">
      <c r="A227" s="2">
        <v>900771349</v>
      </c>
      <c r="B227" s="2" t="s">
        <v>11</v>
      </c>
      <c r="C227" s="3" t="s">
        <v>12</v>
      </c>
      <c r="D227" s="2">
        <v>1022</v>
      </c>
      <c r="E227" s="4">
        <v>44993</v>
      </c>
      <c r="F227" s="4">
        <v>45161</v>
      </c>
      <c r="G227" s="5">
        <v>5000000</v>
      </c>
      <c r="H227" s="5">
        <v>5000000</v>
      </c>
      <c r="I227" s="2" t="s">
        <v>17</v>
      </c>
      <c r="J227" s="2" t="s">
        <v>18</v>
      </c>
      <c r="K227" s="2" t="s">
        <v>17</v>
      </c>
    </row>
    <row r="228" spans="1:11" x14ac:dyDescent="0.25">
      <c r="A228" s="2">
        <v>900771349</v>
      </c>
      <c r="B228" s="2" t="s">
        <v>11</v>
      </c>
      <c r="C228" s="3" t="s">
        <v>12</v>
      </c>
      <c r="D228" s="2">
        <v>1023</v>
      </c>
      <c r="E228" s="4">
        <v>44993</v>
      </c>
      <c r="F228" s="4">
        <v>45161</v>
      </c>
      <c r="G228" s="5">
        <v>5000000</v>
      </c>
      <c r="H228" s="5">
        <v>5000000</v>
      </c>
      <c r="I228" s="2" t="s">
        <v>17</v>
      </c>
      <c r="J228" s="2" t="s">
        <v>18</v>
      </c>
      <c r="K228" s="2" t="s">
        <v>17</v>
      </c>
    </row>
    <row r="229" spans="1:11" x14ac:dyDescent="0.25">
      <c r="A229" s="2">
        <v>900771349</v>
      </c>
      <c r="B229" s="2" t="s">
        <v>11</v>
      </c>
      <c r="C229" s="3" t="s">
        <v>12</v>
      </c>
      <c r="D229" s="2">
        <v>1026</v>
      </c>
      <c r="E229" s="4">
        <v>44994</v>
      </c>
      <c r="F229" s="4">
        <v>45161</v>
      </c>
      <c r="G229" s="5">
        <v>5587873</v>
      </c>
      <c r="H229" s="5">
        <v>5078778</v>
      </c>
      <c r="I229" s="2" t="s">
        <v>17</v>
      </c>
      <c r="J229" s="2" t="s">
        <v>18</v>
      </c>
      <c r="K229" s="2" t="s">
        <v>17</v>
      </c>
    </row>
    <row r="230" spans="1:11" x14ac:dyDescent="0.25">
      <c r="A230" s="2">
        <v>900771349</v>
      </c>
      <c r="B230" s="2" t="s">
        <v>11</v>
      </c>
      <c r="C230" s="3" t="s">
        <v>12</v>
      </c>
      <c r="D230" s="2">
        <v>1028</v>
      </c>
      <c r="E230" s="4">
        <v>44996</v>
      </c>
      <c r="F230" s="4">
        <v>45161</v>
      </c>
      <c r="G230" s="5">
        <v>3001127</v>
      </c>
      <c r="H230" s="5">
        <v>2702655</v>
      </c>
      <c r="I230" s="2" t="s">
        <v>17</v>
      </c>
      <c r="J230" s="2" t="s">
        <v>18</v>
      </c>
      <c r="K230" s="2" t="s">
        <v>17</v>
      </c>
    </row>
    <row r="231" spans="1:11" x14ac:dyDescent="0.25">
      <c r="A231" s="2">
        <v>900771349</v>
      </c>
      <c r="B231" s="2" t="s">
        <v>11</v>
      </c>
      <c r="C231" s="3" t="s">
        <v>12</v>
      </c>
      <c r="D231" s="2">
        <v>1046</v>
      </c>
      <c r="E231" s="4">
        <v>45030</v>
      </c>
      <c r="F231" s="4">
        <v>45161</v>
      </c>
      <c r="G231" s="5">
        <v>3866120</v>
      </c>
      <c r="H231" s="5">
        <v>3866120</v>
      </c>
      <c r="I231" s="2" t="s">
        <v>17</v>
      </c>
      <c r="J231" s="2" t="s">
        <v>18</v>
      </c>
      <c r="K231" s="2" t="s">
        <v>17</v>
      </c>
    </row>
    <row r="232" spans="1:11" x14ac:dyDescent="0.25">
      <c r="A232" s="2">
        <v>900771349</v>
      </c>
      <c r="B232" s="2" t="s">
        <v>11</v>
      </c>
      <c r="C232" s="3" t="s">
        <v>12</v>
      </c>
      <c r="D232" s="2">
        <v>1139</v>
      </c>
      <c r="E232" s="4">
        <v>45152</v>
      </c>
      <c r="F232" s="4">
        <v>45161</v>
      </c>
      <c r="G232" s="5">
        <v>2140260</v>
      </c>
      <c r="H232" s="5">
        <v>2140260</v>
      </c>
      <c r="I232" s="2" t="s">
        <v>17</v>
      </c>
      <c r="J232" s="2" t="s">
        <v>18</v>
      </c>
      <c r="K232" s="2" t="s">
        <v>17</v>
      </c>
    </row>
    <row r="233" spans="1:11" x14ac:dyDescent="0.25">
      <c r="A233" s="2">
        <v>900771349</v>
      </c>
      <c r="B233" s="2" t="s">
        <v>11</v>
      </c>
      <c r="C233" s="3" t="s">
        <v>12</v>
      </c>
      <c r="D233" s="2">
        <v>1140</v>
      </c>
      <c r="E233" s="4">
        <v>45152</v>
      </c>
      <c r="F233" s="4">
        <v>45161</v>
      </c>
      <c r="G233" s="5">
        <v>4950060</v>
      </c>
      <c r="H233" s="5">
        <v>4950060</v>
      </c>
      <c r="I233" s="2" t="s">
        <v>17</v>
      </c>
      <c r="J233" s="2" t="s">
        <v>18</v>
      </c>
      <c r="K233" s="2" t="s">
        <v>17</v>
      </c>
    </row>
    <row r="234" spans="1:11" x14ac:dyDescent="0.25">
      <c r="A234" s="2">
        <v>900771349</v>
      </c>
      <c r="B234" s="2" t="s">
        <v>11</v>
      </c>
      <c r="C234" s="3" t="s">
        <v>12</v>
      </c>
      <c r="D234" s="2">
        <v>1141</v>
      </c>
      <c r="E234" s="4">
        <v>45153</v>
      </c>
      <c r="F234" s="4">
        <v>45161</v>
      </c>
      <c r="G234" s="5">
        <v>2653312</v>
      </c>
      <c r="H234" s="5">
        <v>2653312</v>
      </c>
      <c r="I234" s="2" t="s">
        <v>17</v>
      </c>
      <c r="J234" s="2" t="s">
        <v>18</v>
      </c>
      <c r="K234" s="2" t="s">
        <v>17</v>
      </c>
    </row>
    <row r="235" spans="1:11" x14ac:dyDescent="0.25">
      <c r="A235" s="2">
        <v>900771349</v>
      </c>
      <c r="B235" s="2" t="s">
        <v>11</v>
      </c>
      <c r="C235" s="3" t="s">
        <v>12</v>
      </c>
      <c r="D235" s="2">
        <v>259</v>
      </c>
      <c r="E235" s="4">
        <v>44097</v>
      </c>
      <c r="F235" s="4">
        <v>45161</v>
      </c>
      <c r="G235" s="5">
        <v>5376854</v>
      </c>
      <c r="H235" s="5">
        <v>4741845</v>
      </c>
      <c r="I235" s="2" t="s">
        <v>17</v>
      </c>
      <c r="J235" s="2" t="s">
        <v>18</v>
      </c>
      <c r="K235" s="2" t="s">
        <v>17</v>
      </c>
    </row>
    <row r="236" spans="1:11" x14ac:dyDescent="0.25">
      <c r="A236" s="2">
        <v>900771349</v>
      </c>
      <c r="B236" s="2" t="s">
        <v>11</v>
      </c>
      <c r="C236" s="3" t="s">
        <v>12</v>
      </c>
      <c r="D236" s="2">
        <v>261</v>
      </c>
      <c r="E236" s="4">
        <v>44102</v>
      </c>
      <c r="F236" s="4">
        <v>45161</v>
      </c>
      <c r="G236" s="5">
        <v>2969583</v>
      </c>
      <c r="H236" s="5">
        <v>2634215</v>
      </c>
      <c r="I236" s="2" t="s">
        <v>17</v>
      </c>
      <c r="J236" s="2" t="s">
        <v>18</v>
      </c>
      <c r="K236" s="2" t="s">
        <v>17</v>
      </c>
    </row>
    <row r="237" spans="1:11" x14ac:dyDescent="0.25">
      <c r="A237" s="2">
        <v>900771349</v>
      </c>
      <c r="B237" s="2" t="s">
        <v>11</v>
      </c>
      <c r="C237" s="3" t="s">
        <v>12</v>
      </c>
      <c r="D237" s="2">
        <v>357</v>
      </c>
      <c r="E237" s="4">
        <v>44237</v>
      </c>
      <c r="F237" s="4">
        <v>45168</v>
      </c>
      <c r="G237" s="5">
        <v>3141451</v>
      </c>
      <c r="H237" s="5">
        <v>1238884</v>
      </c>
      <c r="I237" s="2" t="s">
        <v>17</v>
      </c>
      <c r="J237" s="2" t="s">
        <v>18</v>
      </c>
      <c r="K237" s="2" t="s">
        <v>17</v>
      </c>
    </row>
    <row r="238" spans="1:11" x14ac:dyDescent="0.25">
      <c r="A238" s="2">
        <v>900771349</v>
      </c>
      <c r="B238" s="2" t="s">
        <v>11</v>
      </c>
      <c r="C238" s="3" t="s">
        <v>12</v>
      </c>
      <c r="D238" s="2">
        <v>365</v>
      </c>
      <c r="E238" s="4">
        <v>44238</v>
      </c>
      <c r="F238" s="4">
        <v>45168</v>
      </c>
      <c r="G238" s="5">
        <v>3857499</v>
      </c>
      <c r="H238" s="5">
        <v>1340886</v>
      </c>
      <c r="I238" s="2" t="s">
        <v>17</v>
      </c>
      <c r="J238" s="2" t="s">
        <v>18</v>
      </c>
      <c r="K238" s="2" t="s">
        <v>17</v>
      </c>
    </row>
    <row r="239" spans="1:11" x14ac:dyDescent="0.25">
      <c r="A239" s="2">
        <v>900771349</v>
      </c>
      <c r="B239" s="2" t="s">
        <v>11</v>
      </c>
      <c r="C239" s="3" t="s">
        <v>12</v>
      </c>
      <c r="D239" s="2">
        <v>379</v>
      </c>
      <c r="E239" s="4">
        <v>44263</v>
      </c>
      <c r="F239" s="4">
        <v>45168</v>
      </c>
      <c r="G239" s="5">
        <v>4851139</v>
      </c>
      <c r="H239" s="5">
        <v>2092260</v>
      </c>
      <c r="I239" s="2" t="s">
        <v>17</v>
      </c>
      <c r="J239" s="2" t="s">
        <v>18</v>
      </c>
      <c r="K239" s="2" t="s">
        <v>17</v>
      </c>
    </row>
    <row r="240" spans="1:11" x14ac:dyDescent="0.25">
      <c r="A240" s="2">
        <v>900771349</v>
      </c>
      <c r="B240" s="2" t="s">
        <v>11</v>
      </c>
      <c r="C240" s="3" t="s">
        <v>12</v>
      </c>
      <c r="D240" s="2">
        <v>382</v>
      </c>
      <c r="E240" s="4">
        <v>44263</v>
      </c>
      <c r="F240" s="4">
        <v>45168</v>
      </c>
      <c r="G240" s="5">
        <v>4513867</v>
      </c>
      <c r="H240" s="5">
        <v>2077742</v>
      </c>
      <c r="I240" s="2" t="s">
        <v>17</v>
      </c>
      <c r="J240" s="2" t="s">
        <v>18</v>
      </c>
      <c r="K240" s="2" t="s">
        <v>17</v>
      </c>
    </row>
    <row r="241" spans="1:11" x14ac:dyDescent="0.25">
      <c r="A241" s="2">
        <v>900771349</v>
      </c>
      <c r="B241" s="2" t="s">
        <v>11</v>
      </c>
      <c r="C241" s="3" t="s">
        <v>12</v>
      </c>
      <c r="D241" s="2">
        <v>88</v>
      </c>
      <c r="E241" s="4">
        <v>43899</v>
      </c>
      <c r="F241" s="4">
        <v>45168</v>
      </c>
      <c r="G241" s="5">
        <v>2511405</v>
      </c>
      <c r="H241" s="5">
        <v>550368</v>
      </c>
      <c r="I241" s="2" t="s">
        <v>17</v>
      </c>
      <c r="J241" s="2" t="s">
        <v>18</v>
      </c>
      <c r="K241" s="2" t="s">
        <v>17</v>
      </c>
    </row>
    <row r="242" spans="1:11" x14ac:dyDescent="0.25">
      <c r="A242" s="2">
        <v>900771349</v>
      </c>
      <c r="B242" s="2" t="s">
        <v>11</v>
      </c>
      <c r="C242" s="3" t="s">
        <v>15</v>
      </c>
      <c r="D242" s="2">
        <v>11</v>
      </c>
      <c r="E242" s="4">
        <v>44810</v>
      </c>
      <c r="F242" s="4">
        <v>45208</v>
      </c>
      <c r="G242" s="5">
        <v>7319542</v>
      </c>
      <c r="H242" s="5">
        <v>6319542</v>
      </c>
      <c r="I242" s="2" t="s">
        <v>17</v>
      </c>
      <c r="J242" s="2" t="s">
        <v>18</v>
      </c>
      <c r="K242" s="2" t="s">
        <v>17</v>
      </c>
    </row>
    <row r="243" spans="1:11" x14ac:dyDescent="0.25">
      <c r="A243" s="2">
        <v>900771349</v>
      </c>
      <c r="B243" s="2" t="s">
        <v>11</v>
      </c>
      <c r="C243" s="3" t="s">
        <v>15</v>
      </c>
      <c r="D243" s="2">
        <v>14</v>
      </c>
      <c r="E243" s="4">
        <v>44810</v>
      </c>
      <c r="F243" s="4">
        <v>45208</v>
      </c>
      <c r="G243" s="5">
        <v>11098536</v>
      </c>
      <c r="H243" s="5">
        <v>10098536</v>
      </c>
      <c r="I243" s="2" t="s">
        <v>17</v>
      </c>
      <c r="J243" s="2" t="s">
        <v>18</v>
      </c>
      <c r="K243" s="2" t="s">
        <v>17</v>
      </c>
    </row>
    <row r="244" spans="1:11" x14ac:dyDescent="0.25">
      <c r="A244" s="2">
        <v>900771349</v>
      </c>
      <c r="B244" s="2" t="s">
        <v>11</v>
      </c>
      <c r="C244" s="3" t="s">
        <v>12</v>
      </c>
      <c r="D244" s="2">
        <v>1153</v>
      </c>
      <c r="E244" s="4">
        <v>45155</v>
      </c>
      <c r="F244" s="4">
        <v>45208</v>
      </c>
      <c r="G244" s="5">
        <v>2500000</v>
      </c>
      <c r="H244" s="5">
        <v>2500000</v>
      </c>
      <c r="I244" s="2" t="s">
        <v>17</v>
      </c>
      <c r="J244" s="2" t="s">
        <v>18</v>
      </c>
      <c r="K244" s="2" t="s">
        <v>17</v>
      </c>
    </row>
    <row r="245" spans="1:11" x14ac:dyDescent="0.25">
      <c r="A245" s="2">
        <v>900771349</v>
      </c>
      <c r="B245" s="2" t="s">
        <v>11</v>
      </c>
      <c r="C245" s="3" t="s">
        <v>12</v>
      </c>
      <c r="D245" s="2">
        <v>1154</v>
      </c>
      <c r="E245" s="4">
        <v>45155</v>
      </c>
      <c r="F245" s="4">
        <v>45208</v>
      </c>
      <c r="G245" s="5">
        <v>3925983</v>
      </c>
      <c r="H245" s="5">
        <v>3925983</v>
      </c>
      <c r="I245" s="2" t="s">
        <v>17</v>
      </c>
      <c r="J245" s="2" t="s">
        <v>18</v>
      </c>
      <c r="K245" s="2" t="s">
        <v>17</v>
      </c>
    </row>
    <row r="246" spans="1:11" x14ac:dyDescent="0.25">
      <c r="A246" s="2">
        <v>900771349</v>
      </c>
      <c r="B246" s="2" t="s">
        <v>11</v>
      </c>
      <c r="C246" s="3" t="s">
        <v>12</v>
      </c>
      <c r="D246" s="2">
        <v>1155</v>
      </c>
      <c r="E246" s="4">
        <v>45155</v>
      </c>
      <c r="F246" s="4">
        <v>45208</v>
      </c>
      <c r="G246" s="5">
        <v>3125000</v>
      </c>
      <c r="H246" s="5">
        <v>3125000</v>
      </c>
      <c r="I246" s="2" t="s">
        <v>17</v>
      </c>
      <c r="J246" s="2" t="s">
        <v>18</v>
      </c>
      <c r="K246" s="2" t="s">
        <v>17</v>
      </c>
    </row>
    <row r="247" spans="1:11" x14ac:dyDescent="0.25">
      <c r="A247" s="2">
        <v>900771349</v>
      </c>
      <c r="B247" s="2" t="s">
        <v>11</v>
      </c>
      <c r="C247" s="3" t="s">
        <v>15</v>
      </c>
      <c r="D247" s="2">
        <v>15</v>
      </c>
      <c r="E247" s="4">
        <v>44810</v>
      </c>
      <c r="F247" s="4">
        <v>45209</v>
      </c>
      <c r="G247" s="5">
        <v>5205431</v>
      </c>
      <c r="H247" s="5">
        <v>4640819</v>
      </c>
      <c r="I247" s="2" t="s">
        <v>17</v>
      </c>
      <c r="J247" s="2" t="s">
        <v>18</v>
      </c>
      <c r="K247" s="2" t="s">
        <v>17</v>
      </c>
    </row>
    <row r="248" spans="1:11" x14ac:dyDescent="0.25">
      <c r="A248" s="2">
        <v>900771349</v>
      </c>
      <c r="B248" s="2" t="s">
        <v>11</v>
      </c>
      <c r="C248" s="3" t="s">
        <v>12</v>
      </c>
      <c r="D248" s="2">
        <v>118</v>
      </c>
      <c r="E248" s="4">
        <v>43901</v>
      </c>
      <c r="F248" s="4">
        <v>45209</v>
      </c>
      <c r="G248" s="5">
        <v>1700000</v>
      </c>
      <c r="H248" s="5">
        <v>1700000</v>
      </c>
      <c r="I248" s="2" t="s">
        <v>17</v>
      </c>
      <c r="J248" s="2" t="s">
        <v>18</v>
      </c>
      <c r="K248" s="2" t="s">
        <v>17</v>
      </c>
    </row>
    <row r="249" spans="1:11" x14ac:dyDescent="0.25">
      <c r="A249" s="2">
        <v>900771349</v>
      </c>
      <c r="B249" s="2" t="s">
        <v>11</v>
      </c>
      <c r="C249" s="3" t="s">
        <v>12</v>
      </c>
      <c r="D249" s="2">
        <v>164</v>
      </c>
      <c r="E249" s="4">
        <v>43969</v>
      </c>
      <c r="F249" s="4">
        <v>45209</v>
      </c>
      <c r="G249" s="5">
        <v>2889606</v>
      </c>
      <c r="H249" s="5">
        <v>1890244</v>
      </c>
      <c r="I249" s="2" t="s">
        <v>17</v>
      </c>
      <c r="J249" s="2" t="s">
        <v>18</v>
      </c>
      <c r="K249" s="2" t="s">
        <v>17</v>
      </c>
    </row>
    <row r="250" spans="1:11" x14ac:dyDescent="0.25">
      <c r="A250" s="2">
        <v>900771349</v>
      </c>
      <c r="B250" s="2" t="s">
        <v>11</v>
      </c>
      <c r="C250" s="3" t="s">
        <v>12</v>
      </c>
      <c r="D250" s="2">
        <v>319</v>
      </c>
      <c r="E250" s="4">
        <v>44176</v>
      </c>
      <c r="F250" s="4">
        <v>45209</v>
      </c>
      <c r="G250" s="5">
        <v>4500000</v>
      </c>
      <c r="H250" s="5">
        <v>4353000</v>
      </c>
      <c r="I250" s="2" t="s">
        <v>17</v>
      </c>
      <c r="J250" s="2" t="s">
        <v>18</v>
      </c>
      <c r="K250" s="2" t="s">
        <v>17</v>
      </c>
    </row>
    <row r="251" spans="1:11" x14ac:dyDescent="0.25">
      <c r="A251" s="2">
        <v>900771349</v>
      </c>
      <c r="B251" s="2" t="s">
        <v>11</v>
      </c>
      <c r="C251" s="3" t="s">
        <v>12</v>
      </c>
      <c r="D251" s="2">
        <v>893</v>
      </c>
      <c r="E251" s="4">
        <v>44782</v>
      </c>
      <c r="F251" s="4">
        <v>45209</v>
      </c>
      <c r="G251" s="5">
        <v>3252560</v>
      </c>
      <c r="H251" s="5">
        <v>2737948</v>
      </c>
      <c r="I251" s="2" t="s">
        <v>17</v>
      </c>
      <c r="J251" s="2" t="s">
        <v>18</v>
      </c>
      <c r="K251" s="2" t="s">
        <v>17</v>
      </c>
    </row>
    <row r="252" spans="1:11" x14ac:dyDescent="0.25">
      <c r="A252" s="2">
        <v>900771349</v>
      </c>
      <c r="B252" s="2" t="s">
        <v>11</v>
      </c>
      <c r="C252" s="3" t="s">
        <v>12</v>
      </c>
      <c r="D252" s="2">
        <v>925</v>
      </c>
      <c r="E252" s="4">
        <v>44840</v>
      </c>
      <c r="F252" s="4">
        <v>45209</v>
      </c>
      <c r="G252" s="5">
        <v>2959718</v>
      </c>
      <c r="H252" s="5">
        <v>2959718</v>
      </c>
      <c r="I252" s="2" t="s">
        <v>17</v>
      </c>
      <c r="J252" s="2" t="s">
        <v>18</v>
      </c>
      <c r="K252" s="2" t="s">
        <v>17</v>
      </c>
    </row>
    <row r="253" spans="1:11" x14ac:dyDescent="0.25">
      <c r="A253" s="2">
        <v>900771349</v>
      </c>
      <c r="B253" s="2" t="s">
        <v>11</v>
      </c>
      <c r="C253" s="3" t="s">
        <v>12</v>
      </c>
      <c r="D253" s="2">
        <v>930</v>
      </c>
      <c r="E253" s="4">
        <v>44840</v>
      </c>
      <c r="F253" s="4">
        <v>45209</v>
      </c>
      <c r="G253" s="5">
        <v>3004561</v>
      </c>
      <c r="H253" s="5">
        <v>3004561</v>
      </c>
      <c r="I253" s="2" t="s">
        <v>17</v>
      </c>
      <c r="J253" s="2" t="s">
        <v>18</v>
      </c>
      <c r="K253" s="2" t="s">
        <v>17</v>
      </c>
    </row>
    <row r="254" spans="1:11" x14ac:dyDescent="0.25">
      <c r="A254" s="2">
        <v>900771349</v>
      </c>
      <c r="B254" s="2" t="s">
        <v>11</v>
      </c>
      <c r="C254" s="3" t="s">
        <v>12</v>
      </c>
      <c r="D254" s="2">
        <v>939</v>
      </c>
      <c r="E254" s="4">
        <v>44859</v>
      </c>
      <c r="F254" s="4">
        <v>45209</v>
      </c>
      <c r="G254" s="5">
        <v>3925370</v>
      </c>
      <c r="H254" s="5">
        <v>3837570</v>
      </c>
      <c r="I254" s="2" t="s">
        <v>17</v>
      </c>
      <c r="J254" s="2" t="s">
        <v>18</v>
      </c>
      <c r="K254" s="2" t="s">
        <v>17</v>
      </c>
    </row>
    <row r="255" spans="1:11" x14ac:dyDescent="0.25">
      <c r="A255" s="2">
        <v>900771349</v>
      </c>
      <c r="B255" s="2" t="s">
        <v>11</v>
      </c>
      <c r="C255" s="3" t="s">
        <v>12</v>
      </c>
      <c r="D255" s="2">
        <v>1016</v>
      </c>
      <c r="E255" s="4">
        <v>44980</v>
      </c>
      <c r="F255" s="4">
        <v>45217</v>
      </c>
      <c r="G255" s="5">
        <v>7246742</v>
      </c>
      <c r="H255" s="5">
        <v>7246742</v>
      </c>
      <c r="I255" s="2" t="s">
        <v>17</v>
      </c>
      <c r="J255" s="2" t="s">
        <v>18</v>
      </c>
      <c r="K255" s="2" t="s">
        <v>17</v>
      </c>
    </row>
    <row r="256" spans="1:11" x14ac:dyDescent="0.25">
      <c r="A256" s="2">
        <v>900771349</v>
      </c>
      <c r="B256" s="2" t="s">
        <v>11</v>
      </c>
      <c r="C256" s="3" t="s">
        <v>12</v>
      </c>
      <c r="D256" s="2">
        <v>1186</v>
      </c>
      <c r="E256" s="4">
        <v>45217</v>
      </c>
      <c r="F256" s="4">
        <v>45229</v>
      </c>
      <c r="G256" s="5">
        <v>5000000</v>
      </c>
      <c r="H256" s="5">
        <v>5000000</v>
      </c>
      <c r="I256" s="2" t="s">
        <v>17</v>
      </c>
      <c r="J256" s="2" t="s">
        <v>18</v>
      </c>
      <c r="K256" s="2" t="s">
        <v>17</v>
      </c>
    </row>
    <row r="257" spans="1:11" x14ac:dyDescent="0.25">
      <c r="A257" s="2"/>
      <c r="B257" s="2"/>
      <c r="C257" s="2"/>
      <c r="D257" s="2"/>
      <c r="E257" s="2"/>
      <c r="F257" s="2"/>
      <c r="G257" s="6">
        <f>SUM(G2:G256)</f>
        <v>1025720083</v>
      </c>
      <c r="H257" s="6">
        <f>SUM(H2:H256)</f>
        <v>925573281</v>
      </c>
      <c r="I257" s="2"/>
      <c r="J257" s="2"/>
      <c r="K257" s="2"/>
    </row>
  </sheetData>
  <autoFilter ref="A1:K257"/>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5"/>
  <sheetViews>
    <sheetView workbookViewId="0">
      <selection activeCell="A11" sqref="A11:XFD11"/>
    </sheetView>
  </sheetViews>
  <sheetFormatPr baseColWidth="10" defaultRowHeight="10.5" x14ac:dyDescent="0.15"/>
  <cols>
    <col min="1" max="1" width="51.42578125" style="14" bestFit="1" customWidth="1"/>
    <col min="2" max="2" width="5.140625" style="14" bestFit="1" customWidth="1"/>
    <col min="3" max="4" width="13.7109375" style="14" bestFit="1" customWidth="1"/>
    <col min="5" max="5" width="9.85546875" style="14" bestFit="1" customWidth="1"/>
    <col min="6" max="6" width="12.7109375" style="14" bestFit="1" customWidth="1"/>
    <col min="7" max="16384" width="11.42578125" style="14"/>
  </cols>
  <sheetData>
    <row r="3" spans="1:6" x14ac:dyDescent="0.15">
      <c r="A3" s="84" t="s">
        <v>85</v>
      </c>
      <c r="B3" s="85" t="s">
        <v>88</v>
      </c>
      <c r="C3" s="85" t="s">
        <v>89</v>
      </c>
      <c r="D3" s="85" t="s">
        <v>90</v>
      </c>
      <c r="E3" s="85" t="s">
        <v>91</v>
      </c>
      <c r="F3" s="85" t="s">
        <v>92</v>
      </c>
    </row>
    <row r="4" spans="1:6" x14ac:dyDescent="0.15">
      <c r="A4" s="85" t="s">
        <v>70</v>
      </c>
      <c r="B4" s="86">
        <v>2</v>
      </c>
      <c r="C4" s="87">
        <v>7993129</v>
      </c>
      <c r="D4" s="87">
        <v>12141014</v>
      </c>
      <c r="E4" s="87">
        <v>0</v>
      </c>
      <c r="F4" s="87">
        <v>0</v>
      </c>
    </row>
    <row r="5" spans="1:6" x14ac:dyDescent="0.15">
      <c r="A5" s="85" t="s">
        <v>74</v>
      </c>
      <c r="B5" s="86">
        <v>2</v>
      </c>
      <c r="C5" s="87">
        <v>2821709</v>
      </c>
      <c r="D5" s="87">
        <v>811335</v>
      </c>
      <c r="E5" s="87">
        <v>0</v>
      </c>
      <c r="F5" s="87">
        <v>0</v>
      </c>
    </row>
    <row r="6" spans="1:6" x14ac:dyDescent="0.15">
      <c r="A6" s="85" t="s">
        <v>71</v>
      </c>
      <c r="B6" s="86">
        <v>20</v>
      </c>
      <c r="C6" s="87">
        <v>74070894</v>
      </c>
      <c r="D6" s="87">
        <v>74070894</v>
      </c>
      <c r="E6" s="87">
        <v>0</v>
      </c>
      <c r="F6" s="87">
        <v>0</v>
      </c>
    </row>
    <row r="7" spans="1:6" x14ac:dyDescent="0.15">
      <c r="A7" s="85" t="s">
        <v>68</v>
      </c>
      <c r="B7" s="86">
        <v>17</v>
      </c>
      <c r="C7" s="87">
        <v>54480161</v>
      </c>
      <c r="D7" s="87">
        <v>0</v>
      </c>
      <c r="E7" s="87">
        <v>0</v>
      </c>
      <c r="F7" s="87">
        <v>57605480</v>
      </c>
    </row>
    <row r="8" spans="1:6" x14ac:dyDescent="0.15">
      <c r="A8" s="85" t="s">
        <v>83</v>
      </c>
      <c r="B8" s="86">
        <v>2</v>
      </c>
      <c r="C8" s="87">
        <v>6462566</v>
      </c>
      <c r="D8" s="87">
        <v>0</v>
      </c>
      <c r="E8" s="87">
        <v>0</v>
      </c>
      <c r="F8" s="87">
        <v>0</v>
      </c>
    </row>
    <row r="9" spans="1:6" x14ac:dyDescent="0.15">
      <c r="A9" s="85" t="s">
        <v>67</v>
      </c>
      <c r="B9" s="86">
        <v>3</v>
      </c>
      <c r="C9" s="87">
        <v>7708175</v>
      </c>
      <c r="D9" s="87">
        <v>0</v>
      </c>
      <c r="E9" s="87">
        <v>0</v>
      </c>
      <c r="F9" s="87">
        <v>0</v>
      </c>
    </row>
    <row r="10" spans="1:6" x14ac:dyDescent="0.15">
      <c r="A10" s="85" t="s">
        <v>69</v>
      </c>
      <c r="B10" s="86">
        <v>202</v>
      </c>
      <c r="C10" s="87">
        <v>760459794</v>
      </c>
      <c r="D10" s="87">
        <v>24918858</v>
      </c>
      <c r="E10" s="87">
        <v>0</v>
      </c>
      <c r="F10" s="87">
        <v>0</v>
      </c>
    </row>
    <row r="11" spans="1:6" x14ac:dyDescent="0.15">
      <c r="A11" s="85" t="s">
        <v>86</v>
      </c>
      <c r="B11" s="86">
        <v>2</v>
      </c>
      <c r="C11" s="87">
        <v>9671035</v>
      </c>
      <c r="D11" s="87">
        <v>462273</v>
      </c>
      <c r="E11" s="87">
        <v>0</v>
      </c>
      <c r="F11" s="87">
        <v>0</v>
      </c>
    </row>
    <row r="12" spans="1:6" x14ac:dyDescent="0.15">
      <c r="A12" s="85" t="s">
        <v>72</v>
      </c>
      <c r="B12" s="86">
        <v>2</v>
      </c>
      <c r="C12" s="87">
        <v>1583386</v>
      </c>
      <c r="D12" s="87">
        <v>1583386</v>
      </c>
      <c r="E12" s="87">
        <v>0</v>
      </c>
      <c r="F12" s="87">
        <v>0</v>
      </c>
    </row>
    <row r="13" spans="1:6" x14ac:dyDescent="0.15">
      <c r="A13" s="85" t="s">
        <v>84</v>
      </c>
      <c r="B13" s="86">
        <v>1</v>
      </c>
      <c r="C13" s="87">
        <v>72432</v>
      </c>
      <c r="D13" s="87">
        <v>0</v>
      </c>
      <c r="E13" s="87">
        <v>72432</v>
      </c>
      <c r="F13" s="87">
        <v>0</v>
      </c>
    </row>
    <row r="14" spans="1:6" x14ac:dyDescent="0.15">
      <c r="A14" s="85" t="s">
        <v>93</v>
      </c>
      <c r="B14" s="86">
        <v>2</v>
      </c>
      <c r="C14" s="87">
        <v>250000</v>
      </c>
      <c r="D14" s="87">
        <v>0</v>
      </c>
      <c r="E14" s="87">
        <v>0</v>
      </c>
      <c r="F14" s="87">
        <v>0</v>
      </c>
    </row>
    <row r="15" spans="1:6" x14ac:dyDescent="0.15">
      <c r="A15" s="85" t="s">
        <v>87</v>
      </c>
      <c r="B15" s="86">
        <v>255</v>
      </c>
      <c r="C15" s="87">
        <v>925573281</v>
      </c>
      <c r="D15" s="87">
        <v>113987760</v>
      </c>
      <c r="E15" s="87">
        <v>72432</v>
      </c>
      <c r="F15" s="87">
        <v>57605480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I258"/>
  <sheetViews>
    <sheetView showGridLines="0" workbookViewId="0">
      <pane ySplit="2" topLeftCell="A3" activePane="bottomLeft" state="frozen"/>
      <selection pane="bottomLeft" activeCell="M2" sqref="M2"/>
    </sheetView>
  </sheetViews>
  <sheetFormatPr baseColWidth="10" defaultRowHeight="10.5" x14ac:dyDescent="0.15"/>
  <cols>
    <col min="1" max="1" width="11.5703125" style="14" bestFit="1" customWidth="1"/>
    <col min="2" max="2" width="17.28515625" style="14" bestFit="1" customWidth="1"/>
    <col min="3" max="3" width="9.5703125" style="14" bestFit="1" customWidth="1"/>
    <col min="4" max="4" width="10.140625" style="14" bestFit="1" customWidth="1"/>
    <col min="5" max="6" width="10" style="14" customWidth="1"/>
    <col min="7" max="8" width="11.85546875" style="14" customWidth="1"/>
    <col min="9" max="9" width="21" style="14" customWidth="1"/>
    <col min="10" max="10" width="18.85546875" style="14" customWidth="1"/>
    <col min="11" max="12" width="12.85546875" style="14" customWidth="1"/>
    <col min="13" max="13" width="11.42578125" style="14" customWidth="1"/>
    <col min="14" max="14" width="13.7109375" style="68" customWidth="1"/>
    <col min="15" max="17" width="11.42578125" style="14" customWidth="1"/>
    <col min="18" max="18" width="14.85546875" style="68" customWidth="1"/>
    <col min="19" max="21" width="11.42578125" style="14" customWidth="1"/>
    <col min="22" max="22" width="15.5703125" style="68" customWidth="1"/>
    <col min="23" max="26" width="11.42578125" style="14" customWidth="1"/>
    <col min="27" max="27" width="15.140625" style="68" customWidth="1"/>
    <col min="28" max="29" width="13.7109375" style="68" customWidth="1"/>
    <col min="30" max="34" width="14.42578125" style="68" customWidth="1"/>
    <col min="35" max="35" width="13.7109375" style="68" bestFit="1" customWidth="1"/>
    <col min="36" max="16384" width="11.42578125" style="14"/>
  </cols>
  <sheetData>
    <row r="1" spans="1:35" x14ac:dyDescent="0.15">
      <c r="I1" s="71">
        <f t="shared" ref="I1:J1" si="0">+SUBTOTAL(9,I3:I257)</f>
        <v>1025720083</v>
      </c>
      <c r="J1" s="71">
        <f t="shared" si="0"/>
        <v>925573281</v>
      </c>
      <c r="N1" s="71">
        <f>+SUBTOTAL(9,N3:N257)</f>
        <v>590155229</v>
      </c>
      <c r="R1" s="71">
        <f>+SUBTOTAL(9,R3:R257)</f>
        <v>67080244</v>
      </c>
      <c r="AA1" s="71">
        <f t="shared" ref="AA1:AI1" si="1">+SUBTOTAL(9,AA3:AA257)</f>
        <v>1012027466</v>
      </c>
      <c r="AB1" s="71">
        <f t="shared" si="1"/>
        <v>113987760</v>
      </c>
      <c r="AC1" s="71">
        <f t="shared" si="1"/>
        <v>72432</v>
      </c>
      <c r="AD1" s="71">
        <f t="shared" si="1"/>
        <v>57605480</v>
      </c>
      <c r="AE1" s="71"/>
      <c r="AF1" s="71"/>
      <c r="AG1" s="71"/>
      <c r="AH1" s="71"/>
      <c r="AI1" s="71">
        <f t="shared" si="1"/>
        <v>506541059</v>
      </c>
    </row>
    <row r="2" spans="1:35" ht="31.5" x14ac:dyDescent="0.15">
      <c r="A2" s="13" t="s">
        <v>0</v>
      </c>
      <c r="B2" s="13" t="s">
        <v>1</v>
      </c>
      <c r="C2" s="13" t="s">
        <v>2</v>
      </c>
      <c r="D2" s="13" t="s">
        <v>3</v>
      </c>
      <c r="E2" s="13" t="s">
        <v>20</v>
      </c>
      <c r="F2" s="13" t="s">
        <v>21</v>
      </c>
      <c r="G2" s="13" t="s">
        <v>4</v>
      </c>
      <c r="H2" s="13" t="s">
        <v>5</v>
      </c>
      <c r="I2" s="13" t="s">
        <v>6</v>
      </c>
      <c r="J2" s="13" t="s">
        <v>7</v>
      </c>
      <c r="K2" s="13" t="s">
        <v>10</v>
      </c>
      <c r="L2" s="13" t="s">
        <v>66</v>
      </c>
      <c r="M2" s="7" t="s">
        <v>85</v>
      </c>
      <c r="N2" s="66" t="s">
        <v>28</v>
      </c>
      <c r="O2" s="8" t="s">
        <v>29</v>
      </c>
      <c r="P2" s="9" t="s">
        <v>30</v>
      </c>
      <c r="Q2" s="9" t="s">
        <v>31</v>
      </c>
      <c r="R2" s="69" t="s">
        <v>32</v>
      </c>
      <c r="S2" s="10" t="s">
        <v>33</v>
      </c>
      <c r="T2" s="11" t="s">
        <v>34</v>
      </c>
      <c r="U2" s="11" t="s">
        <v>35</v>
      </c>
      <c r="V2" s="69" t="s">
        <v>36</v>
      </c>
      <c r="W2" s="12" t="s">
        <v>37</v>
      </c>
      <c r="X2" s="12" t="s">
        <v>38</v>
      </c>
      <c r="Y2" s="12" t="s">
        <v>39</v>
      </c>
      <c r="Z2" s="12" t="s">
        <v>40</v>
      </c>
      <c r="AA2" s="70" t="s">
        <v>41</v>
      </c>
      <c r="AB2" s="70" t="s">
        <v>42</v>
      </c>
      <c r="AC2" s="70" t="s">
        <v>43</v>
      </c>
      <c r="AD2" s="70" t="s">
        <v>44</v>
      </c>
      <c r="AE2" s="72" t="s">
        <v>95</v>
      </c>
      <c r="AF2" s="72" t="s">
        <v>96</v>
      </c>
      <c r="AG2" s="72" t="s">
        <v>97</v>
      </c>
      <c r="AH2" s="72" t="s">
        <v>98</v>
      </c>
      <c r="AI2" s="70" t="s">
        <v>94</v>
      </c>
    </row>
    <row r="3" spans="1:35" x14ac:dyDescent="0.15">
      <c r="A3" s="15">
        <v>900771349</v>
      </c>
      <c r="B3" s="15" t="s">
        <v>11</v>
      </c>
      <c r="C3" s="16" t="s">
        <v>16</v>
      </c>
      <c r="D3" s="15">
        <v>2349</v>
      </c>
      <c r="E3" s="15" t="str">
        <f t="shared" ref="E3:E66" si="2">+CONCATENATE(C3,D3)</f>
        <v>H2349</v>
      </c>
      <c r="F3" s="15" t="str">
        <f t="shared" ref="F3:F66" si="3">+CONCATENATE(A3,"_",E3)</f>
        <v>900771349_H2349</v>
      </c>
      <c r="G3" s="17">
        <v>43851</v>
      </c>
      <c r="H3" s="17">
        <v>45034</v>
      </c>
      <c r="I3" s="18">
        <v>8359899</v>
      </c>
      <c r="J3" s="18">
        <v>7614609</v>
      </c>
      <c r="K3" s="15" t="s">
        <v>17</v>
      </c>
      <c r="L3" s="15" t="e">
        <v>#N/A</v>
      </c>
      <c r="M3" s="15" t="s">
        <v>68</v>
      </c>
      <c r="N3" s="67">
        <v>0</v>
      </c>
      <c r="O3" s="15"/>
      <c r="P3" s="15"/>
      <c r="Q3" s="15"/>
      <c r="R3" s="67">
        <v>0</v>
      </c>
      <c r="S3" s="67">
        <v>0</v>
      </c>
      <c r="T3" s="15"/>
      <c r="U3" s="65"/>
      <c r="V3" s="67">
        <v>0</v>
      </c>
      <c r="W3" s="65" t="s">
        <v>23</v>
      </c>
      <c r="X3" s="65">
        <v>43851</v>
      </c>
      <c r="Y3" s="65">
        <v>43866</v>
      </c>
      <c r="Z3" s="65">
        <v>43883</v>
      </c>
      <c r="AA3" s="67">
        <v>8359899</v>
      </c>
      <c r="AB3" s="67">
        <v>0</v>
      </c>
      <c r="AC3" s="67">
        <v>0</v>
      </c>
      <c r="AD3" s="67">
        <f t="shared" ref="AD3:AD19" si="4">+AA3</f>
        <v>8359899</v>
      </c>
      <c r="AE3" s="67">
        <v>8359899</v>
      </c>
      <c r="AF3" s="73" t="s">
        <v>92</v>
      </c>
      <c r="AG3" s="73" t="s">
        <v>115</v>
      </c>
      <c r="AH3" s="73" t="s">
        <v>104</v>
      </c>
      <c r="AI3" s="67">
        <v>0</v>
      </c>
    </row>
    <row r="4" spans="1:35" x14ac:dyDescent="0.15">
      <c r="A4" s="15">
        <v>900771349</v>
      </c>
      <c r="B4" s="15" t="s">
        <v>11</v>
      </c>
      <c r="C4" s="16" t="s">
        <v>12</v>
      </c>
      <c r="D4" s="15">
        <v>1060</v>
      </c>
      <c r="E4" s="15" t="str">
        <f t="shared" si="2"/>
        <v>HED1060</v>
      </c>
      <c r="F4" s="15" t="str">
        <f t="shared" si="3"/>
        <v>900771349_HED1060</v>
      </c>
      <c r="G4" s="17">
        <v>45065</v>
      </c>
      <c r="H4" s="15"/>
      <c r="I4" s="18">
        <v>7011160</v>
      </c>
      <c r="J4" s="18">
        <v>6234876</v>
      </c>
      <c r="K4" s="15" t="s">
        <v>17</v>
      </c>
      <c r="L4" s="15" t="s">
        <v>68</v>
      </c>
      <c r="M4" s="15" t="s">
        <v>68</v>
      </c>
      <c r="N4" s="67">
        <v>0</v>
      </c>
      <c r="O4" s="15"/>
      <c r="P4" s="15"/>
      <c r="Q4" s="15"/>
      <c r="R4" s="67">
        <v>0</v>
      </c>
      <c r="S4" s="67">
        <v>0</v>
      </c>
      <c r="T4" s="15"/>
      <c r="U4" s="65"/>
      <c r="V4" s="67">
        <v>0</v>
      </c>
      <c r="W4" s="65" t="s">
        <v>23</v>
      </c>
      <c r="X4" s="65">
        <v>45065</v>
      </c>
      <c r="Y4" s="65">
        <v>45125</v>
      </c>
      <c r="Z4" s="65">
        <v>45148</v>
      </c>
      <c r="AA4" s="67">
        <v>7011160</v>
      </c>
      <c r="AB4" s="67">
        <v>0</v>
      </c>
      <c r="AC4" s="67">
        <v>0</v>
      </c>
      <c r="AD4" s="67">
        <f t="shared" si="4"/>
        <v>7011160</v>
      </c>
      <c r="AE4" s="67">
        <v>7011160</v>
      </c>
      <c r="AF4" s="73" t="s">
        <v>92</v>
      </c>
      <c r="AG4" s="73" t="s">
        <v>99</v>
      </c>
      <c r="AH4" s="73" t="s">
        <v>100</v>
      </c>
      <c r="AI4" s="67">
        <v>0</v>
      </c>
    </row>
    <row r="5" spans="1:35" x14ac:dyDescent="0.15">
      <c r="A5" s="15">
        <v>900771349</v>
      </c>
      <c r="B5" s="15" t="s">
        <v>11</v>
      </c>
      <c r="C5" s="16" t="s">
        <v>12</v>
      </c>
      <c r="D5" s="15">
        <v>259</v>
      </c>
      <c r="E5" s="15" t="str">
        <f t="shared" si="2"/>
        <v>HED259</v>
      </c>
      <c r="F5" s="15" t="str">
        <f t="shared" si="3"/>
        <v>900771349_HED259</v>
      </c>
      <c r="G5" s="17">
        <v>44097</v>
      </c>
      <c r="H5" s="17">
        <v>45161</v>
      </c>
      <c r="I5" s="18">
        <v>5376854</v>
      </c>
      <c r="J5" s="18">
        <v>4741845</v>
      </c>
      <c r="K5" s="15" t="s">
        <v>17</v>
      </c>
      <c r="L5" s="15" t="s">
        <v>68</v>
      </c>
      <c r="M5" s="15" t="s">
        <v>68</v>
      </c>
      <c r="N5" s="67">
        <v>0</v>
      </c>
      <c r="O5" s="15"/>
      <c r="P5" s="15"/>
      <c r="Q5" s="15"/>
      <c r="R5" s="67">
        <v>0</v>
      </c>
      <c r="S5" s="67">
        <v>0</v>
      </c>
      <c r="T5" s="15"/>
      <c r="U5" s="65"/>
      <c r="V5" s="67">
        <v>0</v>
      </c>
      <c r="W5" s="65" t="s">
        <v>23</v>
      </c>
      <c r="X5" s="65">
        <v>44097</v>
      </c>
      <c r="Y5" s="65">
        <v>45170</v>
      </c>
      <c r="Z5" s="65">
        <v>45217</v>
      </c>
      <c r="AA5" s="67">
        <v>5376854</v>
      </c>
      <c r="AB5" s="67">
        <v>0</v>
      </c>
      <c r="AC5" s="67">
        <v>0</v>
      </c>
      <c r="AD5" s="67">
        <f t="shared" si="4"/>
        <v>5376854</v>
      </c>
      <c r="AE5" s="67">
        <v>5376854</v>
      </c>
      <c r="AF5" s="73" t="s">
        <v>92</v>
      </c>
      <c r="AG5" s="73" t="s">
        <v>113</v>
      </c>
      <c r="AH5" s="73" t="s">
        <v>107</v>
      </c>
      <c r="AI5" s="67">
        <v>0</v>
      </c>
    </row>
    <row r="6" spans="1:35" x14ac:dyDescent="0.15">
      <c r="A6" s="15">
        <v>900771349</v>
      </c>
      <c r="B6" s="15" t="s">
        <v>11</v>
      </c>
      <c r="C6" s="16" t="s">
        <v>12</v>
      </c>
      <c r="D6" s="15">
        <v>1061</v>
      </c>
      <c r="E6" s="15" t="str">
        <f t="shared" si="2"/>
        <v>HED1061</v>
      </c>
      <c r="F6" s="15" t="str">
        <f t="shared" si="3"/>
        <v>900771349_HED1061</v>
      </c>
      <c r="G6" s="17">
        <v>45065</v>
      </c>
      <c r="H6" s="15"/>
      <c r="I6" s="18">
        <v>3985060</v>
      </c>
      <c r="J6" s="18">
        <v>3687060</v>
      </c>
      <c r="K6" s="15" t="s">
        <v>17</v>
      </c>
      <c r="L6" s="15" t="s">
        <v>68</v>
      </c>
      <c r="M6" s="15" t="s">
        <v>68</v>
      </c>
      <c r="N6" s="67">
        <v>0</v>
      </c>
      <c r="O6" s="15"/>
      <c r="P6" s="15"/>
      <c r="Q6" s="15"/>
      <c r="R6" s="67">
        <v>0</v>
      </c>
      <c r="S6" s="67">
        <v>0</v>
      </c>
      <c r="T6" s="15"/>
      <c r="U6" s="65"/>
      <c r="V6" s="67">
        <v>0</v>
      </c>
      <c r="W6" s="65" t="s">
        <v>23</v>
      </c>
      <c r="X6" s="65">
        <v>45065</v>
      </c>
      <c r="Y6" s="65">
        <v>45125</v>
      </c>
      <c r="Z6" s="65">
        <v>45149</v>
      </c>
      <c r="AA6" s="67">
        <v>3985060</v>
      </c>
      <c r="AB6" s="67">
        <v>0</v>
      </c>
      <c r="AC6" s="67">
        <v>0</v>
      </c>
      <c r="AD6" s="67">
        <f t="shared" si="4"/>
        <v>3985060</v>
      </c>
      <c r="AE6" s="67">
        <v>3985060</v>
      </c>
      <c r="AF6" s="73" t="s">
        <v>92</v>
      </c>
      <c r="AG6" s="73" t="s">
        <v>99</v>
      </c>
      <c r="AH6" s="73" t="s">
        <v>100</v>
      </c>
      <c r="AI6" s="67">
        <v>0</v>
      </c>
    </row>
    <row r="7" spans="1:35" x14ac:dyDescent="0.15">
      <c r="A7" s="15">
        <v>900771349</v>
      </c>
      <c r="B7" s="15" t="s">
        <v>11</v>
      </c>
      <c r="C7" s="16" t="s">
        <v>12</v>
      </c>
      <c r="D7" s="15">
        <v>1046</v>
      </c>
      <c r="E7" s="15" t="str">
        <f t="shared" si="2"/>
        <v>HED1046</v>
      </c>
      <c r="F7" s="15" t="str">
        <f t="shared" si="3"/>
        <v>900771349_HED1046</v>
      </c>
      <c r="G7" s="17">
        <v>45030</v>
      </c>
      <c r="H7" s="17">
        <v>45161</v>
      </c>
      <c r="I7" s="18">
        <v>3866120</v>
      </c>
      <c r="J7" s="18">
        <v>3866120</v>
      </c>
      <c r="K7" s="15" t="s">
        <v>17</v>
      </c>
      <c r="L7" s="15" t="s">
        <v>68</v>
      </c>
      <c r="M7" s="15" t="s">
        <v>68</v>
      </c>
      <c r="N7" s="67">
        <v>0</v>
      </c>
      <c r="O7" s="15"/>
      <c r="P7" s="15"/>
      <c r="Q7" s="15"/>
      <c r="R7" s="67">
        <v>0</v>
      </c>
      <c r="S7" s="67">
        <v>0</v>
      </c>
      <c r="T7" s="15"/>
      <c r="U7" s="65"/>
      <c r="V7" s="67">
        <v>0</v>
      </c>
      <c r="W7" s="65" t="s">
        <v>23</v>
      </c>
      <c r="X7" s="65">
        <v>45030</v>
      </c>
      <c r="Y7" s="65">
        <v>45170</v>
      </c>
      <c r="Z7" s="65">
        <v>45231</v>
      </c>
      <c r="AA7" s="67">
        <v>3866120</v>
      </c>
      <c r="AB7" s="67">
        <v>0</v>
      </c>
      <c r="AC7" s="67">
        <v>0</v>
      </c>
      <c r="AD7" s="67">
        <f t="shared" si="4"/>
        <v>3866120</v>
      </c>
      <c r="AE7" s="67">
        <v>3866120</v>
      </c>
      <c r="AF7" s="73" t="s">
        <v>92</v>
      </c>
      <c r="AG7" s="73" t="s">
        <v>111</v>
      </c>
      <c r="AH7" s="73" t="s">
        <v>112</v>
      </c>
      <c r="AI7" s="67">
        <v>0</v>
      </c>
    </row>
    <row r="8" spans="1:35" x14ac:dyDescent="0.15">
      <c r="A8" s="15">
        <v>900771349</v>
      </c>
      <c r="B8" s="15" t="s">
        <v>11</v>
      </c>
      <c r="C8" s="16" t="s">
        <v>12</v>
      </c>
      <c r="D8" s="15">
        <v>261</v>
      </c>
      <c r="E8" s="15" t="str">
        <f t="shared" si="2"/>
        <v>HED261</v>
      </c>
      <c r="F8" s="15" t="str">
        <f t="shared" si="3"/>
        <v>900771349_HED261</v>
      </c>
      <c r="G8" s="17">
        <v>44102</v>
      </c>
      <c r="H8" s="17">
        <v>45161</v>
      </c>
      <c r="I8" s="18">
        <v>2969583</v>
      </c>
      <c r="J8" s="18">
        <v>2634215</v>
      </c>
      <c r="K8" s="15" t="s">
        <v>17</v>
      </c>
      <c r="L8" s="15" t="s">
        <v>68</v>
      </c>
      <c r="M8" s="15" t="s">
        <v>68</v>
      </c>
      <c r="N8" s="67">
        <v>0</v>
      </c>
      <c r="O8" s="15"/>
      <c r="P8" s="15"/>
      <c r="Q8" s="15"/>
      <c r="R8" s="67">
        <v>0</v>
      </c>
      <c r="S8" s="67">
        <v>0</v>
      </c>
      <c r="T8" s="15"/>
      <c r="U8" s="65"/>
      <c r="V8" s="67">
        <v>0</v>
      </c>
      <c r="W8" s="65" t="s">
        <v>23</v>
      </c>
      <c r="X8" s="65">
        <v>44102</v>
      </c>
      <c r="Y8" s="65">
        <v>45170</v>
      </c>
      <c r="Z8" s="65">
        <v>45217</v>
      </c>
      <c r="AA8" s="67">
        <v>2969583</v>
      </c>
      <c r="AB8" s="67">
        <v>0</v>
      </c>
      <c r="AC8" s="67">
        <v>0</v>
      </c>
      <c r="AD8" s="67">
        <f t="shared" si="4"/>
        <v>2969583</v>
      </c>
      <c r="AE8" s="67">
        <v>2969583</v>
      </c>
      <c r="AF8" s="73" t="s">
        <v>92</v>
      </c>
      <c r="AG8" s="73" t="s">
        <v>114</v>
      </c>
      <c r="AH8" s="73" t="s">
        <v>107</v>
      </c>
      <c r="AI8" s="67">
        <v>0</v>
      </c>
    </row>
    <row r="9" spans="1:35" x14ac:dyDescent="0.15">
      <c r="A9" s="15">
        <v>900771349</v>
      </c>
      <c r="B9" s="15" t="s">
        <v>11</v>
      </c>
      <c r="C9" s="16" t="s">
        <v>12</v>
      </c>
      <c r="D9" s="15">
        <v>266</v>
      </c>
      <c r="E9" s="15" t="str">
        <f t="shared" si="2"/>
        <v>HED266</v>
      </c>
      <c r="F9" s="15" t="str">
        <f t="shared" si="3"/>
        <v>900771349_HED266</v>
      </c>
      <c r="G9" s="17">
        <v>44109</v>
      </c>
      <c r="H9" s="17">
        <v>45161</v>
      </c>
      <c r="I9" s="18">
        <v>2867984</v>
      </c>
      <c r="J9" s="18">
        <v>2532616</v>
      </c>
      <c r="K9" s="15" t="s">
        <v>17</v>
      </c>
      <c r="L9" s="15" t="s">
        <v>68</v>
      </c>
      <c r="M9" s="15" t="s">
        <v>68</v>
      </c>
      <c r="N9" s="67">
        <v>0</v>
      </c>
      <c r="O9" s="15"/>
      <c r="P9" s="15"/>
      <c r="Q9" s="15"/>
      <c r="R9" s="67">
        <v>0</v>
      </c>
      <c r="S9" s="67">
        <v>0</v>
      </c>
      <c r="T9" s="15"/>
      <c r="U9" s="65"/>
      <c r="V9" s="67">
        <v>0</v>
      </c>
      <c r="W9" s="65" t="s">
        <v>23</v>
      </c>
      <c r="X9" s="65">
        <v>44109</v>
      </c>
      <c r="Y9" s="65">
        <v>45170</v>
      </c>
      <c r="Z9" s="65">
        <v>45217</v>
      </c>
      <c r="AA9" s="67">
        <v>2867984</v>
      </c>
      <c r="AB9" s="67">
        <v>0</v>
      </c>
      <c r="AC9" s="67">
        <v>0</v>
      </c>
      <c r="AD9" s="67">
        <f t="shared" si="4"/>
        <v>2867984</v>
      </c>
      <c r="AE9" s="67">
        <v>2867984</v>
      </c>
      <c r="AF9" s="73" t="s">
        <v>92</v>
      </c>
      <c r="AG9" s="73" t="s">
        <v>106</v>
      </c>
      <c r="AH9" s="73" t="s">
        <v>107</v>
      </c>
      <c r="AI9" s="67">
        <v>0</v>
      </c>
    </row>
    <row r="10" spans="1:35" x14ac:dyDescent="0.15">
      <c r="A10" s="15">
        <v>900771349</v>
      </c>
      <c r="B10" s="15" t="s">
        <v>11</v>
      </c>
      <c r="C10" s="16" t="s">
        <v>12</v>
      </c>
      <c r="D10" s="15">
        <v>1104</v>
      </c>
      <c r="E10" s="15" t="str">
        <f t="shared" si="2"/>
        <v>HED1104</v>
      </c>
      <c r="F10" s="15" t="str">
        <f t="shared" si="3"/>
        <v>900771349_HED1104</v>
      </c>
      <c r="G10" s="17">
        <v>45118</v>
      </c>
      <c r="H10" s="15"/>
      <c r="I10" s="18">
        <v>2835060</v>
      </c>
      <c r="J10" s="18">
        <v>2835060</v>
      </c>
      <c r="K10" s="15" t="s">
        <v>17</v>
      </c>
      <c r="L10" s="15" t="s">
        <v>68</v>
      </c>
      <c r="M10" s="15" t="s">
        <v>68</v>
      </c>
      <c r="N10" s="67">
        <v>0</v>
      </c>
      <c r="O10" s="15"/>
      <c r="P10" s="15"/>
      <c r="Q10" s="15"/>
      <c r="R10" s="67">
        <v>0</v>
      </c>
      <c r="S10" s="67">
        <v>0</v>
      </c>
      <c r="T10" s="15"/>
      <c r="U10" s="65"/>
      <c r="V10" s="67">
        <v>0</v>
      </c>
      <c r="W10" s="65" t="s">
        <v>23</v>
      </c>
      <c r="X10" s="65">
        <v>45118</v>
      </c>
      <c r="Y10" s="65">
        <v>45124</v>
      </c>
      <c r="Z10" s="65">
        <v>45142</v>
      </c>
      <c r="AA10" s="67">
        <v>2835060</v>
      </c>
      <c r="AB10" s="67">
        <v>0</v>
      </c>
      <c r="AC10" s="67">
        <v>0</v>
      </c>
      <c r="AD10" s="67">
        <f t="shared" si="4"/>
        <v>2835060</v>
      </c>
      <c r="AE10" s="67">
        <v>2835060</v>
      </c>
      <c r="AF10" s="73" t="s">
        <v>92</v>
      </c>
      <c r="AG10" s="73" t="s">
        <v>101</v>
      </c>
      <c r="AH10" s="73" t="s">
        <v>102</v>
      </c>
      <c r="AI10" s="67">
        <v>0</v>
      </c>
    </row>
    <row r="11" spans="1:35" x14ac:dyDescent="0.15">
      <c r="A11" s="15">
        <v>900771349</v>
      </c>
      <c r="B11" s="15" t="s">
        <v>11</v>
      </c>
      <c r="C11" s="16" t="s">
        <v>12</v>
      </c>
      <c r="D11" s="15">
        <v>935</v>
      </c>
      <c r="E11" s="15" t="str">
        <f t="shared" si="2"/>
        <v>HED935</v>
      </c>
      <c r="F11" s="15" t="str">
        <f t="shared" si="3"/>
        <v>900771349_HED935</v>
      </c>
      <c r="G11" s="17">
        <v>44854</v>
      </c>
      <c r="H11" s="15"/>
      <c r="I11" s="18">
        <v>2507320</v>
      </c>
      <c r="J11" s="18">
        <v>2507320</v>
      </c>
      <c r="K11" s="15" t="s">
        <v>17</v>
      </c>
      <c r="L11" s="15" t="s">
        <v>68</v>
      </c>
      <c r="M11" s="15" t="s">
        <v>68</v>
      </c>
      <c r="N11" s="67">
        <v>0</v>
      </c>
      <c r="O11" s="15"/>
      <c r="P11" s="15"/>
      <c r="Q11" s="15"/>
      <c r="R11" s="67">
        <v>0</v>
      </c>
      <c r="S11" s="67">
        <v>0</v>
      </c>
      <c r="T11" s="15"/>
      <c r="U11" s="65"/>
      <c r="V11" s="67">
        <v>0</v>
      </c>
      <c r="W11" s="65" t="s">
        <v>23</v>
      </c>
      <c r="X11" s="65">
        <v>44854</v>
      </c>
      <c r="Y11" s="65">
        <v>44911</v>
      </c>
      <c r="Z11" s="65">
        <v>44912</v>
      </c>
      <c r="AA11" s="67">
        <v>2507320</v>
      </c>
      <c r="AB11" s="67">
        <v>0</v>
      </c>
      <c r="AC11" s="67">
        <v>0</v>
      </c>
      <c r="AD11" s="67">
        <f t="shared" si="4"/>
        <v>2507320</v>
      </c>
      <c r="AE11" s="67">
        <v>2507320</v>
      </c>
      <c r="AF11" s="73" t="s">
        <v>92</v>
      </c>
      <c r="AG11" s="73" t="s">
        <v>108</v>
      </c>
      <c r="AH11" s="73" t="s">
        <v>102</v>
      </c>
      <c r="AI11" s="67">
        <v>0</v>
      </c>
    </row>
    <row r="12" spans="1:35" x14ac:dyDescent="0.15">
      <c r="A12" s="15">
        <v>900771349</v>
      </c>
      <c r="B12" s="15" t="s">
        <v>11</v>
      </c>
      <c r="C12" s="16" t="s">
        <v>12</v>
      </c>
      <c r="D12" s="15">
        <v>948</v>
      </c>
      <c r="E12" s="15" t="str">
        <f t="shared" si="2"/>
        <v>HED948</v>
      </c>
      <c r="F12" s="15" t="str">
        <f t="shared" si="3"/>
        <v>900771349_HED948</v>
      </c>
      <c r="G12" s="17">
        <v>44865</v>
      </c>
      <c r="H12" s="15"/>
      <c r="I12" s="18">
        <v>2496300</v>
      </c>
      <c r="J12" s="18">
        <v>2496300</v>
      </c>
      <c r="K12" s="15" t="s">
        <v>17</v>
      </c>
      <c r="L12" s="15" t="s">
        <v>68</v>
      </c>
      <c r="M12" s="15" t="s">
        <v>68</v>
      </c>
      <c r="N12" s="67">
        <v>0</v>
      </c>
      <c r="O12" s="15"/>
      <c r="P12" s="15"/>
      <c r="Q12" s="15"/>
      <c r="R12" s="67">
        <v>0</v>
      </c>
      <c r="S12" s="67">
        <v>0</v>
      </c>
      <c r="T12" s="15"/>
      <c r="U12" s="65"/>
      <c r="V12" s="67">
        <v>0</v>
      </c>
      <c r="W12" s="65" t="s">
        <v>23</v>
      </c>
      <c r="X12" s="65">
        <v>44865</v>
      </c>
      <c r="Y12" s="65">
        <v>44911</v>
      </c>
      <c r="Z12" s="65">
        <v>44912</v>
      </c>
      <c r="AA12" s="67">
        <v>2496300</v>
      </c>
      <c r="AB12" s="67">
        <v>0</v>
      </c>
      <c r="AC12" s="67">
        <v>0</v>
      </c>
      <c r="AD12" s="67">
        <f t="shared" si="4"/>
        <v>2496300</v>
      </c>
      <c r="AE12" s="67">
        <v>2496300</v>
      </c>
      <c r="AF12" s="73" t="s">
        <v>92</v>
      </c>
      <c r="AG12" s="73" t="s">
        <v>109</v>
      </c>
      <c r="AH12" s="73" t="s">
        <v>102</v>
      </c>
      <c r="AI12" s="67">
        <v>0</v>
      </c>
    </row>
    <row r="13" spans="1:35" x14ac:dyDescent="0.15">
      <c r="A13" s="15">
        <v>900771349</v>
      </c>
      <c r="B13" s="15" t="s">
        <v>11</v>
      </c>
      <c r="C13" s="16" t="s">
        <v>12</v>
      </c>
      <c r="D13" s="15">
        <v>955</v>
      </c>
      <c r="E13" s="15" t="str">
        <f t="shared" si="2"/>
        <v>HED955</v>
      </c>
      <c r="F13" s="15" t="str">
        <f t="shared" si="3"/>
        <v>900771349_HED955</v>
      </c>
      <c r="G13" s="17">
        <v>44873</v>
      </c>
      <c r="H13" s="15"/>
      <c r="I13" s="18">
        <v>2496300</v>
      </c>
      <c r="J13" s="18">
        <v>2496300</v>
      </c>
      <c r="K13" s="15" t="s">
        <v>17</v>
      </c>
      <c r="L13" s="15" t="s">
        <v>68</v>
      </c>
      <c r="M13" s="15" t="s">
        <v>68</v>
      </c>
      <c r="N13" s="67">
        <v>0</v>
      </c>
      <c r="O13" s="15"/>
      <c r="P13" s="15"/>
      <c r="Q13" s="15"/>
      <c r="R13" s="67">
        <v>0</v>
      </c>
      <c r="S13" s="67">
        <v>0</v>
      </c>
      <c r="T13" s="15"/>
      <c r="U13" s="65"/>
      <c r="V13" s="67">
        <v>0</v>
      </c>
      <c r="W13" s="65" t="s">
        <v>23</v>
      </c>
      <c r="X13" s="65">
        <v>44873</v>
      </c>
      <c r="Y13" s="65">
        <v>44911</v>
      </c>
      <c r="Z13" s="65">
        <v>44912</v>
      </c>
      <c r="AA13" s="67">
        <v>2496300</v>
      </c>
      <c r="AB13" s="67">
        <v>0</v>
      </c>
      <c r="AC13" s="67">
        <v>0</v>
      </c>
      <c r="AD13" s="67">
        <f t="shared" si="4"/>
        <v>2496300</v>
      </c>
      <c r="AE13" s="67">
        <v>2496300</v>
      </c>
      <c r="AF13" s="73" t="s">
        <v>92</v>
      </c>
      <c r="AG13" s="73" t="s">
        <v>110</v>
      </c>
      <c r="AH13" s="73" t="s">
        <v>102</v>
      </c>
      <c r="AI13" s="67">
        <v>0</v>
      </c>
    </row>
    <row r="14" spans="1:35" x14ac:dyDescent="0.15">
      <c r="A14" s="15">
        <v>900771349</v>
      </c>
      <c r="B14" s="15" t="s">
        <v>11</v>
      </c>
      <c r="C14" s="16" t="s">
        <v>12</v>
      </c>
      <c r="D14" s="15">
        <v>1059</v>
      </c>
      <c r="E14" s="15" t="str">
        <f t="shared" si="2"/>
        <v>HED1059</v>
      </c>
      <c r="F14" s="15" t="str">
        <f t="shared" si="3"/>
        <v>900771349_HED1059</v>
      </c>
      <c r="G14" s="17">
        <v>45065</v>
      </c>
      <c r="H14" s="15"/>
      <c r="I14" s="18">
        <v>1822300</v>
      </c>
      <c r="J14" s="18">
        <v>1822300</v>
      </c>
      <c r="K14" s="15" t="s">
        <v>17</v>
      </c>
      <c r="L14" s="15" t="s">
        <v>68</v>
      </c>
      <c r="M14" s="15" t="s">
        <v>68</v>
      </c>
      <c r="N14" s="67">
        <v>0</v>
      </c>
      <c r="O14" s="15"/>
      <c r="P14" s="15"/>
      <c r="Q14" s="15"/>
      <c r="R14" s="67">
        <v>0</v>
      </c>
      <c r="S14" s="67">
        <v>0</v>
      </c>
      <c r="T14" s="15"/>
      <c r="U14" s="65"/>
      <c r="V14" s="67">
        <v>0</v>
      </c>
      <c r="W14" s="65" t="s">
        <v>23</v>
      </c>
      <c r="X14" s="65">
        <v>45065</v>
      </c>
      <c r="Y14" s="65">
        <v>45125</v>
      </c>
      <c r="Z14" s="65">
        <v>45148</v>
      </c>
      <c r="AA14" s="67">
        <v>1822300</v>
      </c>
      <c r="AB14" s="67">
        <v>0</v>
      </c>
      <c r="AC14" s="67">
        <v>0</v>
      </c>
      <c r="AD14" s="67">
        <f t="shared" si="4"/>
        <v>1822300</v>
      </c>
      <c r="AE14" s="67">
        <v>1822300</v>
      </c>
      <c r="AF14" s="73" t="s">
        <v>92</v>
      </c>
      <c r="AG14" s="73" t="s">
        <v>99</v>
      </c>
      <c r="AH14" s="73" t="s">
        <v>100</v>
      </c>
      <c r="AI14" s="67">
        <v>0</v>
      </c>
    </row>
    <row r="15" spans="1:35" x14ac:dyDescent="0.15">
      <c r="A15" s="15">
        <v>900771349</v>
      </c>
      <c r="B15" s="15" t="s">
        <v>11</v>
      </c>
      <c r="C15" s="16" t="s">
        <v>13</v>
      </c>
      <c r="D15" s="15">
        <v>1075</v>
      </c>
      <c r="E15" s="15" t="str">
        <f t="shared" si="2"/>
        <v>UED1075</v>
      </c>
      <c r="F15" s="15" t="str">
        <f t="shared" si="3"/>
        <v>900771349_UED1075</v>
      </c>
      <c r="G15" s="17">
        <v>44865</v>
      </c>
      <c r="H15" s="15"/>
      <c r="I15" s="18">
        <v>520000</v>
      </c>
      <c r="J15" s="18">
        <v>520000</v>
      </c>
      <c r="K15" s="15" t="s">
        <v>17</v>
      </c>
      <c r="L15" s="15" t="s">
        <v>68</v>
      </c>
      <c r="M15" s="15" t="s">
        <v>68</v>
      </c>
      <c r="N15" s="67">
        <v>0</v>
      </c>
      <c r="O15" s="15"/>
      <c r="P15" s="15"/>
      <c r="Q15" s="15"/>
      <c r="R15" s="67">
        <v>0</v>
      </c>
      <c r="S15" s="67">
        <v>0</v>
      </c>
      <c r="T15" s="15"/>
      <c r="U15" s="65"/>
      <c r="V15" s="67">
        <v>0</v>
      </c>
      <c r="W15" s="65" t="s">
        <v>23</v>
      </c>
      <c r="X15" s="65">
        <v>44865</v>
      </c>
      <c r="Y15" s="65">
        <v>44911</v>
      </c>
      <c r="Z15" s="65">
        <v>44914</v>
      </c>
      <c r="AA15" s="67">
        <v>520000</v>
      </c>
      <c r="AB15" s="67">
        <v>0</v>
      </c>
      <c r="AC15" s="67">
        <v>0</v>
      </c>
      <c r="AD15" s="67">
        <f t="shared" si="4"/>
        <v>520000</v>
      </c>
      <c r="AE15" s="67">
        <v>520000</v>
      </c>
      <c r="AF15" s="73" t="s">
        <v>92</v>
      </c>
      <c r="AG15" s="73" t="s">
        <v>103</v>
      </c>
      <c r="AH15" s="73" t="s">
        <v>104</v>
      </c>
      <c r="AI15" s="67">
        <v>0</v>
      </c>
    </row>
    <row r="16" spans="1:35" x14ac:dyDescent="0.15">
      <c r="A16" s="15">
        <v>900771349</v>
      </c>
      <c r="B16" s="15" t="s">
        <v>11</v>
      </c>
      <c r="C16" s="16" t="s">
        <v>13</v>
      </c>
      <c r="D16" s="15">
        <v>1098</v>
      </c>
      <c r="E16" s="15" t="str">
        <f t="shared" si="2"/>
        <v>UED1098</v>
      </c>
      <c r="F16" s="15" t="str">
        <f t="shared" si="3"/>
        <v>900771349_UED1098</v>
      </c>
      <c r="G16" s="17">
        <v>44877</v>
      </c>
      <c r="H16" s="15"/>
      <c r="I16" s="18">
        <v>54000</v>
      </c>
      <c r="J16" s="18">
        <v>54000</v>
      </c>
      <c r="K16" s="15" t="s">
        <v>17</v>
      </c>
      <c r="L16" s="15" t="s">
        <v>68</v>
      </c>
      <c r="M16" s="15" t="s">
        <v>68</v>
      </c>
      <c r="N16" s="67">
        <v>0</v>
      </c>
      <c r="O16" s="15"/>
      <c r="P16" s="15"/>
      <c r="Q16" s="15"/>
      <c r="R16" s="67">
        <v>0</v>
      </c>
      <c r="S16" s="67">
        <v>0</v>
      </c>
      <c r="T16" s="15"/>
      <c r="U16" s="65"/>
      <c r="V16" s="67">
        <v>0</v>
      </c>
      <c r="W16" s="65" t="s">
        <v>23</v>
      </c>
      <c r="X16" s="65">
        <v>44877</v>
      </c>
      <c r="Y16" s="65">
        <v>44911</v>
      </c>
      <c r="Z16" s="65">
        <v>44912</v>
      </c>
      <c r="AA16" s="67">
        <v>54000</v>
      </c>
      <c r="AB16" s="67">
        <v>0</v>
      </c>
      <c r="AC16" s="67">
        <v>0</v>
      </c>
      <c r="AD16" s="67">
        <f t="shared" si="4"/>
        <v>54000</v>
      </c>
      <c r="AE16" s="67">
        <v>54000</v>
      </c>
      <c r="AF16" s="73" t="s">
        <v>92</v>
      </c>
      <c r="AG16" s="73" t="s">
        <v>105</v>
      </c>
      <c r="AH16" s="73" t="s">
        <v>102</v>
      </c>
      <c r="AI16" s="67">
        <v>0</v>
      </c>
    </row>
    <row r="17" spans="1:35" x14ac:dyDescent="0.15">
      <c r="A17" s="15">
        <v>900771349</v>
      </c>
      <c r="B17" s="15" t="s">
        <v>11</v>
      </c>
      <c r="C17" s="16" t="s">
        <v>12</v>
      </c>
      <c r="D17" s="15">
        <v>1106</v>
      </c>
      <c r="E17" s="15" t="str">
        <f t="shared" si="2"/>
        <v>HED1106</v>
      </c>
      <c r="F17" s="15" t="str">
        <f t="shared" si="3"/>
        <v>900771349_HED1106</v>
      </c>
      <c r="G17" s="17">
        <v>45118</v>
      </c>
      <c r="H17" s="15"/>
      <c r="I17" s="18">
        <v>4695400</v>
      </c>
      <c r="J17" s="18">
        <v>4695400</v>
      </c>
      <c r="K17" s="15" t="s">
        <v>17</v>
      </c>
      <c r="L17" s="15" t="s">
        <v>68</v>
      </c>
      <c r="M17" s="15" t="s">
        <v>68</v>
      </c>
      <c r="N17" s="67">
        <v>0</v>
      </c>
      <c r="O17" s="15"/>
      <c r="P17" s="15"/>
      <c r="Q17" s="15"/>
      <c r="R17" s="67">
        <v>0</v>
      </c>
      <c r="S17" s="67">
        <v>0</v>
      </c>
      <c r="T17" s="15"/>
      <c r="U17" s="65"/>
      <c r="V17" s="67">
        <v>0</v>
      </c>
      <c r="W17" s="65" t="s">
        <v>27</v>
      </c>
      <c r="X17" s="65">
        <v>45118</v>
      </c>
      <c r="Y17" s="65"/>
      <c r="Z17" s="65"/>
      <c r="AA17" s="67">
        <v>4695400</v>
      </c>
      <c r="AB17" s="67">
        <v>0</v>
      </c>
      <c r="AC17" s="67">
        <v>0</v>
      </c>
      <c r="AD17" s="67">
        <f t="shared" si="4"/>
        <v>4695400</v>
      </c>
      <c r="AE17" s="67">
        <f>+AD17</f>
        <v>4695400</v>
      </c>
      <c r="AF17" s="73" t="s">
        <v>92</v>
      </c>
      <c r="AG17" s="74" t="s">
        <v>118</v>
      </c>
      <c r="AH17" s="73" t="s">
        <v>102</v>
      </c>
      <c r="AI17" s="67">
        <v>0</v>
      </c>
    </row>
    <row r="18" spans="1:35" x14ac:dyDescent="0.15">
      <c r="A18" s="15">
        <v>900771349</v>
      </c>
      <c r="B18" s="15" t="s">
        <v>11</v>
      </c>
      <c r="C18" s="16" t="s">
        <v>12</v>
      </c>
      <c r="D18" s="15">
        <v>1168</v>
      </c>
      <c r="E18" s="15" t="str">
        <f t="shared" si="2"/>
        <v>HED1168</v>
      </c>
      <c r="F18" s="15" t="str">
        <f t="shared" si="3"/>
        <v>900771349_HED1168</v>
      </c>
      <c r="G18" s="17">
        <v>45176</v>
      </c>
      <c r="H18" s="17">
        <v>45217</v>
      </c>
      <c r="I18" s="18">
        <v>2617140</v>
      </c>
      <c r="J18" s="18">
        <v>2617140</v>
      </c>
      <c r="K18" s="15" t="s">
        <v>17</v>
      </c>
      <c r="L18" s="15" t="s">
        <v>68</v>
      </c>
      <c r="M18" s="15" t="s">
        <v>68</v>
      </c>
      <c r="N18" s="67">
        <v>0</v>
      </c>
      <c r="O18" s="15"/>
      <c r="P18" s="15"/>
      <c r="Q18" s="15"/>
      <c r="R18" s="67">
        <v>0</v>
      </c>
      <c r="S18" s="67">
        <v>0</v>
      </c>
      <c r="T18" s="15"/>
      <c r="U18" s="65"/>
      <c r="V18" s="67">
        <v>0</v>
      </c>
      <c r="W18" s="65" t="s">
        <v>23</v>
      </c>
      <c r="X18" s="65">
        <v>45176</v>
      </c>
      <c r="Y18" s="65">
        <v>45231</v>
      </c>
      <c r="Z18" s="65">
        <v>45274</v>
      </c>
      <c r="AA18" s="67">
        <v>2617140</v>
      </c>
      <c r="AB18" s="67">
        <v>0</v>
      </c>
      <c r="AC18" s="67">
        <v>0</v>
      </c>
      <c r="AD18" s="67">
        <f t="shared" si="4"/>
        <v>2617140</v>
      </c>
      <c r="AE18" s="67">
        <f>+AD18</f>
        <v>2617140</v>
      </c>
      <c r="AF18" s="73" t="s">
        <v>92</v>
      </c>
      <c r="AG18" s="73" t="s">
        <v>119</v>
      </c>
      <c r="AH18" s="73" t="s">
        <v>107</v>
      </c>
      <c r="AI18" s="67">
        <v>0</v>
      </c>
    </row>
    <row r="19" spans="1:35" x14ac:dyDescent="0.15">
      <c r="A19" s="15">
        <v>900771349</v>
      </c>
      <c r="B19" s="15" t="s">
        <v>11</v>
      </c>
      <c r="C19" s="16" t="s">
        <v>12</v>
      </c>
      <c r="D19" s="15">
        <v>1155</v>
      </c>
      <c r="E19" s="15" t="str">
        <f t="shared" si="2"/>
        <v>HED1155</v>
      </c>
      <c r="F19" s="15" t="str">
        <f t="shared" si="3"/>
        <v>900771349_HED1155</v>
      </c>
      <c r="G19" s="17">
        <v>45155</v>
      </c>
      <c r="H19" s="17">
        <v>45208</v>
      </c>
      <c r="I19" s="18">
        <v>3125000</v>
      </c>
      <c r="J19" s="18">
        <v>3125000</v>
      </c>
      <c r="K19" s="15" t="s">
        <v>17</v>
      </c>
      <c r="L19" s="15" t="s">
        <v>68</v>
      </c>
      <c r="M19" s="15" t="s">
        <v>68</v>
      </c>
      <c r="N19" s="67">
        <v>0</v>
      </c>
      <c r="O19" s="15"/>
      <c r="P19" s="15"/>
      <c r="Q19" s="15"/>
      <c r="R19" s="67">
        <v>0</v>
      </c>
      <c r="S19" s="67">
        <v>0</v>
      </c>
      <c r="T19" s="15"/>
      <c r="U19" s="65"/>
      <c r="V19" s="67">
        <v>0</v>
      </c>
      <c r="W19" s="65" t="s">
        <v>23</v>
      </c>
      <c r="X19" s="65">
        <v>45155</v>
      </c>
      <c r="Y19" s="65">
        <v>45208</v>
      </c>
      <c r="Z19" s="65">
        <v>45274</v>
      </c>
      <c r="AA19" s="67">
        <v>3125000</v>
      </c>
      <c r="AB19" s="67">
        <v>0</v>
      </c>
      <c r="AC19" s="67">
        <v>0</v>
      </c>
      <c r="AD19" s="67">
        <f t="shared" si="4"/>
        <v>3125000</v>
      </c>
      <c r="AE19" s="67">
        <f>+AD19</f>
        <v>3125000</v>
      </c>
      <c r="AF19" s="73" t="s">
        <v>92</v>
      </c>
      <c r="AG19" s="73" t="s">
        <v>120</v>
      </c>
      <c r="AH19" s="73" t="s">
        <v>107</v>
      </c>
      <c r="AI19" s="67">
        <v>0</v>
      </c>
    </row>
    <row r="20" spans="1:35" x14ac:dyDescent="0.15">
      <c r="A20" s="15">
        <v>900771349</v>
      </c>
      <c r="B20" s="15" t="s">
        <v>11</v>
      </c>
      <c r="C20" s="16" t="s">
        <v>16</v>
      </c>
      <c r="D20" s="15">
        <v>2354</v>
      </c>
      <c r="E20" s="15" t="str">
        <f t="shared" si="2"/>
        <v>H2354</v>
      </c>
      <c r="F20" s="15" t="str">
        <f t="shared" si="3"/>
        <v>900771349_H2354</v>
      </c>
      <c r="G20" s="17">
        <v>43851</v>
      </c>
      <c r="H20" s="17">
        <v>45006</v>
      </c>
      <c r="I20" s="18">
        <v>356352</v>
      </c>
      <c r="J20" s="18">
        <v>72432</v>
      </c>
      <c r="K20" s="15" t="s">
        <v>17</v>
      </c>
      <c r="L20" s="15" t="e">
        <v>#N/A</v>
      </c>
      <c r="M20" s="15" t="s">
        <v>84</v>
      </c>
      <c r="N20" s="67">
        <v>0</v>
      </c>
      <c r="O20" s="15"/>
      <c r="P20" s="15"/>
      <c r="Q20" s="15"/>
      <c r="R20" s="67">
        <v>0</v>
      </c>
      <c r="S20" s="67">
        <v>0</v>
      </c>
      <c r="T20" s="15"/>
      <c r="U20" s="65"/>
      <c r="V20" s="67">
        <v>0</v>
      </c>
      <c r="W20" s="65" t="s">
        <v>25</v>
      </c>
      <c r="X20" s="65">
        <v>43851</v>
      </c>
      <c r="Y20" s="65">
        <v>43866</v>
      </c>
      <c r="Z20" s="65"/>
      <c r="AA20" s="67">
        <v>356352</v>
      </c>
      <c r="AB20" s="67">
        <v>0</v>
      </c>
      <c r="AC20" s="67">
        <v>72432</v>
      </c>
      <c r="AD20" s="67">
        <v>0</v>
      </c>
      <c r="AE20" s="67">
        <v>72432</v>
      </c>
      <c r="AF20" s="73" t="s">
        <v>116</v>
      </c>
      <c r="AG20" s="73" t="s">
        <v>117</v>
      </c>
      <c r="AH20" s="73" t="s">
        <v>102</v>
      </c>
      <c r="AI20" s="67">
        <v>0</v>
      </c>
    </row>
    <row r="21" spans="1:35" x14ac:dyDescent="0.15">
      <c r="A21" s="15">
        <v>900771349</v>
      </c>
      <c r="B21" s="15" t="s">
        <v>11</v>
      </c>
      <c r="C21" s="16" t="s">
        <v>12</v>
      </c>
      <c r="D21" s="15">
        <v>451</v>
      </c>
      <c r="E21" s="15" t="str">
        <f t="shared" si="2"/>
        <v>HED451</v>
      </c>
      <c r="F21" s="15" t="str">
        <f t="shared" si="3"/>
        <v>900771349_HED451</v>
      </c>
      <c r="G21" s="17">
        <v>44371</v>
      </c>
      <c r="H21" s="17">
        <v>44607</v>
      </c>
      <c r="I21" s="18">
        <v>4144921</v>
      </c>
      <c r="J21" s="18">
        <v>636</v>
      </c>
      <c r="K21" s="15" t="s">
        <v>17</v>
      </c>
      <c r="L21" s="15" t="s">
        <v>70</v>
      </c>
      <c r="M21" s="15" t="s">
        <v>70</v>
      </c>
      <c r="N21" s="67">
        <v>0</v>
      </c>
      <c r="O21" s="15"/>
      <c r="P21" s="15"/>
      <c r="Q21" s="15"/>
      <c r="R21" s="67">
        <v>0</v>
      </c>
      <c r="S21" s="67">
        <v>0</v>
      </c>
      <c r="T21" s="15"/>
      <c r="U21" s="65"/>
      <c r="V21" s="67">
        <v>0</v>
      </c>
      <c r="W21" s="65" t="s">
        <v>22</v>
      </c>
      <c r="X21" s="65">
        <v>44371</v>
      </c>
      <c r="Y21" s="65">
        <v>44428</v>
      </c>
      <c r="Z21" s="65"/>
      <c r="AA21" s="67">
        <v>4144921</v>
      </c>
      <c r="AB21" s="67">
        <v>4144921</v>
      </c>
      <c r="AC21" s="67">
        <v>0</v>
      </c>
      <c r="AD21" s="67">
        <v>0</v>
      </c>
      <c r="AE21" s="67">
        <v>0</v>
      </c>
      <c r="AF21" s="73"/>
      <c r="AG21" s="73"/>
      <c r="AH21" s="73"/>
      <c r="AI21" s="67">
        <v>0</v>
      </c>
    </row>
    <row r="22" spans="1:35" x14ac:dyDescent="0.15">
      <c r="A22" s="15">
        <v>900771349</v>
      </c>
      <c r="B22" s="15" t="s">
        <v>11</v>
      </c>
      <c r="C22" s="16" t="s">
        <v>12</v>
      </c>
      <c r="D22" s="15">
        <v>633</v>
      </c>
      <c r="E22" s="15" t="str">
        <f t="shared" si="2"/>
        <v>HED633</v>
      </c>
      <c r="F22" s="15" t="str">
        <f t="shared" si="3"/>
        <v>900771349_HED633</v>
      </c>
      <c r="G22" s="17">
        <v>44545</v>
      </c>
      <c r="H22" s="17">
        <v>44622</v>
      </c>
      <c r="I22" s="18">
        <v>7996093</v>
      </c>
      <c r="J22" s="18">
        <v>7992493</v>
      </c>
      <c r="K22" s="15" t="s">
        <v>17</v>
      </c>
      <c r="L22" s="15" t="s">
        <v>70</v>
      </c>
      <c r="M22" s="15" t="s">
        <v>70</v>
      </c>
      <c r="N22" s="67">
        <v>0</v>
      </c>
      <c r="O22" s="15"/>
      <c r="P22" s="15"/>
      <c r="Q22" s="15"/>
      <c r="R22" s="67">
        <v>0</v>
      </c>
      <c r="S22" s="67">
        <v>0</v>
      </c>
      <c r="T22" s="15"/>
      <c r="U22" s="65"/>
      <c r="V22" s="67">
        <v>0</v>
      </c>
      <c r="W22" s="65" t="s">
        <v>22</v>
      </c>
      <c r="X22" s="65">
        <v>44545</v>
      </c>
      <c r="Y22" s="65">
        <v>44593</v>
      </c>
      <c r="Z22" s="65"/>
      <c r="AA22" s="67">
        <v>7996093</v>
      </c>
      <c r="AB22" s="67">
        <v>7996093</v>
      </c>
      <c r="AC22" s="67">
        <v>0</v>
      </c>
      <c r="AD22" s="67">
        <v>0</v>
      </c>
      <c r="AE22" s="67">
        <v>0</v>
      </c>
      <c r="AF22" s="73"/>
      <c r="AG22" s="73"/>
      <c r="AH22" s="73"/>
      <c r="AI22" s="67">
        <v>0</v>
      </c>
    </row>
    <row r="23" spans="1:35" x14ac:dyDescent="0.15">
      <c r="A23" s="15">
        <v>900771349</v>
      </c>
      <c r="B23" s="15" t="s">
        <v>11</v>
      </c>
      <c r="C23" s="16" t="s">
        <v>12</v>
      </c>
      <c r="D23" s="15">
        <v>572</v>
      </c>
      <c r="E23" s="15" t="str">
        <f t="shared" si="2"/>
        <v>HED572</v>
      </c>
      <c r="F23" s="15" t="str">
        <f t="shared" si="3"/>
        <v>900771349_HED572</v>
      </c>
      <c r="G23" s="17">
        <v>44484</v>
      </c>
      <c r="H23" s="17">
        <v>44607</v>
      </c>
      <c r="I23" s="18">
        <v>7731173</v>
      </c>
      <c r="J23" s="18">
        <v>168397</v>
      </c>
      <c r="K23" s="15" t="s">
        <v>17</v>
      </c>
      <c r="L23" s="15" t="s">
        <v>74</v>
      </c>
      <c r="M23" s="15" t="s">
        <v>74</v>
      </c>
      <c r="N23" s="67">
        <v>0</v>
      </c>
      <c r="O23" s="15"/>
      <c r="P23" s="15"/>
      <c r="Q23" s="15"/>
      <c r="R23" s="67">
        <v>6751441</v>
      </c>
      <c r="S23" s="67">
        <v>0</v>
      </c>
      <c r="T23" s="15">
        <v>2201328634</v>
      </c>
      <c r="U23" s="65">
        <v>44907</v>
      </c>
      <c r="V23" s="67">
        <v>72832483</v>
      </c>
      <c r="W23" s="65" t="s">
        <v>22</v>
      </c>
      <c r="X23" s="65">
        <v>44484</v>
      </c>
      <c r="Y23" s="65">
        <v>44540</v>
      </c>
      <c r="Z23" s="65"/>
      <c r="AA23" s="67">
        <v>7731173</v>
      </c>
      <c r="AB23" s="67">
        <v>811335</v>
      </c>
      <c r="AC23" s="67">
        <v>0</v>
      </c>
      <c r="AD23" s="67">
        <v>0</v>
      </c>
      <c r="AE23" s="67">
        <v>0</v>
      </c>
      <c r="AF23" s="73"/>
      <c r="AG23" s="73"/>
      <c r="AH23" s="73"/>
      <c r="AI23" s="67">
        <v>0</v>
      </c>
    </row>
    <row r="24" spans="1:35" x14ac:dyDescent="0.15">
      <c r="A24" s="15">
        <v>900771349</v>
      </c>
      <c r="B24" s="15" t="s">
        <v>11</v>
      </c>
      <c r="C24" s="16" t="s">
        <v>12</v>
      </c>
      <c r="D24" s="15">
        <v>1141</v>
      </c>
      <c r="E24" s="15" t="str">
        <f t="shared" si="2"/>
        <v>HED1141</v>
      </c>
      <c r="F24" s="15" t="str">
        <f t="shared" si="3"/>
        <v>900771349_HED1141</v>
      </c>
      <c r="G24" s="17">
        <v>45153</v>
      </c>
      <c r="H24" s="17">
        <v>45161</v>
      </c>
      <c r="I24" s="18">
        <v>2653312</v>
      </c>
      <c r="J24" s="18">
        <v>2653312</v>
      </c>
      <c r="K24" s="15" t="s">
        <v>17</v>
      </c>
      <c r="L24" s="15" t="s">
        <v>69</v>
      </c>
      <c r="M24" s="15" t="s">
        <v>74</v>
      </c>
      <c r="N24" s="67">
        <v>0</v>
      </c>
      <c r="O24" s="15"/>
      <c r="P24" s="15"/>
      <c r="Q24" s="15"/>
      <c r="R24" s="67">
        <v>2600246</v>
      </c>
      <c r="S24" s="67">
        <v>0</v>
      </c>
      <c r="T24" s="15">
        <v>4800062067</v>
      </c>
      <c r="U24" s="65">
        <v>45280</v>
      </c>
      <c r="V24" s="67">
        <v>2600246</v>
      </c>
      <c r="W24" s="65" t="s">
        <v>22</v>
      </c>
      <c r="X24" s="65">
        <v>45153</v>
      </c>
      <c r="Y24" s="65">
        <v>45170</v>
      </c>
      <c r="Z24" s="65"/>
      <c r="AA24" s="67">
        <v>2653312</v>
      </c>
      <c r="AB24" s="67">
        <v>0</v>
      </c>
      <c r="AC24" s="67">
        <v>0</v>
      </c>
      <c r="AD24" s="67">
        <v>0</v>
      </c>
      <c r="AE24" s="67">
        <v>0</v>
      </c>
      <c r="AF24" s="73"/>
      <c r="AG24" s="73"/>
      <c r="AH24" s="73"/>
      <c r="AI24" s="67">
        <v>2653312</v>
      </c>
    </row>
    <row r="25" spans="1:35" x14ac:dyDescent="0.15">
      <c r="A25" s="15">
        <v>900771349</v>
      </c>
      <c r="B25" s="15" t="s">
        <v>11</v>
      </c>
      <c r="C25" s="16" t="s">
        <v>12</v>
      </c>
      <c r="D25" s="15">
        <v>73</v>
      </c>
      <c r="E25" s="15" t="str">
        <f t="shared" si="2"/>
        <v>HED73</v>
      </c>
      <c r="F25" s="15" t="str">
        <f t="shared" si="3"/>
        <v>900771349_HED73</v>
      </c>
      <c r="G25" s="17">
        <v>43881</v>
      </c>
      <c r="H25" s="17">
        <v>44607</v>
      </c>
      <c r="I25" s="18">
        <v>836845</v>
      </c>
      <c r="J25" s="18">
        <v>836845</v>
      </c>
      <c r="K25" s="15" t="s">
        <v>17</v>
      </c>
      <c r="L25" s="15" t="s">
        <v>71</v>
      </c>
      <c r="M25" s="15" t="s">
        <v>71</v>
      </c>
      <c r="N25" s="67">
        <v>0</v>
      </c>
      <c r="O25" s="15"/>
      <c r="P25" s="15"/>
      <c r="Q25" s="15"/>
      <c r="R25" s="67">
        <v>0</v>
      </c>
      <c r="S25" s="67">
        <v>0</v>
      </c>
      <c r="T25" s="15"/>
      <c r="U25" s="65"/>
      <c r="V25" s="67">
        <v>0</v>
      </c>
      <c r="W25" s="65" t="s">
        <v>22</v>
      </c>
      <c r="X25" s="65">
        <v>43881</v>
      </c>
      <c r="Y25" s="65">
        <v>43958</v>
      </c>
      <c r="Z25" s="65"/>
      <c r="AA25" s="67">
        <v>836845</v>
      </c>
      <c r="AB25" s="67">
        <v>836845</v>
      </c>
      <c r="AC25" s="67">
        <v>0</v>
      </c>
      <c r="AD25" s="67">
        <v>0</v>
      </c>
      <c r="AE25" s="67">
        <v>0</v>
      </c>
      <c r="AF25" s="73"/>
      <c r="AG25" s="73"/>
      <c r="AH25" s="73"/>
      <c r="AI25" s="67">
        <v>0</v>
      </c>
    </row>
    <row r="26" spans="1:35" x14ac:dyDescent="0.15">
      <c r="A26" s="15">
        <v>900771349</v>
      </c>
      <c r="B26" s="15" t="s">
        <v>11</v>
      </c>
      <c r="C26" s="16" t="s">
        <v>13</v>
      </c>
      <c r="D26" s="15">
        <v>87</v>
      </c>
      <c r="E26" s="15" t="str">
        <f t="shared" si="2"/>
        <v>UED87</v>
      </c>
      <c r="F26" s="15" t="str">
        <f t="shared" si="3"/>
        <v>900771349_UED87</v>
      </c>
      <c r="G26" s="17">
        <v>43937</v>
      </c>
      <c r="H26" s="17">
        <v>44607</v>
      </c>
      <c r="I26" s="18">
        <v>57600</v>
      </c>
      <c r="J26" s="18">
        <v>57600</v>
      </c>
      <c r="K26" s="15" t="s">
        <v>17</v>
      </c>
      <c r="L26" s="15" t="s">
        <v>71</v>
      </c>
      <c r="M26" s="15" t="s">
        <v>71</v>
      </c>
      <c r="N26" s="67">
        <v>0</v>
      </c>
      <c r="O26" s="15"/>
      <c r="P26" s="15"/>
      <c r="Q26" s="15"/>
      <c r="R26" s="67">
        <v>0</v>
      </c>
      <c r="S26" s="67">
        <v>0</v>
      </c>
      <c r="T26" s="15"/>
      <c r="U26" s="65"/>
      <c r="V26" s="67">
        <v>0</v>
      </c>
      <c r="W26" s="65" t="s">
        <v>22</v>
      </c>
      <c r="X26" s="65">
        <v>43937</v>
      </c>
      <c r="Y26" s="65">
        <v>43958</v>
      </c>
      <c r="Z26" s="65"/>
      <c r="AA26" s="67">
        <v>57600</v>
      </c>
      <c r="AB26" s="67">
        <v>57600</v>
      </c>
      <c r="AC26" s="67">
        <v>0</v>
      </c>
      <c r="AD26" s="67">
        <v>0</v>
      </c>
      <c r="AE26" s="67">
        <v>0</v>
      </c>
      <c r="AF26" s="73"/>
      <c r="AG26" s="73"/>
      <c r="AH26" s="73"/>
      <c r="AI26" s="67">
        <v>0</v>
      </c>
    </row>
    <row r="27" spans="1:35" x14ac:dyDescent="0.15">
      <c r="A27" s="15">
        <v>900771349</v>
      </c>
      <c r="B27" s="15" t="s">
        <v>11</v>
      </c>
      <c r="C27" s="16" t="s">
        <v>12</v>
      </c>
      <c r="D27" s="15">
        <v>610</v>
      </c>
      <c r="E27" s="15" t="str">
        <f t="shared" si="2"/>
        <v>HED610</v>
      </c>
      <c r="F27" s="15" t="str">
        <f t="shared" si="3"/>
        <v>900771349_HED610</v>
      </c>
      <c r="G27" s="17">
        <v>44524</v>
      </c>
      <c r="H27" s="17">
        <v>44622</v>
      </c>
      <c r="I27" s="18">
        <v>3751594</v>
      </c>
      <c r="J27" s="18">
        <v>3751594</v>
      </c>
      <c r="K27" s="15" t="s">
        <v>17</v>
      </c>
      <c r="L27" s="15" t="s">
        <v>71</v>
      </c>
      <c r="M27" s="15" t="s">
        <v>71</v>
      </c>
      <c r="N27" s="67">
        <v>0</v>
      </c>
      <c r="O27" s="15"/>
      <c r="P27" s="15"/>
      <c r="Q27" s="15"/>
      <c r="R27" s="67">
        <v>0</v>
      </c>
      <c r="S27" s="67">
        <v>0</v>
      </c>
      <c r="T27" s="15"/>
      <c r="U27" s="65"/>
      <c r="V27" s="67">
        <v>0</v>
      </c>
      <c r="W27" s="65" t="s">
        <v>22</v>
      </c>
      <c r="X27" s="65">
        <v>44524</v>
      </c>
      <c r="Y27" s="65">
        <v>44593</v>
      </c>
      <c r="Z27" s="65"/>
      <c r="AA27" s="67">
        <v>3751594</v>
      </c>
      <c r="AB27" s="67">
        <v>3751594</v>
      </c>
      <c r="AC27" s="67">
        <v>0</v>
      </c>
      <c r="AD27" s="67">
        <v>0</v>
      </c>
      <c r="AE27" s="67">
        <v>0</v>
      </c>
      <c r="AF27" s="73"/>
      <c r="AG27" s="73"/>
      <c r="AH27" s="73"/>
      <c r="AI27" s="67">
        <v>0</v>
      </c>
    </row>
    <row r="28" spans="1:35" x14ac:dyDescent="0.15">
      <c r="A28" s="15">
        <v>900771349</v>
      </c>
      <c r="B28" s="15" t="s">
        <v>11</v>
      </c>
      <c r="C28" s="16" t="s">
        <v>12</v>
      </c>
      <c r="D28" s="15">
        <v>632</v>
      </c>
      <c r="E28" s="15" t="str">
        <f t="shared" si="2"/>
        <v>HED632</v>
      </c>
      <c r="F28" s="15" t="str">
        <f t="shared" si="3"/>
        <v>900771349_HED632</v>
      </c>
      <c r="G28" s="17">
        <v>44545</v>
      </c>
      <c r="H28" s="17">
        <v>44622</v>
      </c>
      <c r="I28" s="18">
        <v>7721138</v>
      </c>
      <c r="J28" s="18">
        <v>7721138</v>
      </c>
      <c r="K28" s="15" t="s">
        <v>17</v>
      </c>
      <c r="L28" s="15" t="s">
        <v>71</v>
      </c>
      <c r="M28" s="15" t="s">
        <v>71</v>
      </c>
      <c r="N28" s="67">
        <v>0</v>
      </c>
      <c r="O28" s="15"/>
      <c r="P28" s="15"/>
      <c r="Q28" s="15"/>
      <c r="R28" s="67">
        <v>0</v>
      </c>
      <c r="S28" s="67">
        <v>0</v>
      </c>
      <c r="T28" s="15"/>
      <c r="U28" s="65"/>
      <c r="V28" s="67">
        <v>0</v>
      </c>
      <c r="W28" s="65" t="s">
        <v>22</v>
      </c>
      <c r="X28" s="65">
        <v>44545</v>
      </c>
      <c r="Y28" s="65">
        <v>44593</v>
      </c>
      <c r="Z28" s="65"/>
      <c r="AA28" s="67">
        <v>7721138</v>
      </c>
      <c r="AB28" s="67">
        <v>7721138</v>
      </c>
      <c r="AC28" s="67">
        <v>0</v>
      </c>
      <c r="AD28" s="67">
        <v>0</v>
      </c>
      <c r="AE28" s="67">
        <v>0</v>
      </c>
      <c r="AF28" s="73"/>
      <c r="AG28" s="73"/>
      <c r="AH28" s="73"/>
      <c r="AI28" s="67">
        <v>0</v>
      </c>
    </row>
    <row r="29" spans="1:35" x14ac:dyDescent="0.15">
      <c r="A29" s="15">
        <v>900771349</v>
      </c>
      <c r="B29" s="15" t="s">
        <v>11</v>
      </c>
      <c r="C29" s="16" t="s">
        <v>12</v>
      </c>
      <c r="D29" s="15">
        <v>595</v>
      </c>
      <c r="E29" s="15" t="str">
        <f t="shared" si="2"/>
        <v>HED595</v>
      </c>
      <c r="F29" s="15" t="str">
        <f t="shared" si="3"/>
        <v>900771349_HED595</v>
      </c>
      <c r="G29" s="17">
        <v>44508</v>
      </c>
      <c r="H29" s="17">
        <v>44624</v>
      </c>
      <c r="I29" s="18">
        <v>7553018</v>
      </c>
      <c r="J29" s="18">
        <v>7553018</v>
      </c>
      <c r="K29" s="15" t="s">
        <v>17</v>
      </c>
      <c r="L29" s="15" t="s">
        <v>71</v>
      </c>
      <c r="M29" s="15" t="s">
        <v>71</v>
      </c>
      <c r="N29" s="67">
        <v>0</v>
      </c>
      <c r="O29" s="15"/>
      <c r="P29" s="15"/>
      <c r="Q29" s="15"/>
      <c r="R29" s="67">
        <v>0</v>
      </c>
      <c r="S29" s="67">
        <v>0</v>
      </c>
      <c r="T29" s="15"/>
      <c r="U29" s="65"/>
      <c r="V29" s="67">
        <v>0</v>
      </c>
      <c r="W29" s="65" t="s">
        <v>22</v>
      </c>
      <c r="X29" s="65">
        <v>44508</v>
      </c>
      <c r="Y29" s="65">
        <v>44519</v>
      </c>
      <c r="Z29" s="65"/>
      <c r="AA29" s="67">
        <v>7553018</v>
      </c>
      <c r="AB29" s="67">
        <v>7553018</v>
      </c>
      <c r="AC29" s="67">
        <v>0</v>
      </c>
      <c r="AD29" s="67">
        <v>0</v>
      </c>
      <c r="AE29" s="67">
        <v>0</v>
      </c>
      <c r="AF29" s="73"/>
      <c r="AG29" s="73"/>
      <c r="AH29" s="73"/>
      <c r="AI29" s="67">
        <v>0</v>
      </c>
    </row>
    <row r="30" spans="1:35" x14ac:dyDescent="0.15">
      <c r="A30" s="15">
        <v>900771349</v>
      </c>
      <c r="B30" s="15" t="s">
        <v>11</v>
      </c>
      <c r="C30" s="16" t="s">
        <v>12</v>
      </c>
      <c r="D30" s="15">
        <v>136</v>
      </c>
      <c r="E30" s="15" t="str">
        <f t="shared" si="2"/>
        <v>HED136</v>
      </c>
      <c r="F30" s="15" t="str">
        <f t="shared" si="3"/>
        <v>900771349_HED136</v>
      </c>
      <c r="G30" s="17">
        <v>43929</v>
      </c>
      <c r="H30" s="17">
        <v>44720</v>
      </c>
      <c r="I30" s="18">
        <v>1147897</v>
      </c>
      <c r="J30" s="18">
        <v>1147897</v>
      </c>
      <c r="K30" s="15" t="s">
        <v>17</v>
      </c>
      <c r="L30" s="15" t="s">
        <v>71</v>
      </c>
      <c r="M30" s="15" t="s">
        <v>71</v>
      </c>
      <c r="N30" s="67">
        <v>0</v>
      </c>
      <c r="O30" s="15"/>
      <c r="P30" s="15"/>
      <c r="Q30" s="15"/>
      <c r="R30" s="67">
        <v>0</v>
      </c>
      <c r="S30" s="67">
        <v>0</v>
      </c>
      <c r="T30" s="15"/>
      <c r="U30" s="65"/>
      <c r="V30" s="67">
        <v>0</v>
      </c>
      <c r="W30" s="65" t="s">
        <v>22</v>
      </c>
      <c r="X30" s="65">
        <v>44047</v>
      </c>
      <c r="Y30" s="65">
        <v>44202</v>
      </c>
      <c r="Z30" s="65"/>
      <c r="AA30" s="67">
        <v>1147897</v>
      </c>
      <c r="AB30" s="67">
        <v>1147897</v>
      </c>
      <c r="AC30" s="67">
        <v>0</v>
      </c>
      <c r="AD30" s="67">
        <v>0</v>
      </c>
      <c r="AE30" s="67">
        <v>0</v>
      </c>
      <c r="AF30" s="73"/>
      <c r="AG30" s="73"/>
      <c r="AH30" s="73"/>
      <c r="AI30" s="67">
        <v>0</v>
      </c>
    </row>
    <row r="31" spans="1:35" x14ac:dyDescent="0.15">
      <c r="A31" s="15">
        <v>900771349</v>
      </c>
      <c r="B31" s="15" t="s">
        <v>11</v>
      </c>
      <c r="C31" s="16" t="s">
        <v>12</v>
      </c>
      <c r="D31" s="15">
        <v>464</v>
      </c>
      <c r="E31" s="15" t="str">
        <f t="shared" si="2"/>
        <v>HED464</v>
      </c>
      <c r="F31" s="15" t="str">
        <f t="shared" si="3"/>
        <v>900771349_HED464</v>
      </c>
      <c r="G31" s="17">
        <v>44386</v>
      </c>
      <c r="H31" s="17">
        <v>44757</v>
      </c>
      <c r="I31" s="18">
        <v>5367264</v>
      </c>
      <c r="J31" s="18">
        <v>5367264</v>
      </c>
      <c r="K31" s="15" t="s">
        <v>17</v>
      </c>
      <c r="L31" s="15" t="s">
        <v>71</v>
      </c>
      <c r="M31" s="15" t="s">
        <v>71</v>
      </c>
      <c r="N31" s="67">
        <v>0</v>
      </c>
      <c r="O31" s="15"/>
      <c r="P31" s="15"/>
      <c r="Q31" s="15"/>
      <c r="R31" s="67">
        <v>0</v>
      </c>
      <c r="S31" s="67">
        <v>0</v>
      </c>
      <c r="T31" s="15"/>
      <c r="U31" s="65"/>
      <c r="V31" s="67">
        <v>0</v>
      </c>
      <c r="W31" s="65" t="s">
        <v>22</v>
      </c>
      <c r="X31" s="65">
        <v>44386</v>
      </c>
      <c r="Y31" s="65">
        <v>44446</v>
      </c>
      <c r="Z31" s="65"/>
      <c r="AA31" s="67">
        <v>5367264</v>
      </c>
      <c r="AB31" s="67">
        <v>5367264</v>
      </c>
      <c r="AC31" s="67">
        <v>0</v>
      </c>
      <c r="AD31" s="67">
        <v>0</v>
      </c>
      <c r="AE31" s="67">
        <v>0</v>
      </c>
      <c r="AF31" s="73"/>
      <c r="AG31" s="73"/>
      <c r="AH31" s="73"/>
      <c r="AI31" s="67">
        <v>0</v>
      </c>
    </row>
    <row r="32" spans="1:35" x14ac:dyDescent="0.15">
      <c r="A32" s="15">
        <v>900771349</v>
      </c>
      <c r="B32" s="15" t="s">
        <v>11</v>
      </c>
      <c r="C32" s="16" t="s">
        <v>12</v>
      </c>
      <c r="D32" s="15">
        <v>143</v>
      </c>
      <c r="E32" s="15" t="str">
        <f t="shared" si="2"/>
        <v>HED143</v>
      </c>
      <c r="F32" s="15" t="str">
        <f t="shared" si="3"/>
        <v>900771349_HED143</v>
      </c>
      <c r="G32" s="17">
        <v>43937</v>
      </c>
      <c r="H32" s="17">
        <v>44607</v>
      </c>
      <c r="I32" s="18">
        <v>17810232</v>
      </c>
      <c r="J32" s="18">
        <v>17810232</v>
      </c>
      <c r="K32" s="15" t="s">
        <v>17</v>
      </c>
      <c r="L32" s="15" t="s">
        <v>71</v>
      </c>
      <c r="M32" s="15" t="s">
        <v>71</v>
      </c>
      <c r="N32" s="67">
        <v>0</v>
      </c>
      <c r="O32" s="15"/>
      <c r="P32" s="15"/>
      <c r="Q32" s="15"/>
      <c r="R32" s="67">
        <v>0</v>
      </c>
      <c r="S32" s="67">
        <v>0</v>
      </c>
      <c r="T32" s="15"/>
      <c r="U32" s="65"/>
      <c r="V32" s="67">
        <v>0</v>
      </c>
      <c r="W32" s="65" t="s">
        <v>22</v>
      </c>
      <c r="X32" s="65">
        <v>43937</v>
      </c>
      <c r="Y32" s="65">
        <v>44058</v>
      </c>
      <c r="Z32" s="65"/>
      <c r="AA32" s="67">
        <v>17810232</v>
      </c>
      <c r="AB32" s="67">
        <v>17810232</v>
      </c>
      <c r="AC32" s="67">
        <v>0</v>
      </c>
      <c r="AD32" s="67">
        <v>0</v>
      </c>
      <c r="AE32" s="67">
        <v>0</v>
      </c>
      <c r="AF32" s="73"/>
      <c r="AG32" s="73"/>
      <c r="AH32" s="73"/>
      <c r="AI32" s="67">
        <v>0</v>
      </c>
    </row>
    <row r="33" spans="1:35" x14ac:dyDescent="0.15">
      <c r="A33" s="15">
        <v>900771349</v>
      </c>
      <c r="B33" s="15" t="s">
        <v>11</v>
      </c>
      <c r="C33" s="16" t="s">
        <v>12</v>
      </c>
      <c r="D33" s="15">
        <v>62</v>
      </c>
      <c r="E33" s="15" t="str">
        <f t="shared" si="2"/>
        <v>HED62</v>
      </c>
      <c r="F33" s="15" t="str">
        <f t="shared" si="3"/>
        <v>900771349_HED62</v>
      </c>
      <c r="G33" s="17">
        <v>43880</v>
      </c>
      <c r="H33" s="17">
        <v>44607</v>
      </c>
      <c r="I33" s="18">
        <v>1220000</v>
      </c>
      <c r="J33" s="18">
        <v>1220000</v>
      </c>
      <c r="K33" s="15" t="s">
        <v>17</v>
      </c>
      <c r="L33" s="15" t="s">
        <v>71</v>
      </c>
      <c r="M33" s="15" t="s">
        <v>71</v>
      </c>
      <c r="N33" s="67">
        <v>0</v>
      </c>
      <c r="O33" s="15"/>
      <c r="P33" s="15"/>
      <c r="Q33" s="15"/>
      <c r="R33" s="67">
        <v>0</v>
      </c>
      <c r="S33" s="67">
        <v>0</v>
      </c>
      <c r="T33" s="15"/>
      <c r="U33" s="65"/>
      <c r="V33" s="67">
        <v>0</v>
      </c>
      <c r="W33" s="65" t="s">
        <v>22</v>
      </c>
      <c r="X33" s="65">
        <v>43880</v>
      </c>
      <c r="Y33" s="65">
        <v>43967</v>
      </c>
      <c r="Z33" s="65"/>
      <c r="AA33" s="67">
        <v>1220000</v>
      </c>
      <c r="AB33" s="67">
        <v>1220000</v>
      </c>
      <c r="AC33" s="67">
        <v>0</v>
      </c>
      <c r="AD33" s="67">
        <v>0</v>
      </c>
      <c r="AE33" s="67">
        <v>0</v>
      </c>
      <c r="AF33" s="73"/>
      <c r="AG33" s="73"/>
      <c r="AH33" s="73"/>
      <c r="AI33" s="67">
        <v>0</v>
      </c>
    </row>
    <row r="34" spans="1:35" x14ac:dyDescent="0.15">
      <c r="A34" s="15">
        <v>900771349</v>
      </c>
      <c r="B34" s="15" t="s">
        <v>11</v>
      </c>
      <c r="C34" s="16" t="s">
        <v>12</v>
      </c>
      <c r="D34" s="15">
        <v>601</v>
      </c>
      <c r="E34" s="15" t="str">
        <f t="shared" si="2"/>
        <v>HED601</v>
      </c>
      <c r="F34" s="15" t="str">
        <f t="shared" si="3"/>
        <v>900771349_HED601</v>
      </c>
      <c r="G34" s="17">
        <v>44516</v>
      </c>
      <c r="H34" s="17">
        <v>44622</v>
      </c>
      <c r="I34" s="18">
        <v>1969862</v>
      </c>
      <c r="J34" s="18">
        <v>1969862</v>
      </c>
      <c r="K34" s="15" t="s">
        <v>17</v>
      </c>
      <c r="L34" s="15" t="s">
        <v>71</v>
      </c>
      <c r="M34" s="15" t="s">
        <v>71</v>
      </c>
      <c r="N34" s="67">
        <v>0</v>
      </c>
      <c r="O34" s="15"/>
      <c r="P34" s="15"/>
      <c r="Q34" s="15"/>
      <c r="R34" s="67">
        <v>0</v>
      </c>
      <c r="S34" s="67">
        <v>0</v>
      </c>
      <c r="T34" s="15"/>
      <c r="U34" s="65"/>
      <c r="V34" s="67">
        <v>0</v>
      </c>
      <c r="W34" s="65" t="s">
        <v>22</v>
      </c>
      <c r="X34" s="65">
        <v>44516</v>
      </c>
      <c r="Y34" s="65">
        <v>44593</v>
      </c>
      <c r="Z34" s="65"/>
      <c r="AA34" s="67">
        <v>1969862</v>
      </c>
      <c r="AB34" s="67">
        <v>1969862</v>
      </c>
      <c r="AC34" s="67">
        <v>0</v>
      </c>
      <c r="AD34" s="67">
        <v>0</v>
      </c>
      <c r="AE34" s="67">
        <v>0</v>
      </c>
      <c r="AF34" s="73"/>
      <c r="AG34" s="73"/>
      <c r="AH34" s="73"/>
      <c r="AI34" s="67">
        <v>0</v>
      </c>
    </row>
    <row r="35" spans="1:35" x14ac:dyDescent="0.15">
      <c r="A35" s="15">
        <v>900771349</v>
      </c>
      <c r="B35" s="15" t="s">
        <v>11</v>
      </c>
      <c r="C35" s="16" t="s">
        <v>12</v>
      </c>
      <c r="D35" s="15">
        <v>602</v>
      </c>
      <c r="E35" s="15" t="str">
        <f t="shared" si="2"/>
        <v>HED602</v>
      </c>
      <c r="F35" s="15" t="str">
        <f t="shared" si="3"/>
        <v>900771349_HED602</v>
      </c>
      <c r="G35" s="17">
        <v>44516</v>
      </c>
      <c r="H35" s="17">
        <v>44622</v>
      </c>
      <c r="I35" s="18">
        <v>2510388</v>
      </c>
      <c r="J35" s="18">
        <v>2510388</v>
      </c>
      <c r="K35" s="15" t="s">
        <v>17</v>
      </c>
      <c r="L35" s="15" t="s">
        <v>71</v>
      </c>
      <c r="M35" s="15" t="s">
        <v>71</v>
      </c>
      <c r="N35" s="67">
        <v>0</v>
      </c>
      <c r="O35" s="15"/>
      <c r="P35" s="15"/>
      <c r="Q35" s="15"/>
      <c r="R35" s="67">
        <v>0</v>
      </c>
      <c r="S35" s="67">
        <v>0</v>
      </c>
      <c r="T35" s="15"/>
      <c r="U35" s="65"/>
      <c r="V35" s="67">
        <v>0</v>
      </c>
      <c r="W35" s="65" t="s">
        <v>22</v>
      </c>
      <c r="X35" s="65">
        <v>44516</v>
      </c>
      <c r="Y35" s="65">
        <v>44593</v>
      </c>
      <c r="Z35" s="65"/>
      <c r="AA35" s="67">
        <v>2510388</v>
      </c>
      <c r="AB35" s="67">
        <v>2510388</v>
      </c>
      <c r="AC35" s="67">
        <v>0</v>
      </c>
      <c r="AD35" s="67">
        <v>0</v>
      </c>
      <c r="AE35" s="67">
        <v>0</v>
      </c>
      <c r="AF35" s="73"/>
      <c r="AG35" s="73"/>
      <c r="AH35" s="73"/>
      <c r="AI35" s="67">
        <v>0</v>
      </c>
    </row>
    <row r="36" spans="1:35" x14ac:dyDescent="0.15">
      <c r="A36" s="15">
        <v>900771349</v>
      </c>
      <c r="B36" s="15" t="s">
        <v>11</v>
      </c>
      <c r="C36" s="16" t="s">
        <v>12</v>
      </c>
      <c r="D36" s="15">
        <v>612</v>
      </c>
      <c r="E36" s="15" t="str">
        <f t="shared" si="2"/>
        <v>HED612</v>
      </c>
      <c r="F36" s="15" t="str">
        <f t="shared" si="3"/>
        <v>900771349_HED612</v>
      </c>
      <c r="G36" s="17">
        <v>44525</v>
      </c>
      <c r="H36" s="17">
        <v>44622</v>
      </c>
      <c r="I36" s="18">
        <v>2259423</v>
      </c>
      <c r="J36" s="18">
        <v>2259423</v>
      </c>
      <c r="K36" s="15" t="s">
        <v>17</v>
      </c>
      <c r="L36" s="15" t="s">
        <v>71</v>
      </c>
      <c r="M36" s="15" t="s">
        <v>71</v>
      </c>
      <c r="N36" s="67">
        <v>0</v>
      </c>
      <c r="O36" s="15"/>
      <c r="P36" s="15"/>
      <c r="Q36" s="15"/>
      <c r="R36" s="67">
        <v>0</v>
      </c>
      <c r="S36" s="67">
        <v>0</v>
      </c>
      <c r="T36" s="15"/>
      <c r="U36" s="65"/>
      <c r="V36" s="67">
        <v>0</v>
      </c>
      <c r="W36" s="65" t="s">
        <v>22</v>
      </c>
      <c r="X36" s="65">
        <v>44525</v>
      </c>
      <c r="Y36" s="65">
        <v>44593</v>
      </c>
      <c r="Z36" s="65"/>
      <c r="AA36" s="67">
        <v>2259423</v>
      </c>
      <c r="AB36" s="67">
        <v>2259423</v>
      </c>
      <c r="AC36" s="67">
        <v>0</v>
      </c>
      <c r="AD36" s="67">
        <v>0</v>
      </c>
      <c r="AE36" s="67">
        <v>0</v>
      </c>
      <c r="AF36" s="73"/>
      <c r="AG36" s="73"/>
      <c r="AH36" s="73"/>
      <c r="AI36" s="67">
        <v>0</v>
      </c>
    </row>
    <row r="37" spans="1:35" x14ac:dyDescent="0.15">
      <c r="A37" s="15">
        <v>900771349</v>
      </c>
      <c r="B37" s="15" t="s">
        <v>11</v>
      </c>
      <c r="C37" s="16" t="s">
        <v>12</v>
      </c>
      <c r="D37" s="15">
        <v>613</v>
      </c>
      <c r="E37" s="15" t="str">
        <f t="shared" si="2"/>
        <v>HED613</v>
      </c>
      <c r="F37" s="15" t="str">
        <f t="shared" si="3"/>
        <v>900771349_HED613</v>
      </c>
      <c r="G37" s="17">
        <v>44525</v>
      </c>
      <c r="H37" s="17">
        <v>44622</v>
      </c>
      <c r="I37" s="18">
        <v>2299991</v>
      </c>
      <c r="J37" s="18">
        <v>2299991</v>
      </c>
      <c r="K37" s="15" t="s">
        <v>17</v>
      </c>
      <c r="L37" s="15" t="s">
        <v>71</v>
      </c>
      <c r="M37" s="15" t="s">
        <v>71</v>
      </c>
      <c r="N37" s="67">
        <v>0</v>
      </c>
      <c r="O37" s="15"/>
      <c r="P37" s="15"/>
      <c r="Q37" s="15"/>
      <c r="R37" s="67">
        <v>0</v>
      </c>
      <c r="S37" s="67">
        <v>0</v>
      </c>
      <c r="T37" s="15"/>
      <c r="U37" s="65"/>
      <c r="V37" s="67">
        <v>0</v>
      </c>
      <c r="W37" s="65" t="s">
        <v>22</v>
      </c>
      <c r="X37" s="65">
        <v>44525</v>
      </c>
      <c r="Y37" s="65">
        <v>44593</v>
      </c>
      <c r="Z37" s="65"/>
      <c r="AA37" s="67">
        <v>2299991</v>
      </c>
      <c r="AB37" s="67">
        <v>2299991</v>
      </c>
      <c r="AC37" s="67">
        <v>0</v>
      </c>
      <c r="AD37" s="67">
        <v>0</v>
      </c>
      <c r="AE37" s="67">
        <v>0</v>
      </c>
      <c r="AF37" s="73"/>
      <c r="AG37" s="73"/>
      <c r="AH37" s="73"/>
      <c r="AI37" s="67">
        <v>0</v>
      </c>
    </row>
    <row r="38" spans="1:35" x14ac:dyDescent="0.15">
      <c r="A38" s="15">
        <v>900771349</v>
      </c>
      <c r="B38" s="15" t="s">
        <v>11</v>
      </c>
      <c r="C38" s="16" t="s">
        <v>12</v>
      </c>
      <c r="D38" s="15">
        <v>615</v>
      </c>
      <c r="E38" s="15" t="str">
        <f t="shared" si="2"/>
        <v>HED615</v>
      </c>
      <c r="F38" s="15" t="str">
        <f t="shared" si="3"/>
        <v>900771349_HED615</v>
      </c>
      <c r="G38" s="17">
        <v>44526</v>
      </c>
      <c r="H38" s="17">
        <v>44622</v>
      </c>
      <c r="I38" s="18">
        <v>2544627</v>
      </c>
      <c r="J38" s="18">
        <v>2544627</v>
      </c>
      <c r="K38" s="15" t="s">
        <v>17</v>
      </c>
      <c r="L38" s="15" t="s">
        <v>71</v>
      </c>
      <c r="M38" s="15" t="s">
        <v>71</v>
      </c>
      <c r="N38" s="67">
        <v>0</v>
      </c>
      <c r="O38" s="15"/>
      <c r="P38" s="15"/>
      <c r="Q38" s="15"/>
      <c r="R38" s="67">
        <v>0</v>
      </c>
      <c r="S38" s="67">
        <v>0</v>
      </c>
      <c r="T38" s="15"/>
      <c r="U38" s="65"/>
      <c r="V38" s="67">
        <v>0</v>
      </c>
      <c r="W38" s="65" t="s">
        <v>22</v>
      </c>
      <c r="X38" s="65">
        <v>44526</v>
      </c>
      <c r="Y38" s="65">
        <v>44593</v>
      </c>
      <c r="Z38" s="65"/>
      <c r="AA38" s="67">
        <v>2544627</v>
      </c>
      <c r="AB38" s="67">
        <v>2544627</v>
      </c>
      <c r="AC38" s="67">
        <v>0</v>
      </c>
      <c r="AD38" s="67">
        <v>0</v>
      </c>
      <c r="AE38" s="67">
        <v>0</v>
      </c>
      <c r="AF38" s="73"/>
      <c r="AG38" s="73"/>
      <c r="AH38" s="73"/>
      <c r="AI38" s="67">
        <v>0</v>
      </c>
    </row>
    <row r="39" spans="1:35" x14ac:dyDescent="0.15">
      <c r="A39" s="15">
        <v>900771349</v>
      </c>
      <c r="B39" s="15" t="s">
        <v>11</v>
      </c>
      <c r="C39" s="16" t="s">
        <v>12</v>
      </c>
      <c r="D39" s="15">
        <v>616</v>
      </c>
      <c r="E39" s="15" t="str">
        <f t="shared" si="2"/>
        <v>HED616</v>
      </c>
      <c r="F39" s="15" t="str">
        <f t="shared" si="3"/>
        <v>900771349_HED616</v>
      </c>
      <c r="G39" s="17">
        <v>44526</v>
      </c>
      <c r="H39" s="17">
        <v>44622</v>
      </c>
      <c r="I39" s="18">
        <v>3546852</v>
      </c>
      <c r="J39" s="18">
        <v>3546852</v>
      </c>
      <c r="K39" s="15" t="s">
        <v>17</v>
      </c>
      <c r="L39" s="15" t="s">
        <v>71</v>
      </c>
      <c r="M39" s="15" t="s">
        <v>71</v>
      </c>
      <c r="N39" s="67">
        <v>0</v>
      </c>
      <c r="O39" s="15"/>
      <c r="P39" s="15"/>
      <c r="Q39" s="15"/>
      <c r="R39" s="67">
        <v>0</v>
      </c>
      <c r="S39" s="67">
        <v>0</v>
      </c>
      <c r="T39" s="15"/>
      <c r="U39" s="65"/>
      <c r="V39" s="67">
        <v>0</v>
      </c>
      <c r="W39" s="65" t="s">
        <v>22</v>
      </c>
      <c r="X39" s="65">
        <v>44526</v>
      </c>
      <c r="Y39" s="65">
        <v>44593</v>
      </c>
      <c r="Z39" s="65"/>
      <c r="AA39" s="67">
        <v>3546852</v>
      </c>
      <c r="AB39" s="67">
        <v>3546852</v>
      </c>
      <c r="AC39" s="67">
        <v>0</v>
      </c>
      <c r="AD39" s="67">
        <v>0</v>
      </c>
      <c r="AE39" s="67">
        <v>0</v>
      </c>
      <c r="AF39" s="73"/>
      <c r="AG39" s="73"/>
      <c r="AH39" s="73"/>
      <c r="AI39" s="67">
        <v>0</v>
      </c>
    </row>
    <row r="40" spans="1:35" x14ac:dyDescent="0.15">
      <c r="A40" s="15">
        <v>900771349</v>
      </c>
      <c r="B40" s="15" t="s">
        <v>11</v>
      </c>
      <c r="C40" s="16" t="s">
        <v>12</v>
      </c>
      <c r="D40" s="15">
        <v>617</v>
      </c>
      <c r="E40" s="15" t="str">
        <f t="shared" si="2"/>
        <v>HED617</v>
      </c>
      <c r="F40" s="15" t="str">
        <f t="shared" si="3"/>
        <v>900771349_HED617</v>
      </c>
      <c r="G40" s="17">
        <v>44529</v>
      </c>
      <c r="H40" s="17">
        <v>44622</v>
      </c>
      <c r="I40" s="18">
        <v>2375918</v>
      </c>
      <c r="J40" s="18">
        <v>2375918</v>
      </c>
      <c r="K40" s="15" t="s">
        <v>17</v>
      </c>
      <c r="L40" s="15" t="s">
        <v>71</v>
      </c>
      <c r="M40" s="15" t="s">
        <v>71</v>
      </c>
      <c r="N40" s="67">
        <v>0</v>
      </c>
      <c r="O40" s="15"/>
      <c r="P40" s="15"/>
      <c r="Q40" s="15"/>
      <c r="R40" s="67">
        <v>0</v>
      </c>
      <c r="S40" s="67">
        <v>0</v>
      </c>
      <c r="T40" s="15"/>
      <c r="U40" s="65"/>
      <c r="V40" s="67">
        <v>0</v>
      </c>
      <c r="W40" s="65" t="s">
        <v>22</v>
      </c>
      <c r="X40" s="65">
        <v>44529</v>
      </c>
      <c r="Y40" s="65">
        <v>44593</v>
      </c>
      <c r="Z40" s="65"/>
      <c r="AA40" s="67">
        <v>2375918</v>
      </c>
      <c r="AB40" s="67">
        <v>2375918</v>
      </c>
      <c r="AC40" s="67">
        <v>0</v>
      </c>
      <c r="AD40" s="67">
        <v>0</v>
      </c>
      <c r="AE40" s="67">
        <v>0</v>
      </c>
      <c r="AF40" s="73"/>
      <c r="AG40" s="73"/>
      <c r="AH40" s="73"/>
      <c r="AI40" s="67">
        <v>0</v>
      </c>
    </row>
    <row r="41" spans="1:35" x14ac:dyDescent="0.15">
      <c r="A41" s="15">
        <v>900771349</v>
      </c>
      <c r="B41" s="15" t="s">
        <v>11</v>
      </c>
      <c r="C41" s="16" t="s">
        <v>12</v>
      </c>
      <c r="D41" s="15">
        <v>627</v>
      </c>
      <c r="E41" s="15" t="str">
        <f t="shared" si="2"/>
        <v>HED627</v>
      </c>
      <c r="F41" s="15" t="str">
        <f t="shared" si="3"/>
        <v>900771349_HED627</v>
      </c>
      <c r="G41" s="17">
        <v>44534</v>
      </c>
      <c r="H41" s="17">
        <v>44622</v>
      </c>
      <c r="I41" s="18">
        <v>2343100</v>
      </c>
      <c r="J41" s="18">
        <v>2343100</v>
      </c>
      <c r="K41" s="15" t="s">
        <v>17</v>
      </c>
      <c r="L41" s="15" t="s">
        <v>71</v>
      </c>
      <c r="M41" s="15" t="s">
        <v>71</v>
      </c>
      <c r="N41" s="67">
        <v>0</v>
      </c>
      <c r="O41" s="15"/>
      <c r="P41" s="15"/>
      <c r="Q41" s="15"/>
      <c r="R41" s="67">
        <v>0</v>
      </c>
      <c r="S41" s="67">
        <v>0</v>
      </c>
      <c r="T41" s="15"/>
      <c r="U41" s="65"/>
      <c r="V41" s="67">
        <v>0</v>
      </c>
      <c r="W41" s="65" t="s">
        <v>22</v>
      </c>
      <c r="X41" s="65">
        <v>44534</v>
      </c>
      <c r="Y41" s="65">
        <v>44593</v>
      </c>
      <c r="Z41" s="65"/>
      <c r="AA41" s="67">
        <v>2343100</v>
      </c>
      <c r="AB41" s="67">
        <v>2343100</v>
      </c>
      <c r="AC41" s="67">
        <v>0</v>
      </c>
      <c r="AD41" s="67">
        <v>0</v>
      </c>
      <c r="AE41" s="67">
        <v>0</v>
      </c>
      <c r="AF41" s="73"/>
      <c r="AG41" s="73"/>
      <c r="AH41" s="73"/>
      <c r="AI41" s="67">
        <v>0</v>
      </c>
    </row>
    <row r="42" spans="1:35" x14ac:dyDescent="0.15">
      <c r="A42" s="15">
        <v>900771349</v>
      </c>
      <c r="B42" s="15" t="s">
        <v>11</v>
      </c>
      <c r="C42" s="16" t="s">
        <v>12</v>
      </c>
      <c r="D42" s="15">
        <v>631</v>
      </c>
      <c r="E42" s="15" t="str">
        <f t="shared" si="2"/>
        <v>HED631</v>
      </c>
      <c r="F42" s="15" t="str">
        <f t="shared" si="3"/>
        <v>900771349_HED631</v>
      </c>
      <c r="G42" s="17">
        <v>44545</v>
      </c>
      <c r="H42" s="17">
        <v>44622</v>
      </c>
      <c r="I42" s="18">
        <v>2408403</v>
      </c>
      <c r="J42" s="18">
        <v>2408403</v>
      </c>
      <c r="K42" s="15" t="s">
        <v>17</v>
      </c>
      <c r="L42" s="15" t="s">
        <v>71</v>
      </c>
      <c r="M42" s="15" t="s">
        <v>71</v>
      </c>
      <c r="N42" s="67">
        <v>0</v>
      </c>
      <c r="O42" s="15"/>
      <c r="P42" s="15"/>
      <c r="Q42" s="15"/>
      <c r="R42" s="67">
        <v>0</v>
      </c>
      <c r="S42" s="67">
        <v>0</v>
      </c>
      <c r="T42" s="15"/>
      <c r="U42" s="65"/>
      <c r="V42" s="67">
        <v>0</v>
      </c>
      <c r="W42" s="65" t="s">
        <v>22</v>
      </c>
      <c r="X42" s="65">
        <v>44545</v>
      </c>
      <c r="Y42" s="65">
        <v>44593</v>
      </c>
      <c r="Z42" s="65"/>
      <c r="AA42" s="67">
        <v>2408403</v>
      </c>
      <c r="AB42" s="67">
        <v>2408403</v>
      </c>
      <c r="AC42" s="67">
        <v>0</v>
      </c>
      <c r="AD42" s="67">
        <v>0</v>
      </c>
      <c r="AE42" s="67">
        <v>0</v>
      </c>
      <c r="AF42" s="73"/>
      <c r="AG42" s="73"/>
      <c r="AH42" s="73"/>
      <c r="AI42" s="67">
        <v>0</v>
      </c>
    </row>
    <row r="43" spans="1:35" x14ac:dyDescent="0.15">
      <c r="A43" s="15">
        <v>900771349</v>
      </c>
      <c r="B43" s="15" t="s">
        <v>11</v>
      </c>
      <c r="C43" s="16" t="s">
        <v>12</v>
      </c>
      <c r="D43" s="15">
        <v>739</v>
      </c>
      <c r="E43" s="15" t="str">
        <f t="shared" si="2"/>
        <v>HED739</v>
      </c>
      <c r="F43" s="15" t="str">
        <f t="shared" si="3"/>
        <v>900771349_HED739</v>
      </c>
      <c r="G43" s="17">
        <v>44651</v>
      </c>
      <c r="H43" s="17">
        <v>45006</v>
      </c>
      <c r="I43" s="18">
        <v>4646742</v>
      </c>
      <c r="J43" s="18">
        <v>4646742</v>
      </c>
      <c r="K43" s="15" t="s">
        <v>17</v>
      </c>
      <c r="L43" s="15" t="s">
        <v>71</v>
      </c>
      <c r="M43" s="15" t="s">
        <v>71</v>
      </c>
      <c r="N43" s="67">
        <v>0</v>
      </c>
      <c r="O43" s="15"/>
      <c r="P43" s="15"/>
      <c r="Q43" s="15"/>
      <c r="R43" s="67">
        <v>0</v>
      </c>
      <c r="S43" s="67">
        <v>0</v>
      </c>
      <c r="T43" s="15"/>
      <c r="U43" s="65"/>
      <c r="V43" s="67">
        <v>0</v>
      </c>
      <c r="W43" s="65" t="s">
        <v>22</v>
      </c>
      <c r="X43" s="65">
        <v>44651</v>
      </c>
      <c r="Y43" s="65">
        <v>44761</v>
      </c>
      <c r="Z43" s="65"/>
      <c r="AA43" s="67">
        <v>4646742</v>
      </c>
      <c r="AB43" s="67">
        <v>4646742</v>
      </c>
      <c r="AC43" s="67">
        <v>0</v>
      </c>
      <c r="AD43" s="67">
        <v>0</v>
      </c>
      <c r="AE43" s="67">
        <v>0</v>
      </c>
      <c r="AF43" s="73"/>
      <c r="AG43" s="73"/>
      <c r="AH43" s="73"/>
      <c r="AI43" s="67">
        <v>0</v>
      </c>
    </row>
    <row r="44" spans="1:35" x14ac:dyDescent="0.15">
      <c r="A44" s="15">
        <v>900771349</v>
      </c>
      <c r="B44" s="15" t="s">
        <v>11</v>
      </c>
      <c r="C44" s="16" t="s">
        <v>12</v>
      </c>
      <c r="D44" s="15">
        <v>118</v>
      </c>
      <c r="E44" s="15" t="str">
        <f t="shared" si="2"/>
        <v>HED118</v>
      </c>
      <c r="F44" s="15" t="str">
        <f t="shared" si="3"/>
        <v>900771349_HED118</v>
      </c>
      <c r="G44" s="17">
        <v>43901</v>
      </c>
      <c r="H44" s="17">
        <v>45209</v>
      </c>
      <c r="I44" s="18">
        <v>1700000</v>
      </c>
      <c r="J44" s="18">
        <v>1700000</v>
      </c>
      <c r="K44" s="15" t="s">
        <v>17</v>
      </c>
      <c r="L44" s="15" t="s">
        <v>71</v>
      </c>
      <c r="M44" s="15" t="s">
        <v>71</v>
      </c>
      <c r="N44" s="67">
        <v>0</v>
      </c>
      <c r="O44" s="15"/>
      <c r="P44" s="15"/>
      <c r="Q44" s="15"/>
      <c r="R44" s="67">
        <v>0</v>
      </c>
      <c r="S44" s="67">
        <v>0</v>
      </c>
      <c r="T44" s="15"/>
      <c r="U44" s="65"/>
      <c r="V44" s="67">
        <v>0</v>
      </c>
      <c r="W44" s="65" t="s">
        <v>22</v>
      </c>
      <c r="X44" s="65">
        <v>43901</v>
      </c>
      <c r="Y44" s="65">
        <v>43986</v>
      </c>
      <c r="Z44" s="65"/>
      <c r="AA44" s="67">
        <v>1700000</v>
      </c>
      <c r="AB44" s="67">
        <v>1700000</v>
      </c>
      <c r="AC44" s="67">
        <v>0</v>
      </c>
      <c r="AD44" s="67">
        <v>0</v>
      </c>
      <c r="AE44" s="67">
        <v>0</v>
      </c>
      <c r="AF44" s="73"/>
      <c r="AG44" s="73"/>
      <c r="AH44" s="73"/>
      <c r="AI44" s="67">
        <v>0</v>
      </c>
    </row>
    <row r="45" spans="1:35" x14ac:dyDescent="0.15">
      <c r="A45" s="15">
        <v>900771349</v>
      </c>
      <c r="B45" s="15" t="s">
        <v>11</v>
      </c>
      <c r="C45" s="16" t="s">
        <v>12</v>
      </c>
      <c r="D45" s="15">
        <v>1194</v>
      </c>
      <c r="E45" s="15" t="str">
        <f t="shared" si="2"/>
        <v>HED1194</v>
      </c>
      <c r="F45" s="15" t="str">
        <f t="shared" si="3"/>
        <v>900771349_HED1194</v>
      </c>
      <c r="G45" s="17">
        <v>45241</v>
      </c>
      <c r="H45" s="17">
        <v>45247</v>
      </c>
      <c r="I45" s="18">
        <v>5714424</v>
      </c>
      <c r="J45" s="18">
        <v>5714424</v>
      </c>
      <c r="K45" s="15" t="s">
        <v>17</v>
      </c>
      <c r="L45" s="15" t="e">
        <v>#N/A</v>
      </c>
      <c r="M45" s="15" t="s">
        <v>83</v>
      </c>
      <c r="N45" s="67">
        <v>0</v>
      </c>
      <c r="O45" s="15"/>
      <c r="P45" s="15"/>
      <c r="Q45" s="15"/>
      <c r="R45" s="67">
        <v>0</v>
      </c>
      <c r="S45" s="67">
        <v>0</v>
      </c>
      <c r="T45" s="15"/>
      <c r="U45" s="65"/>
      <c r="V45" s="67">
        <v>0</v>
      </c>
      <c r="W45" s="65" t="s">
        <v>26</v>
      </c>
      <c r="X45" s="65">
        <v>45241</v>
      </c>
      <c r="Y45" s="65">
        <v>45261</v>
      </c>
      <c r="Z45" s="65"/>
      <c r="AA45" s="67">
        <v>5714424</v>
      </c>
      <c r="AB45" s="67">
        <v>0</v>
      </c>
      <c r="AC45" s="67">
        <v>0</v>
      </c>
      <c r="AD45" s="67">
        <v>0</v>
      </c>
      <c r="AE45" s="67">
        <v>0</v>
      </c>
      <c r="AF45" s="73"/>
      <c r="AG45" s="73"/>
      <c r="AH45" s="73"/>
      <c r="AI45" s="67">
        <v>0</v>
      </c>
    </row>
    <row r="46" spans="1:35" x14ac:dyDescent="0.15">
      <c r="A46" s="15">
        <v>900771349</v>
      </c>
      <c r="B46" s="15" t="s">
        <v>11</v>
      </c>
      <c r="C46" s="16" t="s">
        <v>13</v>
      </c>
      <c r="D46" s="15">
        <v>1598</v>
      </c>
      <c r="E46" s="15" t="str">
        <f t="shared" si="2"/>
        <v>UED1598</v>
      </c>
      <c r="F46" s="15" t="str">
        <f t="shared" si="3"/>
        <v>900771349_UED1598</v>
      </c>
      <c r="G46" s="17">
        <v>45237</v>
      </c>
      <c r="H46" s="17">
        <v>45247</v>
      </c>
      <c r="I46" s="18">
        <v>748142</v>
      </c>
      <c r="J46" s="18">
        <v>748142</v>
      </c>
      <c r="K46" s="15" t="s">
        <v>17</v>
      </c>
      <c r="L46" s="15" t="e">
        <v>#N/A</v>
      </c>
      <c r="M46" s="15" t="s">
        <v>83</v>
      </c>
      <c r="N46" s="67">
        <v>0</v>
      </c>
      <c r="O46" s="15"/>
      <c r="P46" s="15"/>
      <c r="Q46" s="15"/>
      <c r="R46" s="67">
        <v>0</v>
      </c>
      <c r="S46" s="67">
        <v>0</v>
      </c>
      <c r="T46" s="15"/>
      <c r="U46" s="65"/>
      <c r="V46" s="67">
        <v>0</v>
      </c>
      <c r="W46" s="65" t="s">
        <v>26</v>
      </c>
      <c r="X46" s="65">
        <v>45237</v>
      </c>
      <c r="Y46" s="65">
        <v>45261</v>
      </c>
      <c r="Z46" s="65"/>
      <c r="AA46" s="67">
        <v>748142</v>
      </c>
      <c r="AB46" s="67">
        <v>0</v>
      </c>
      <c r="AC46" s="67">
        <v>0</v>
      </c>
      <c r="AD46" s="67">
        <v>0</v>
      </c>
      <c r="AE46" s="67">
        <v>0</v>
      </c>
      <c r="AF46" s="73"/>
      <c r="AG46" s="73"/>
      <c r="AH46" s="73"/>
      <c r="AI46" s="67">
        <v>0</v>
      </c>
    </row>
    <row r="47" spans="1:35" x14ac:dyDescent="0.15">
      <c r="A47" s="15">
        <v>900771349</v>
      </c>
      <c r="B47" s="15" t="s">
        <v>11</v>
      </c>
      <c r="C47" s="16" t="s">
        <v>12</v>
      </c>
      <c r="D47" s="15">
        <v>1024</v>
      </c>
      <c r="E47" s="15" t="str">
        <f t="shared" si="2"/>
        <v>HED1024</v>
      </c>
      <c r="F47" s="15" t="str">
        <f t="shared" si="3"/>
        <v>900771349_HED1024</v>
      </c>
      <c r="G47" s="17">
        <v>44994</v>
      </c>
      <c r="H47" s="15"/>
      <c r="I47" s="18">
        <v>3626359</v>
      </c>
      <c r="J47" s="18">
        <v>3626359</v>
      </c>
      <c r="K47" s="15" t="s">
        <v>17</v>
      </c>
      <c r="L47" s="15" t="s">
        <v>67</v>
      </c>
      <c r="M47" s="15" t="s">
        <v>67</v>
      </c>
      <c r="N47" s="67">
        <v>0</v>
      </c>
      <c r="O47" s="15"/>
      <c r="P47" s="15"/>
      <c r="Q47" s="15"/>
      <c r="R47" s="67">
        <v>0</v>
      </c>
      <c r="S47" s="67">
        <v>0</v>
      </c>
      <c r="T47" s="15"/>
      <c r="U47" s="65"/>
      <c r="V47" s="67">
        <v>0</v>
      </c>
      <c r="W47" s="65"/>
      <c r="X47" s="65"/>
      <c r="Y47" s="65"/>
      <c r="Z47" s="65"/>
      <c r="AA47" s="67">
        <v>0</v>
      </c>
      <c r="AB47" s="67">
        <v>0</v>
      </c>
      <c r="AC47" s="67">
        <v>0</v>
      </c>
      <c r="AD47" s="67">
        <v>0</v>
      </c>
      <c r="AE47" s="67">
        <v>0</v>
      </c>
      <c r="AF47" s="73"/>
      <c r="AG47" s="73"/>
      <c r="AH47" s="73"/>
      <c r="AI47" s="67">
        <v>0</v>
      </c>
    </row>
    <row r="48" spans="1:35" x14ac:dyDescent="0.15">
      <c r="A48" s="15">
        <v>900771349</v>
      </c>
      <c r="B48" s="15" t="s">
        <v>11</v>
      </c>
      <c r="C48" s="16" t="s">
        <v>12</v>
      </c>
      <c r="D48" s="15">
        <v>1135</v>
      </c>
      <c r="E48" s="15" t="str">
        <f t="shared" si="2"/>
        <v>HED1135</v>
      </c>
      <c r="F48" s="15" t="str">
        <f t="shared" si="3"/>
        <v>900771349_HED1135</v>
      </c>
      <c r="G48" s="17">
        <v>45149</v>
      </c>
      <c r="H48" s="15"/>
      <c r="I48" s="18">
        <v>1611836</v>
      </c>
      <c r="J48" s="18">
        <v>1611836</v>
      </c>
      <c r="K48" s="15" t="s">
        <v>17</v>
      </c>
      <c r="L48" s="15" t="s">
        <v>67</v>
      </c>
      <c r="M48" s="15" t="s">
        <v>67</v>
      </c>
      <c r="N48" s="67">
        <v>0</v>
      </c>
      <c r="O48" s="15"/>
      <c r="P48" s="15"/>
      <c r="Q48" s="15"/>
      <c r="R48" s="67">
        <v>0</v>
      </c>
      <c r="S48" s="67">
        <v>0</v>
      </c>
      <c r="T48" s="15"/>
      <c r="U48" s="65"/>
      <c r="V48" s="67">
        <v>0</v>
      </c>
      <c r="W48" s="65"/>
      <c r="X48" s="65"/>
      <c r="Y48" s="65"/>
      <c r="Z48" s="65"/>
      <c r="AA48" s="67">
        <v>0</v>
      </c>
      <c r="AB48" s="67">
        <v>0</v>
      </c>
      <c r="AC48" s="67">
        <v>0</v>
      </c>
      <c r="AD48" s="67">
        <v>0</v>
      </c>
      <c r="AE48" s="67">
        <v>0</v>
      </c>
      <c r="AF48" s="73"/>
      <c r="AG48" s="73"/>
      <c r="AH48" s="73"/>
      <c r="AI48" s="67">
        <v>0</v>
      </c>
    </row>
    <row r="49" spans="1:35" x14ac:dyDescent="0.15">
      <c r="A49" s="15">
        <v>900771349</v>
      </c>
      <c r="B49" s="15" t="s">
        <v>11</v>
      </c>
      <c r="C49" s="16" t="s">
        <v>14</v>
      </c>
      <c r="D49" s="15">
        <v>2211</v>
      </c>
      <c r="E49" s="15" t="str">
        <f t="shared" si="2"/>
        <v>H-02211</v>
      </c>
      <c r="F49" s="15" t="str">
        <f t="shared" si="3"/>
        <v>900771349_H-02211</v>
      </c>
      <c r="G49" s="17">
        <v>43735</v>
      </c>
      <c r="H49" s="17">
        <v>44648</v>
      </c>
      <c r="I49" s="18">
        <v>2561389</v>
      </c>
      <c r="J49" s="18">
        <v>2469980</v>
      </c>
      <c r="K49" s="15" t="s">
        <v>17</v>
      </c>
      <c r="L49" s="15" t="s">
        <v>67</v>
      </c>
      <c r="M49" s="15" t="s">
        <v>67</v>
      </c>
      <c r="N49" s="67">
        <v>0</v>
      </c>
      <c r="O49" s="15"/>
      <c r="P49" s="15"/>
      <c r="Q49" s="15"/>
      <c r="R49" s="67">
        <v>0</v>
      </c>
      <c r="S49" s="67">
        <v>0</v>
      </c>
      <c r="T49" s="15"/>
      <c r="U49" s="65"/>
      <c r="V49" s="67">
        <v>0</v>
      </c>
      <c r="W49" s="65"/>
      <c r="X49" s="65"/>
      <c r="Y49" s="65"/>
      <c r="Z49" s="65"/>
      <c r="AA49" s="67">
        <v>0</v>
      </c>
      <c r="AB49" s="67">
        <v>0</v>
      </c>
      <c r="AC49" s="67">
        <v>0</v>
      </c>
      <c r="AD49" s="67">
        <v>0</v>
      </c>
      <c r="AE49" s="67">
        <v>0</v>
      </c>
      <c r="AF49" s="73"/>
      <c r="AG49" s="73"/>
      <c r="AH49" s="73"/>
      <c r="AI49" s="67">
        <v>0</v>
      </c>
    </row>
    <row r="50" spans="1:35" x14ac:dyDescent="0.15">
      <c r="A50" s="15">
        <v>900771349</v>
      </c>
      <c r="B50" s="15" t="s">
        <v>11</v>
      </c>
      <c r="C50" s="16" t="s">
        <v>13</v>
      </c>
      <c r="D50" s="15">
        <v>986</v>
      </c>
      <c r="E50" s="15" t="str">
        <f t="shared" si="2"/>
        <v>UED986</v>
      </c>
      <c r="F50" s="15" t="str">
        <f t="shared" si="3"/>
        <v>900771349_UED986</v>
      </c>
      <c r="G50" s="17">
        <v>44799</v>
      </c>
      <c r="H50" s="17">
        <v>44944</v>
      </c>
      <c r="I50" s="18">
        <v>34348610</v>
      </c>
      <c r="J50" s="18">
        <v>34177167</v>
      </c>
      <c r="K50" s="15" t="s">
        <v>17</v>
      </c>
      <c r="L50" s="15" t="s">
        <v>69</v>
      </c>
      <c r="M50" s="15" t="s">
        <v>69</v>
      </c>
      <c r="N50" s="67">
        <v>33493624</v>
      </c>
      <c r="O50" s="15">
        <v>1222288265</v>
      </c>
      <c r="P50" s="15"/>
      <c r="Q50" s="15"/>
      <c r="R50" s="67">
        <v>0</v>
      </c>
      <c r="S50" s="67">
        <v>0</v>
      </c>
      <c r="T50" s="15"/>
      <c r="U50" s="65"/>
      <c r="V50" s="67">
        <v>0</v>
      </c>
      <c r="W50" s="65" t="s">
        <v>22</v>
      </c>
      <c r="X50" s="65">
        <v>44799</v>
      </c>
      <c r="Y50" s="65">
        <v>44823</v>
      </c>
      <c r="Z50" s="65"/>
      <c r="AA50" s="67">
        <v>34348610</v>
      </c>
      <c r="AB50" s="67">
        <v>171443</v>
      </c>
      <c r="AC50" s="67">
        <v>0</v>
      </c>
      <c r="AD50" s="67">
        <v>0</v>
      </c>
      <c r="AE50" s="67">
        <v>0</v>
      </c>
      <c r="AF50" s="73"/>
      <c r="AG50" s="73"/>
      <c r="AH50" s="73"/>
      <c r="AI50" s="67">
        <v>0</v>
      </c>
    </row>
    <row r="51" spans="1:35" x14ac:dyDescent="0.15">
      <c r="A51" s="15">
        <v>900771349</v>
      </c>
      <c r="B51" s="15" t="s">
        <v>11</v>
      </c>
      <c r="C51" s="16" t="s">
        <v>12</v>
      </c>
      <c r="D51" s="15">
        <v>891</v>
      </c>
      <c r="E51" s="15" t="str">
        <f t="shared" si="2"/>
        <v>HED891</v>
      </c>
      <c r="F51" s="15" t="str">
        <f t="shared" si="3"/>
        <v>900771349_HED891</v>
      </c>
      <c r="G51" s="17">
        <v>44782</v>
      </c>
      <c r="H51" s="17">
        <v>44944</v>
      </c>
      <c r="I51" s="18">
        <v>32064562</v>
      </c>
      <c r="J51" s="18">
        <v>31568562</v>
      </c>
      <c r="K51" s="15" t="s">
        <v>17</v>
      </c>
      <c r="L51" s="15" t="s">
        <v>69</v>
      </c>
      <c r="M51" s="15" t="s">
        <v>69</v>
      </c>
      <c r="N51" s="67">
        <v>30937191</v>
      </c>
      <c r="O51" s="15">
        <v>1911239105</v>
      </c>
      <c r="P51" s="15"/>
      <c r="Q51" s="15"/>
      <c r="R51" s="67">
        <v>0</v>
      </c>
      <c r="S51" s="67">
        <v>0</v>
      </c>
      <c r="T51" s="15"/>
      <c r="U51" s="65"/>
      <c r="V51" s="67">
        <v>0</v>
      </c>
      <c r="W51" s="65" t="s">
        <v>22</v>
      </c>
      <c r="X51" s="65">
        <v>44782</v>
      </c>
      <c r="Y51" s="65">
        <v>44868</v>
      </c>
      <c r="Z51" s="65"/>
      <c r="AA51" s="67">
        <v>32064562</v>
      </c>
      <c r="AB51" s="67">
        <v>0</v>
      </c>
      <c r="AC51" s="67">
        <v>0</v>
      </c>
      <c r="AD51" s="67">
        <v>0</v>
      </c>
      <c r="AE51" s="67">
        <v>0</v>
      </c>
      <c r="AF51" s="73"/>
      <c r="AG51" s="73"/>
      <c r="AH51" s="73"/>
      <c r="AI51" s="67">
        <v>31568562</v>
      </c>
    </row>
    <row r="52" spans="1:35" x14ac:dyDescent="0.15">
      <c r="A52" s="15">
        <v>900771349</v>
      </c>
      <c r="B52" s="15" t="s">
        <v>11</v>
      </c>
      <c r="C52" s="16" t="s">
        <v>12</v>
      </c>
      <c r="D52" s="15">
        <v>795</v>
      </c>
      <c r="E52" s="15" t="str">
        <f t="shared" si="2"/>
        <v>HED795</v>
      </c>
      <c r="F52" s="15" t="str">
        <f t="shared" si="3"/>
        <v>900771349_HED795</v>
      </c>
      <c r="G52" s="17">
        <v>44687</v>
      </c>
      <c r="H52" s="17">
        <v>44944</v>
      </c>
      <c r="I52" s="18">
        <v>22087862</v>
      </c>
      <c r="J52" s="18">
        <v>22087862</v>
      </c>
      <c r="K52" s="15" t="s">
        <v>17</v>
      </c>
      <c r="L52" s="15" t="s">
        <v>69</v>
      </c>
      <c r="M52" s="15" t="s">
        <v>69</v>
      </c>
      <c r="N52" s="67">
        <v>21646105</v>
      </c>
      <c r="O52" s="15">
        <v>1911239081</v>
      </c>
      <c r="P52" s="15"/>
      <c r="Q52" s="15"/>
      <c r="R52" s="67">
        <v>0</v>
      </c>
      <c r="S52" s="67">
        <v>0</v>
      </c>
      <c r="T52" s="15"/>
      <c r="U52" s="65"/>
      <c r="V52" s="67">
        <v>0</v>
      </c>
      <c r="W52" s="65" t="s">
        <v>22</v>
      </c>
      <c r="X52" s="65">
        <v>44687</v>
      </c>
      <c r="Y52" s="65">
        <v>44791</v>
      </c>
      <c r="Z52" s="65"/>
      <c r="AA52" s="67">
        <v>22087862</v>
      </c>
      <c r="AB52" s="67">
        <v>0</v>
      </c>
      <c r="AC52" s="67">
        <v>0</v>
      </c>
      <c r="AD52" s="67">
        <v>0</v>
      </c>
      <c r="AE52" s="67">
        <v>0</v>
      </c>
      <c r="AF52" s="73"/>
      <c r="AG52" s="73"/>
      <c r="AH52" s="73"/>
      <c r="AI52" s="67">
        <v>22087862</v>
      </c>
    </row>
    <row r="53" spans="1:35" x14ac:dyDescent="0.15">
      <c r="A53" s="15">
        <v>900771349</v>
      </c>
      <c r="B53" s="15" t="s">
        <v>11</v>
      </c>
      <c r="C53" s="16" t="s">
        <v>12</v>
      </c>
      <c r="D53" s="15">
        <v>934</v>
      </c>
      <c r="E53" s="15" t="str">
        <f t="shared" si="2"/>
        <v>HED934</v>
      </c>
      <c r="F53" s="15" t="str">
        <f t="shared" si="3"/>
        <v>900771349_HED934</v>
      </c>
      <c r="G53" s="17">
        <v>44853</v>
      </c>
      <c r="H53" s="17">
        <v>44882</v>
      </c>
      <c r="I53" s="18">
        <v>18910894</v>
      </c>
      <c r="J53" s="18">
        <v>12852932</v>
      </c>
      <c r="K53" s="15" t="s">
        <v>17</v>
      </c>
      <c r="L53" s="15" t="s">
        <v>69</v>
      </c>
      <c r="M53" s="15" t="s">
        <v>69</v>
      </c>
      <c r="N53" s="67">
        <v>12595874</v>
      </c>
      <c r="O53" s="15">
        <v>1222288397</v>
      </c>
      <c r="P53" s="15"/>
      <c r="Q53" s="15"/>
      <c r="R53" s="67">
        <v>0</v>
      </c>
      <c r="S53" s="67">
        <v>0</v>
      </c>
      <c r="T53" s="15"/>
      <c r="U53" s="65"/>
      <c r="V53" s="67">
        <v>0</v>
      </c>
      <c r="W53" s="65" t="s">
        <v>22</v>
      </c>
      <c r="X53" s="65">
        <v>44853</v>
      </c>
      <c r="Y53" s="65">
        <v>44977</v>
      </c>
      <c r="Z53" s="65"/>
      <c r="AA53" s="67">
        <v>18910894</v>
      </c>
      <c r="AB53" s="67">
        <v>6057962</v>
      </c>
      <c r="AC53" s="67">
        <v>0</v>
      </c>
      <c r="AD53" s="67">
        <v>0</v>
      </c>
      <c r="AE53" s="67">
        <v>0</v>
      </c>
      <c r="AF53" s="73"/>
      <c r="AG53" s="73"/>
      <c r="AH53" s="73"/>
      <c r="AI53" s="67">
        <v>1419962</v>
      </c>
    </row>
    <row r="54" spans="1:35" x14ac:dyDescent="0.15">
      <c r="A54" s="15">
        <v>900771349</v>
      </c>
      <c r="B54" s="15" t="s">
        <v>11</v>
      </c>
      <c r="C54" s="16" t="s">
        <v>12</v>
      </c>
      <c r="D54" s="15">
        <v>755</v>
      </c>
      <c r="E54" s="15" t="str">
        <f t="shared" si="2"/>
        <v>HED755</v>
      </c>
      <c r="F54" s="15" t="str">
        <f t="shared" si="3"/>
        <v>900771349_HED755</v>
      </c>
      <c r="G54" s="17">
        <v>44659</v>
      </c>
      <c r="H54" s="17">
        <v>44944</v>
      </c>
      <c r="I54" s="18">
        <v>3207898</v>
      </c>
      <c r="J54" s="18">
        <v>272924</v>
      </c>
      <c r="K54" s="15" t="s">
        <v>17</v>
      </c>
      <c r="L54" s="15" t="s">
        <v>69</v>
      </c>
      <c r="M54" s="15" t="s">
        <v>69</v>
      </c>
      <c r="N54" s="67">
        <v>267466</v>
      </c>
      <c r="O54" s="15">
        <v>1911239061</v>
      </c>
      <c r="P54" s="15"/>
      <c r="Q54" s="15"/>
      <c r="R54" s="67">
        <v>2876275</v>
      </c>
      <c r="S54" s="67">
        <v>0</v>
      </c>
      <c r="T54" s="15">
        <v>2201439686</v>
      </c>
      <c r="U54" s="65">
        <v>45201</v>
      </c>
      <c r="V54" s="67">
        <v>94378363</v>
      </c>
      <c r="W54" s="65" t="s">
        <v>22</v>
      </c>
      <c r="X54" s="65">
        <v>44659</v>
      </c>
      <c r="Y54" s="65">
        <v>44790</v>
      </c>
      <c r="Z54" s="65"/>
      <c r="AA54" s="67">
        <v>3207898</v>
      </c>
      <c r="AB54" s="67">
        <v>0</v>
      </c>
      <c r="AC54" s="67">
        <v>0</v>
      </c>
      <c r="AD54" s="67">
        <v>0</v>
      </c>
      <c r="AE54" s="67">
        <v>0</v>
      </c>
      <c r="AF54" s="73"/>
      <c r="AG54" s="73"/>
      <c r="AH54" s="73"/>
      <c r="AI54" s="67">
        <v>272924</v>
      </c>
    </row>
    <row r="55" spans="1:35" x14ac:dyDescent="0.15">
      <c r="A55" s="15">
        <v>900771349</v>
      </c>
      <c r="B55" s="15" t="s">
        <v>11</v>
      </c>
      <c r="C55" s="16" t="s">
        <v>12</v>
      </c>
      <c r="D55" s="15">
        <v>770</v>
      </c>
      <c r="E55" s="15" t="str">
        <f t="shared" si="2"/>
        <v>HED770</v>
      </c>
      <c r="F55" s="15" t="str">
        <f t="shared" si="3"/>
        <v>900771349_HED770</v>
      </c>
      <c r="G55" s="17">
        <v>44678</v>
      </c>
      <c r="H55" s="17">
        <v>45209</v>
      </c>
      <c r="I55" s="18">
        <v>4287180</v>
      </c>
      <c r="J55" s="18">
        <v>612153</v>
      </c>
      <c r="K55" s="15" t="s">
        <v>17</v>
      </c>
      <c r="L55" s="15" t="s">
        <v>69</v>
      </c>
      <c r="M55" s="15" t="s">
        <v>69</v>
      </c>
      <c r="N55" s="67">
        <v>599910</v>
      </c>
      <c r="O55" s="15">
        <v>1911239108</v>
      </c>
      <c r="P55" s="15"/>
      <c r="Q55" s="15"/>
      <c r="R55" s="67">
        <v>3329744</v>
      </c>
      <c r="S55" s="67">
        <v>0</v>
      </c>
      <c r="T55" s="15">
        <v>2201439686</v>
      </c>
      <c r="U55" s="65">
        <v>45201</v>
      </c>
      <c r="V55" s="67">
        <v>94378363</v>
      </c>
      <c r="W55" s="65" t="s">
        <v>22</v>
      </c>
      <c r="X55" s="65">
        <v>44678</v>
      </c>
      <c r="Y55" s="65">
        <v>44760</v>
      </c>
      <c r="Z55" s="65"/>
      <c r="AA55" s="67">
        <v>4287180</v>
      </c>
      <c r="AB55" s="67">
        <v>277329</v>
      </c>
      <c r="AC55" s="67">
        <v>0</v>
      </c>
      <c r="AD55" s="67">
        <v>0</v>
      </c>
      <c r="AE55" s="67">
        <v>0</v>
      </c>
      <c r="AF55" s="73"/>
      <c r="AG55" s="73"/>
      <c r="AH55" s="73"/>
      <c r="AI55" s="67">
        <v>612153</v>
      </c>
    </row>
    <row r="56" spans="1:35" x14ac:dyDescent="0.15">
      <c r="A56" s="15">
        <v>900771349</v>
      </c>
      <c r="B56" s="15" t="s">
        <v>11</v>
      </c>
      <c r="C56" s="16" t="s">
        <v>12</v>
      </c>
      <c r="D56" s="15">
        <v>701</v>
      </c>
      <c r="E56" s="15" t="str">
        <f t="shared" si="2"/>
        <v>HED701</v>
      </c>
      <c r="F56" s="15" t="str">
        <f t="shared" si="3"/>
        <v>900771349_HED701</v>
      </c>
      <c r="G56" s="17">
        <v>44616</v>
      </c>
      <c r="H56" s="17">
        <v>44944</v>
      </c>
      <c r="I56" s="18">
        <v>2883010</v>
      </c>
      <c r="J56" s="18">
        <v>1151575</v>
      </c>
      <c r="K56" s="15" t="s">
        <v>17</v>
      </c>
      <c r="L56" s="15" t="s">
        <v>69</v>
      </c>
      <c r="M56" s="15" t="s">
        <v>69</v>
      </c>
      <c r="N56" s="67">
        <v>1128543</v>
      </c>
      <c r="O56" s="15">
        <v>1911239077</v>
      </c>
      <c r="P56" s="15"/>
      <c r="Q56" s="15"/>
      <c r="R56" s="67">
        <v>1648100</v>
      </c>
      <c r="S56" s="67">
        <v>0</v>
      </c>
      <c r="T56" s="15">
        <v>2201439686</v>
      </c>
      <c r="U56" s="65">
        <v>45201</v>
      </c>
      <c r="V56" s="67">
        <v>94378363</v>
      </c>
      <c r="W56" s="65" t="s">
        <v>22</v>
      </c>
      <c r="X56" s="65">
        <v>44616</v>
      </c>
      <c r="Y56" s="65">
        <v>44722</v>
      </c>
      <c r="Z56" s="65"/>
      <c r="AA56" s="67">
        <v>2883010</v>
      </c>
      <c r="AB56" s="67">
        <v>49700</v>
      </c>
      <c r="AC56" s="67">
        <v>0</v>
      </c>
      <c r="AD56" s="67">
        <v>0</v>
      </c>
      <c r="AE56" s="67">
        <v>0</v>
      </c>
      <c r="AF56" s="73"/>
      <c r="AG56" s="73"/>
      <c r="AH56" s="73"/>
      <c r="AI56" s="67">
        <v>1151575</v>
      </c>
    </row>
    <row r="57" spans="1:35" x14ac:dyDescent="0.15">
      <c r="A57" s="15">
        <v>900771349</v>
      </c>
      <c r="B57" s="15" t="s">
        <v>11</v>
      </c>
      <c r="C57" s="16" t="s">
        <v>12</v>
      </c>
      <c r="D57" s="15">
        <v>712</v>
      </c>
      <c r="E57" s="15" t="str">
        <f t="shared" si="2"/>
        <v>HED712</v>
      </c>
      <c r="F57" s="15" t="str">
        <f t="shared" si="3"/>
        <v>900771349_HED712</v>
      </c>
      <c r="G57" s="17">
        <v>44625</v>
      </c>
      <c r="H57" s="17">
        <v>44944</v>
      </c>
      <c r="I57" s="18">
        <v>2004863</v>
      </c>
      <c r="J57" s="18">
        <v>604800</v>
      </c>
      <c r="K57" s="15" t="s">
        <v>17</v>
      </c>
      <c r="L57" s="15" t="s">
        <v>69</v>
      </c>
      <c r="M57" s="15" t="s">
        <v>69</v>
      </c>
      <c r="N57" s="67">
        <v>592704</v>
      </c>
      <c r="O57" s="15">
        <v>1911239087</v>
      </c>
      <c r="P57" s="15"/>
      <c r="Q57" s="15"/>
      <c r="R57" s="67">
        <v>1276914</v>
      </c>
      <c r="S57" s="67">
        <v>0</v>
      </c>
      <c r="T57" s="15">
        <v>2201439686</v>
      </c>
      <c r="U57" s="65">
        <v>45201</v>
      </c>
      <c r="V57" s="67">
        <v>94378363</v>
      </c>
      <c r="W57" s="65" t="s">
        <v>22</v>
      </c>
      <c r="X57" s="65">
        <v>44625</v>
      </c>
      <c r="Y57" s="65">
        <v>44722</v>
      </c>
      <c r="Z57" s="65"/>
      <c r="AA57" s="67">
        <v>2004863</v>
      </c>
      <c r="AB57" s="67">
        <v>97090</v>
      </c>
      <c r="AC57" s="67">
        <v>0</v>
      </c>
      <c r="AD57" s="67">
        <v>0</v>
      </c>
      <c r="AE57" s="67">
        <v>0</v>
      </c>
      <c r="AF57" s="73"/>
      <c r="AG57" s="73"/>
      <c r="AH57" s="73"/>
      <c r="AI57" s="67">
        <v>604800</v>
      </c>
    </row>
    <row r="58" spans="1:35" x14ac:dyDescent="0.15">
      <c r="A58" s="15">
        <v>900771349</v>
      </c>
      <c r="B58" s="15" t="s">
        <v>11</v>
      </c>
      <c r="C58" s="16" t="s">
        <v>12</v>
      </c>
      <c r="D58" s="15">
        <v>721</v>
      </c>
      <c r="E58" s="15" t="str">
        <f t="shared" si="2"/>
        <v>HED721</v>
      </c>
      <c r="F58" s="15" t="str">
        <f t="shared" si="3"/>
        <v>900771349_HED721</v>
      </c>
      <c r="G58" s="17">
        <v>44638</v>
      </c>
      <c r="H58" s="17">
        <v>44944</v>
      </c>
      <c r="I58" s="18">
        <v>1744352</v>
      </c>
      <c r="J58" s="18">
        <v>604800</v>
      </c>
      <c r="K58" s="15" t="s">
        <v>17</v>
      </c>
      <c r="L58" s="15" t="s">
        <v>69</v>
      </c>
      <c r="M58" s="15" t="s">
        <v>69</v>
      </c>
      <c r="N58" s="67">
        <v>592704</v>
      </c>
      <c r="O58" s="15">
        <v>1911239088</v>
      </c>
      <c r="P58" s="15"/>
      <c r="Q58" s="15"/>
      <c r="R58" s="67">
        <v>1068055</v>
      </c>
      <c r="S58" s="67">
        <v>0</v>
      </c>
      <c r="T58" s="15">
        <v>2201439686</v>
      </c>
      <c r="U58" s="65">
        <v>45201</v>
      </c>
      <c r="V58" s="67">
        <v>94378363</v>
      </c>
      <c r="W58" s="65" t="s">
        <v>22</v>
      </c>
      <c r="X58" s="65">
        <v>44638</v>
      </c>
      <c r="Y58" s="65">
        <v>44722</v>
      </c>
      <c r="Z58" s="65"/>
      <c r="AA58" s="67">
        <v>1744352</v>
      </c>
      <c r="AB58" s="67">
        <v>49700</v>
      </c>
      <c r="AC58" s="67">
        <v>0</v>
      </c>
      <c r="AD58" s="67">
        <v>0</v>
      </c>
      <c r="AE58" s="67">
        <v>0</v>
      </c>
      <c r="AF58" s="73"/>
      <c r="AG58" s="73"/>
      <c r="AH58" s="73"/>
      <c r="AI58" s="67">
        <v>604800</v>
      </c>
    </row>
    <row r="59" spans="1:35" x14ac:dyDescent="0.15">
      <c r="A59" s="15">
        <v>900771349</v>
      </c>
      <c r="B59" s="15" t="s">
        <v>11</v>
      </c>
      <c r="C59" s="16" t="s">
        <v>12</v>
      </c>
      <c r="D59" s="15">
        <v>741</v>
      </c>
      <c r="E59" s="15" t="str">
        <f t="shared" si="2"/>
        <v>HED741</v>
      </c>
      <c r="F59" s="15" t="str">
        <f t="shared" si="3"/>
        <v>900771349_HED741</v>
      </c>
      <c r="G59" s="17">
        <v>44657</v>
      </c>
      <c r="H59" s="17">
        <v>44944</v>
      </c>
      <c r="I59" s="18">
        <v>2551336</v>
      </c>
      <c r="J59" s="18">
        <v>1151575</v>
      </c>
      <c r="K59" s="15" t="s">
        <v>17</v>
      </c>
      <c r="L59" s="15" t="s">
        <v>69</v>
      </c>
      <c r="M59" s="15" t="s">
        <v>69</v>
      </c>
      <c r="N59" s="67">
        <v>1128543</v>
      </c>
      <c r="O59" s="15">
        <v>1911239074</v>
      </c>
      <c r="P59" s="15"/>
      <c r="Q59" s="15"/>
      <c r="R59" s="67">
        <v>1315363</v>
      </c>
      <c r="S59" s="67">
        <v>0</v>
      </c>
      <c r="T59" s="15">
        <v>2201439686</v>
      </c>
      <c r="U59" s="65">
        <v>45201</v>
      </c>
      <c r="V59" s="67">
        <v>94378363</v>
      </c>
      <c r="W59" s="65" t="s">
        <v>22</v>
      </c>
      <c r="X59" s="65">
        <v>44657</v>
      </c>
      <c r="Y59" s="65">
        <v>44760</v>
      </c>
      <c r="Z59" s="65"/>
      <c r="AA59" s="67">
        <v>2551336</v>
      </c>
      <c r="AB59" s="67">
        <v>57554</v>
      </c>
      <c r="AC59" s="67">
        <v>0</v>
      </c>
      <c r="AD59" s="67">
        <v>0</v>
      </c>
      <c r="AE59" s="67">
        <v>0</v>
      </c>
      <c r="AF59" s="73"/>
      <c r="AG59" s="73"/>
      <c r="AH59" s="73"/>
      <c r="AI59" s="67">
        <v>1151575</v>
      </c>
    </row>
    <row r="60" spans="1:35" x14ac:dyDescent="0.15">
      <c r="A60" s="15">
        <v>900771349</v>
      </c>
      <c r="B60" s="15" t="s">
        <v>11</v>
      </c>
      <c r="C60" s="16" t="s">
        <v>12</v>
      </c>
      <c r="D60" s="15">
        <v>744</v>
      </c>
      <c r="E60" s="15" t="str">
        <f t="shared" si="2"/>
        <v>HED744</v>
      </c>
      <c r="F60" s="15" t="str">
        <f t="shared" si="3"/>
        <v>900771349_HED744</v>
      </c>
      <c r="G60" s="17">
        <v>44658</v>
      </c>
      <c r="H60" s="17">
        <v>44944</v>
      </c>
      <c r="I60" s="18">
        <v>2768308</v>
      </c>
      <c r="J60" s="18">
        <v>1118379</v>
      </c>
      <c r="K60" s="15" t="s">
        <v>17</v>
      </c>
      <c r="L60" s="15" t="s">
        <v>69</v>
      </c>
      <c r="M60" s="15" t="s">
        <v>69</v>
      </c>
      <c r="N60" s="67">
        <v>1096011</v>
      </c>
      <c r="O60" s="15">
        <v>1911239107</v>
      </c>
      <c r="P60" s="15"/>
      <c r="Q60" s="15"/>
      <c r="R60" s="67">
        <v>1535692</v>
      </c>
      <c r="S60" s="67">
        <v>0</v>
      </c>
      <c r="T60" s="15">
        <v>2201439686</v>
      </c>
      <c r="U60" s="65">
        <v>45201</v>
      </c>
      <c r="V60" s="67">
        <v>94378363</v>
      </c>
      <c r="W60" s="65" t="s">
        <v>22</v>
      </c>
      <c r="X60" s="65">
        <v>44658</v>
      </c>
      <c r="Y60" s="65">
        <v>44760</v>
      </c>
      <c r="Z60" s="65"/>
      <c r="AA60" s="67">
        <v>2768308</v>
      </c>
      <c r="AB60" s="67">
        <v>82896</v>
      </c>
      <c r="AC60" s="67">
        <v>0</v>
      </c>
      <c r="AD60" s="67">
        <v>0</v>
      </c>
      <c r="AE60" s="67">
        <v>0</v>
      </c>
      <c r="AF60" s="73"/>
      <c r="AG60" s="73"/>
      <c r="AH60" s="73"/>
      <c r="AI60" s="67">
        <v>1118379</v>
      </c>
    </row>
    <row r="61" spans="1:35" x14ac:dyDescent="0.15">
      <c r="A61" s="15">
        <v>900771349</v>
      </c>
      <c r="B61" s="15" t="s">
        <v>11</v>
      </c>
      <c r="C61" s="16" t="s">
        <v>12</v>
      </c>
      <c r="D61" s="15">
        <v>751</v>
      </c>
      <c r="E61" s="15" t="str">
        <f t="shared" si="2"/>
        <v>HED751</v>
      </c>
      <c r="F61" s="15" t="str">
        <f t="shared" si="3"/>
        <v>900771349_HED751</v>
      </c>
      <c r="G61" s="17">
        <v>44658</v>
      </c>
      <c r="H61" s="17">
        <v>44944</v>
      </c>
      <c r="I61" s="18">
        <v>3433275</v>
      </c>
      <c r="J61" s="18">
        <v>612955</v>
      </c>
      <c r="K61" s="15" t="s">
        <v>17</v>
      </c>
      <c r="L61" s="15" t="s">
        <v>69</v>
      </c>
      <c r="M61" s="15" t="s">
        <v>69</v>
      </c>
      <c r="N61" s="67">
        <v>600696</v>
      </c>
      <c r="O61" s="15">
        <v>1911239097</v>
      </c>
      <c r="P61" s="15"/>
      <c r="Q61" s="15"/>
      <c r="R61" s="67">
        <v>2610865</v>
      </c>
      <c r="S61" s="67">
        <v>0</v>
      </c>
      <c r="T61" s="15">
        <v>2201439686</v>
      </c>
      <c r="U61" s="65">
        <v>45201</v>
      </c>
      <c r="V61" s="67">
        <v>94378363</v>
      </c>
      <c r="W61" s="65" t="s">
        <v>22</v>
      </c>
      <c r="X61" s="65">
        <v>44658</v>
      </c>
      <c r="Y61" s="65">
        <v>44754</v>
      </c>
      <c r="Z61" s="65"/>
      <c r="AA61" s="67">
        <v>3433275</v>
      </c>
      <c r="AB61" s="67">
        <v>156172</v>
      </c>
      <c r="AC61" s="67">
        <v>0</v>
      </c>
      <c r="AD61" s="67">
        <v>0</v>
      </c>
      <c r="AE61" s="67">
        <v>0</v>
      </c>
      <c r="AF61" s="73"/>
      <c r="AG61" s="73"/>
      <c r="AH61" s="73"/>
      <c r="AI61" s="67">
        <v>612955</v>
      </c>
    </row>
    <row r="62" spans="1:35" x14ac:dyDescent="0.15">
      <c r="A62" s="15">
        <v>900771349</v>
      </c>
      <c r="B62" s="15" t="s">
        <v>11</v>
      </c>
      <c r="C62" s="16" t="s">
        <v>12</v>
      </c>
      <c r="D62" s="15">
        <v>772</v>
      </c>
      <c r="E62" s="15" t="str">
        <f t="shared" si="2"/>
        <v>HED772</v>
      </c>
      <c r="F62" s="15" t="str">
        <f t="shared" si="3"/>
        <v>900771349_HED772</v>
      </c>
      <c r="G62" s="17">
        <v>44679</v>
      </c>
      <c r="H62" s="17">
        <v>44944</v>
      </c>
      <c r="I62" s="18">
        <v>2517176</v>
      </c>
      <c r="J62" s="18">
        <v>272924</v>
      </c>
      <c r="K62" s="15" t="s">
        <v>17</v>
      </c>
      <c r="L62" s="15" t="s">
        <v>69</v>
      </c>
      <c r="M62" s="15" t="s">
        <v>69</v>
      </c>
      <c r="N62" s="67">
        <v>267466</v>
      </c>
      <c r="O62" s="15">
        <v>1911239060</v>
      </c>
      <c r="P62" s="15"/>
      <c r="Q62" s="15"/>
      <c r="R62" s="67">
        <v>2199367</v>
      </c>
      <c r="S62" s="67">
        <v>0</v>
      </c>
      <c r="T62" s="15">
        <v>2201439686</v>
      </c>
      <c r="U62" s="65">
        <v>45201</v>
      </c>
      <c r="V62" s="67">
        <v>94378363</v>
      </c>
      <c r="W62" s="65" t="s">
        <v>22</v>
      </c>
      <c r="X62" s="65">
        <v>44679</v>
      </c>
      <c r="Y62" s="65">
        <v>44790</v>
      </c>
      <c r="Z62" s="65"/>
      <c r="AA62" s="67">
        <v>2517176</v>
      </c>
      <c r="AB62" s="67">
        <v>0</v>
      </c>
      <c r="AC62" s="67">
        <v>0</v>
      </c>
      <c r="AD62" s="67">
        <v>0</v>
      </c>
      <c r="AE62" s="67">
        <v>0</v>
      </c>
      <c r="AF62" s="73"/>
      <c r="AG62" s="73"/>
      <c r="AH62" s="73"/>
      <c r="AI62" s="67">
        <v>272924</v>
      </c>
    </row>
    <row r="63" spans="1:35" x14ac:dyDescent="0.15">
      <c r="A63" s="15">
        <v>900771349</v>
      </c>
      <c r="B63" s="15" t="s">
        <v>11</v>
      </c>
      <c r="C63" s="16" t="s">
        <v>12</v>
      </c>
      <c r="D63" s="15">
        <v>781</v>
      </c>
      <c r="E63" s="15" t="str">
        <f t="shared" si="2"/>
        <v>HED781</v>
      </c>
      <c r="F63" s="15" t="str">
        <f t="shared" si="3"/>
        <v>900771349_HED781</v>
      </c>
      <c r="G63" s="17">
        <v>44679</v>
      </c>
      <c r="H63" s="17">
        <v>44944</v>
      </c>
      <c r="I63" s="18">
        <v>4500000</v>
      </c>
      <c r="J63" s="18">
        <v>272924</v>
      </c>
      <c r="K63" s="15" t="s">
        <v>17</v>
      </c>
      <c r="L63" s="15" t="s">
        <v>69</v>
      </c>
      <c r="M63" s="15" t="s">
        <v>69</v>
      </c>
      <c r="N63" s="67">
        <v>267466</v>
      </c>
      <c r="O63" s="15">
        <v>1911239059</v>
      </c>
      <c r="P63" s="15"/>
      <c r="Q63" s="15"/>
      <c r="R63" s="67">
        <v>4142534</v>
      </c>
      <c r="S63" s="67">
        <v>0</v>
      </c>
      <c r="T63" s="15">
        <v>2201439686</v>
      </c>
      <c r="U63" s="65">
        <v>45201</v>
      </c>
      <c r="V63" s="67">
        <v>94378363</v>
      </c>
      <c r="W63" s="65" t="s">
        <v>22</v>
      </c>
      <c r="X63" s="65">
        <v>44679</v>
      </c>
      <c r="Y63" s="65">
        <v>44790</v>
      </c>
      <c r="Z63" s="65"/>
      <c r="AA63" s="67">
        <v>4500000</v>
      </c>
      <c r="AB63" s="67">
        <v>0</v>
      </c>
      <c r="AC63" s="67">
        <v>0</v>
      </c>
      <c r="AD63" s="67">
        <v>0</v>
      </c>
      <c r="AE63" s="67">
        <v>0</v>
      </c>
      <c r="AF63" s="73"/>
      <c r="AG63" s="73"/>
      <c r="AH63" s="73"/>
      <c r="AI63" s="67">
        <v>272924</v>
      </c>
    </row>
    <row r="64" spans="1:35" x14ac:dyDescent="0.15">
      <c r="A64" s="15">
        <v>900771349</v>
      </c>
      <c r="B64" s="15" t="s">
        <v>11</v>
      </c>
      <c r="C64" s="16" t="s">
        <v>12</v>
      </c>
      <c r="D64" s="15">
        <v>660</v>
      </c>
      <c r="E64" s="15" t="str">
        <f t="shared" si="2"/>
        <v>HED660</v>
      </c>
      <c r="F64" s="15" t="str">
        <f t="shared" si="3"/>
        <v>900771349_HED660</v>
      </c>
      <c r="G64" s="17">
        <v>44580</v>
      </c>
      <c r="H64" s="17">
        <v>44621</v>
      </c>
      <c r="I64" s="18">
        <v>2940268</v>
      </c>
      <c r="J64" s="18">
        <v>1151575</v>
      </c>
      <c r="K64" s="15" t="s">
        <v>17</v>
      </c>
      <c r="L64" s="15" t="s">
        <v>69</v>
      </c>
      <c r="M64" s="15" t="s">
        <v>69</v>
      </c>
      <c r="N64" s="67">
        <v>1128543</v>
      </c>
      <c r="O64" s="15">
        <v>1911239070</v>
      </c>
      <c r="P64" s="15"/>
      <c r="Q64" s="15"/>
      <c r="R64" s="67">
        <v>1704213</v>
      </c>
      <c r="S64" s="67">
        <v>0</v>
      </c>
      <c r="T64" s="15">
        <v>2201421781</v>
      </c>
      <c r="U64" s="65">
        <v>45162</v>
      </c>
      <c r="V64" s="67">
        <v>75011998</v>
      </c>
      <c r="W64" s="65" t="s">
        <v>22</v>
      </c>
      <c r="X64" s="65">
        <v>44580</v>
      </c>
      <c r="Y64" s="65">
        <v>44622</v>
      </c>
      <c r="Z64" s="65"/>
      <c r="AA64" s="67">
        <v>2940268</v>
      </c>
      <c r="AB64" s="67">
        <v>49700</v>
      </c>
      <c r="AC64" s="67">
        <v>0</v>
      </c>
      <c r="AD64" s="67">
        <v>0</v>
      </c>
      <c r="AE64" s="67">
        <v>0</v>
      </c>
      <c r="AF64" s="73"/>
      <c r="AG64" s="73"/>
      <c r="AH64" s="73"/>
      <c r="AI64" s="67">
        <v>1151575</v>
      </c>
    </row>
    <row r="65" spans="1:35" x14ac:dyDescent="0.15">
      <c r="A65" s="15">
        <v>900771349</v>
      </c>
      <c r="B65" s="15" t="s">
        <v>11</v>
      </c>
      <c r="C65" s="16" t="s">
        <v>12</v>
      </c>
      <c r="D65" s="15">
        <v>452</v>
      </c>
      <c r="E65" s="15" t="str">
        <f t="shared" si="2"/>
        <v>HED452</v>
      </c>
      <c r="F65" s="15" t="str">
        <f t="shared" si="3"/>
        <v>900771349_HED452</v>
      </c>
      <c r="G65" s="17">
        <v>44371</v>
      </c>
      <c r="H65" s="17">
        <v>44944</v>
      </c>
      <c r="I65" s="18">
        <v>2530556</v>
      </c>
      <c r="J65" s="18">
        <v>1240375</v>
      </c>
      <c r="K65" s="15" t="s">
        <v>17</v>
      </c>
      <c r="L65" s="15" t="s">
        <v>69</v>
      </c>
      <c r="M65" s="15" t="s">
        <v>69</v>
      </c>
      <c r="N65" s="67">
        <v>1215567</v>
      </c>
      <c r="O65" s="15">
        <v>1911239068</v>
      </c>
      <c r="P65" s="15"/>
      <c r="Q65" s="15"/>
      <c r="R65" s="67">
        <v>1264377</v>
      </c>
      <c r="S65" s="67">
        <v>0</v>
      </c>
      <c r="T65" s="15">
        <v>2201421781</v>
      </c>
      <c r="U65" s="65">
        <v>45162</v>
      </c>
      <c r="V65" s="67">
        <v>75011998</v>
      </c>
      <c r="W65" s="65" t="s">
        <v>22</v>
      </c>
      <c r="X65" s="65">
        <v>44371</v>
      </c>
      <c r="Y65" s="65">
        <v>44428</v>
      </c>
      <c r="Z65" s="65"/>
      <c r="AA65" s="67">
        <v>2530556</v>
      </c>
      <c r="AB65" s="67">
        <v>0</v>
      </c>
      <c r="AC65" s="67">
        <v>0</v>
      </c>
      <c r="AD65" s="67">
        <v>0</v>
      </c>
      <c r="AE65" s="67">
        <v>0</v>
      </c>
      <c r="AF65" s="73"/>
      <c r="AG65" s="73"/>
      <c r="AH65" s="73"/>
      <c r="AI65" s="67">
        <v>1240375</v>
      </c>
    </row>
    <row r="66" spans="1:35" x14ac:dyDescent="0.15">
      <c r="A66" s="15">
        <v>900771349</v>
      </c>
      <c r="B66" s="15" t="s">
        <v>11</v>
      </c>
      <c r="C66" s="16" t="s">
        <v>12</v>
      </c>
      <c r="D66" s="15">
        <v>327</v>
      </c>
      <c r="E66" s="15" t="str">
        <f t="shared" si="2"/>
        <v>HED327</v>
      </c>
      <c r="F66" s="15" t="str">
        <f t="shared" si="3"/>
        <v>900771349_HED327</v>
      </c>
      <c r="G66" s="17">
        <v>44208</v>
      </c>
      <c r="H66" s="17">
        <v>45168</v>
      </c>
      <c r="I66" s="18">
        <v>2933253</v>
      </c>
      <c r="J66" s="18">
        <v>1427012</v>
      </c>
      <c r="K66" s="15" t="s">
        <v>17</v>
      </c>
      <c r="L66" s="15" t="s">
        <v>69</v>
      </c>
      <c r="M66" s="15" t="s">
        <v>69</v>
      </c>
      <c r="N66" s="67">
        <v>1398472</v>
      </c>
      <c r="O66" s="15">
        <v>1911239109</v>
      </c>
      <c r="P66" s="15"/>
      <c r="Q66" s="15"/>
      <c r="R66" s="67">
        <v>704905</v>
      </c>
      <c r="S66" s="67">
        <v>0</v>
      </c>
      <c r="T66" s="15">
        <v>2201421781</v>
      </c>
      <c r="U66" s="65">
        <v>45162</v>
      </c>
      <c r="V66" s="67">
        <v>75011998</v>
      </c>
      <c r="W66" s="65" t="s">
        <v>22</v>
      </c>
      <c r="X66" s="65">
        <v>44205</v>
      </c>
      <c r="Y66" s="65">
        <v>44212</v>
      </c>
      <c r="Z66" s="65"/>
      <c r="AA66" s="67">
        <v>2933253</v>
      </c>
      <c r="AB66" s="67">
        <v>0</v>
      </c>
      <c r="AC66" s="67">
        <v>0</v>
      </c>
      <c r="AD66" s="67">
        <v>0</v>
      </c>
      <c r="AE66" s="67">
        <v>0</v>
      </c>
      <c r="AF66" s="73"/>
      <c r="AG66" s="73"/>
      <c r="AH66" s="73"/>
      <c r="AI66" s="67">
        <v>1427012</v>
      </c>
    </row>
    <row r="67" spans="1:35" x14ac:dyDescent="0.15">
      <c r="A67" s="15">
        <v>900771349</v>
      </c>
      <c r="B67" s="15" t="s">
        <v>11</v>
      </c>
      <c r="C67" s="16" t="s">
        <v>12</v>
      </c>
      <c r="D67" s="15">
        <v>661</v>
      </c>
      <c r="E67" s="15" t="str">
        <f t="shared" ref="E67:E130" si="5">+CONCATENATE(C67,D67)</f>
        <v>HED661</v>
      </c>
      <c r="F67" s="15" t="str">
        <f t="shared" ref="F67:F130" si="6">+CONCATENATE(A67,"_",E67)</f>
        <v>900771349_HED661</v>
      </c>
      <c r="G67" s="17">
        <v>44580</v>
      </c>
      <c r="H67" s="17">
        <v>44593</v>
      </c>
      <c r="I67" s="18">
        <v>2996256</v>
      </c>
      <c r="J67" s="18">
        <v>1151575</v>
      </c>
      <c r="K67" s="15" t="s">
        <v>17</v>
      </c>
      <c r="L67" s="15" t="s">
        <v>69</v>
      </c>
      <c r="M67" s="15" t="s">
        <v>69</v>
      </c>
      <c r="N67" s="67">
        <v>1128543</v>
      </c>
      <c r="O67" s="15">
        <v>1911239071</v>
      </c>
      <c r="P67" s="15"/>
      <c r="Q67" s="15"/>
      <c r="R67" s="67">
        <v>1759081</v>
      </c>
      <c r="S67" s="67">
        <v>0</v>
      </c>
      <c r="T67" s="15">
        <v>2201421781</v>
      </c>
      <c r="U67" s="65">
        <v>45162</v>
      </c>
      <c r="V67" s="67">
        <v>75011998</v>
      </c>
      <c r="W67" s="65" t="s">
        <v>22</v>
      </c>
      <c r="X67" s="65">
        <v>44580</v>
      </c>
      <c r="Y67" s="65">
        <v>44622</v>
      </c>
      <c r="Z67" s="65"/>
      <c r="AA67" s="67">
        <v>2996256</v>
      </c>
      <c r="AB67" s="67">
        <v>49700</v>
      </c>
      <c r="AC67" s="67">
        <v>0</v>
      </c>
      <c r="AD67" s="67">
        <v>0</v>
      </c>
      <c r="AE67" s="67">
        <v>0</v>
      </c>
      <c r="AF67" s="73"/>
      <c r="AG67" s="73"/>
      <c r="AH67" s="73"/>
      <c r="AI67" s="67">
        <v>1151575</v>
      </c>
    </row>
    <row r="68" spans="1:35" x14ac:dyDescent="0.15">
      <c r="A68" s="15">
        <v>900771349</v>
      </c>
      <c r="B68" s="15" t="s">
        <v>11</v>
      </c>
      <c r="C68" s="16" t="s">
        <v>12</v>
      </c>
      <c r="D68" s="15">
        <v>366</v>
      </c>
      <c r="E68" s="15" t="str">
        <f t="shared" si="5"/>
        <v>HED366</v>
      </c>
      <c r="F68" s="15" t="str">
        <f t="shared" si="6"/>
        <v>900771349_HED366</v>
      </c>
      <c r="G68" s="17">
        <v>44238</v>
      </c>
      <c r="H68" s="17">
        <v>44607</v>
      </c>
      <c r="I68" s="18">
        <v>5100470</v>
      </c>
      <c r="J68" s="18">
        <v>3496664</v>
      </c>
      <c r="K68" s="15" t="s">
        <v>17</v>
      </c>
      <c r="L68" s="15" t="s">
        <v>69</v>
      </c>
      <c r="M68" s="15" t="s">
        <v>69</v>
      </c>
      <c r="N68" s="67">
        <v>3426731</v>
      </c>
      <c r="O68" s="15">
        <v>1911239067</v>
      </c>
      <c r="P68" s="15"/>
      <c r="Q68" s="15"/>
      <c r="R68" s="67">
        <v>1151506</v>
      </c>
      <c r="S68" s="67">
        <v>0</v>
      </c>
      <c r="T68" s="15">
        <v>2201421781</v>
      </c>
      <c r="U68" s="65">
        <v>45162</v>
      </c>
      <c r="V68" s="67">
        <v>75011998</v>
      </c>
      <c r="W68" s="65" t="s">
        <v>22</v>
      </c>
      <c r="X68" s="65">
        <v>44238</v>
      </c>
      <c r="Y68" s="65">
        <v>44271</v>
      </c>
      <c r="Z68" s="65"/>
      <c r="AA68" s="67">
        <v>5100470</v>
      </c>
      <c r="AB68" s="67">
        <v>428800</v>
      </c>
      <c r="AC68" s="67">
        <v>0</v>
      </c>
      <c r="AD68" s="67">
        <v>0</v>
      </c>
      <c r="AE68" s="67">
        <v>0</v>
      </c>
      <c r="AF68" s="73"/>
      <c r="AG68" s="73"/>
      <c r="AH68" s="73"/>
      <c r="AI68" s="67">
        <v>3496664</v>
      </c>
    </row>
    <row r="69" spans="1:35" x14ac:dyDescent="0.15">
      <c r="A69" s="15">
        <v>900771349</v>
      </c>
      <c r="B69" s="15" t="s">
        <v>11</v>
      </c>
      <c r="C69" s="16" t="s">
        <v>12</v>
      </c>
      <c r="D69" s="15">
        <v>650</v>
      </c>
      <c r="E69" s="15" t="str">
        <f t="shared" si="5"/>
        <v>HED650</v>
      </c>
      <c r="F69" s="15" t="str">
        <f t="shared" si="6"/>
        <v>900771349_HED650</v>
      </c>
      <c r="G69" s="17">
        <v>44573</v>
      </c>
      <c r="H69" s="17">
        <v>44621</v>
      </c>
      <c r="I69" s="18">
        <v>1707064</v>
      </c>
      <c r="J69" s="18">
        <v>1151575</v>
      </c>
      <c r="K69" s="15" t="s">
        <v>17</v>
      </c>
      <c r="L69" s="15" t="s">
        <v>69</v>
      </c>
      <c r="M69" s="15" t="s">
        <v>69</v>
      </c>
      <c r="N69" s="67">
        <v>1128543</v>
      </c>
      <c r="O69" s="15">
        <v>1911239069</v>
      </c>
      <c r="P69" s="15"/>
      <c r="Q69" s="15"/>
      <c r="R69" s="67">
        <v>495673</v>
      </c>
      <c r="S69" s="67">
        <v>0</v>
      </c>
      <c r="T69" s="15">
        <v>2201421781</v>
      </c>
      <c r="U69" s="65">
        <v>45162</v>
      </c>
      <c r="V69" s="67">
        <v>75011998</v>
      </c>
      <c r="W69" s="65" t="s">
        <v>22</v>
      </c>
      <c r="X69" s="65">
        <v>44573</v>
      </c>
      <c r="Y69" s="65">
        <v>44622</v>
      </c>
      <c r="Z69" s="65"/>
      <c r="AA69" s="67">
        <v>1707064</v>
      </c>
      <c r="AB69" s="67">
        <v>49700</v>
      </c>
      <c r="AC69" s="67">
        <v>0</v>
      </c>
      <c r="AD69" s="67">
        <v>0</v>
      </c>
      <c r="AE69" s="67">
        <v>0</v>
      </c>
      <c r="AF69" s="73"/>
      <c r="AG69" s="73"/>
      <c r="AH69" s="73"/>
      <c r="AI69" s="67">
        <v>1151575</v>
      </c>
    </row>
    <row r="70" spans="1:35" x14ac:dyDescent="0.15">
      <c r="A70" s="15">
        <v>900771349</v>
      </c>
      <c r="B70" s="15" t="s">
        <v>11</v>
      </c>
      <c r="C70" s="16" t="s">
        <v>12</v>
      </c>
      <c r="D70" s="15">
        <v>685</v>
      </c>
      <c r="E70" s="15" t="str">
        <f t="shared" si="5"/>
        <v>HED685</v>
      </c>
      <c r="F70" s="15" t="str">
        <f t="shared" si="6"/>
        <v>900771349_HED685</v>
      </c>
      <c r="G70" s="17">
        <v>44596</v>
      </c>
      <c r="H70" s="17">
        <v>44621</v>
      </c>
      <c r="I70" s="18">
        <v>2331457</v>
      </c>
      <c r="J70" s="18">
        <v>1554917</v>
      </c>
      <c r="K70" s="15" t="s">
        <v>17</v>
      </c>
      <c r="L70" s="15" t="s">
        <v>69</v>
      </c>
      <c r="M70" s="15" t="s">
        <v>69</v>
      </c>
      <c r="N70" s="67">
        <v>1523819</v>
      </c>
      <c r="O70" s="15">
        <v>1911239065</v>
      </c>
      <c r="P70" s="15"/>
      <c r="Q70" s="15"/>
      <c r="R70" s="67">
        <v>712303</v>
      </c>
      <c r="S70" s="67">
        <v>0</v>
      </c>
      <c r="T70" s="15">
        <v>2201421781</v>
      </c>
      <c r="U70" s="65">
        <v>45162</v>
      </c>
      <c r="V70" s="67">
        <v>75011998</v>
      </c>
      <c r="W70" s="65" t="s">
        <v>22</v>
      </c>
      <c r="X70" s="65">
        <v>44596</v>
      </c>
      <c r="Y70" s="65">
        <v>44622</v>
      </c>
      <c r="Z70" s="65"/>
      <c r="AA70" s="67">
        <v>2331457</v>
      </c>
      <c r="AB70" s="67">
        <v>49700</v>
      </c>
      <c r="AC70" s="67">
        <v>0</v>
      </c>
      <c r="AD70" s="67">
        <v>0</v>
      </c>
      <c r="AE70" s="67">
        <v>0</v>
      </c>
      <c r="AF70" s="73"/>
      <c r="AG70" s="73"/>
      <c r="AH70" s="73"/>
      <c r="AI70" s="67">
        <v>1554917</v>
      </c>
    </row>
    <row r="71" spans="1:35" x14ac:dyDescent="0.15">
      <c r="A71" s="15">
        <v>900771349</v>
      </c>
      <c r="B71" s="15" t="s">
        <v>11</v>
      </c>
      <c r="C71" s="16" t="s">
        <v>12</v>
      </c>
      <c r="D71" s="15">
        <v>686</v>
      </c>
      <c r="E71" s="15" t="str">
        <f t="shared" si="5"/>
        <v>HED686</v>
      </c>
      <c r="F71" s="15" t="str">
        <f t="shared" si="6"/>
        <v>900771349_HED686</v>
      </c>
      <c r="G71" s="17">
        <v>44596</v>
      </c>
      <c r="H71" s="17">
        <v>44621</v>
      </c>
      <c r="I71" s="18">
        <v>2016370</v>
      </c>
      <c r="J71" s="18">
        <v>1184089</v>
      </c>
      <c r="K71" s="15" t="s">
        <v>17</v>
      </c>
      <c r="L71" s="15" t="s">
        <v>69</v>
      </c>
      <c r="M71" s="15" t="s">
        <v>69</v>
      </c>
      <c r="N71" s="67">
        <v>1160407</v>
      </c>
      <c r="O71" s="15">
        <v>1911239066</v>
      </c>
      <c r="P71" s="15"/>
      <c r="Q71" s="15"/>
      <c r="R71" s="67">
        <v>766929</v>
      </c>
      <c r="S71" s="67">
        <v>0</v>
      </c>
      <c r="T71" s="15">
        <v>2201421781</v>
      </c>
      <c r="U71" s="65">
        <v>45162</v>
      </c>
      <c r="V71" s="67">
        <v>75011998</v>
      </c>
      <c r="W71" s="65" t="s">
        <v>22</v>
      </c>
      <c r="X71" s="65">
        <v>44596</v>
      </c>
      <c r="Y71" s="65">
        <v>44622</v>
      </c>
      <c r="Z71" s="65"/>
      <c r="AA71" s="67">
        <v>2016370</v>
      </c>
      <c r="AB71" s="67">
        <v>49700</v>
      </c>
      <c r="AC71" s="67">
        <v>0</v>
      </c>
      <c r="AD71" s="67">
        <v>0</v>
      </c>
      <c r="AE71" s="67">
        <v>0</v>
      </c>
      <c r="AF71" s="73"/>
      <c r="AG71" s="73"/>
      <c r="AH71" s="73"/>
      <c r="AI71" s="67">
        <v>1184089</v>
      </c>
    </row>
    <row r="72" spans="1:35" x14ac:dyDescent="0.15">
      <c r="A72" s="15">
        <v>900771349</v>
      </c>
      <c r="B72" s="15" t="s">
        <v>11</v>
      </c>
      <c r="C72" s="16" t="s">
        <v>12</v>
      </c>
      <c r="D72" s="15">
        <v>652</v>
      </c>
      <c r="E72" s="15" t="str">
        <f t="shared" si="5"/>
        <v>HED652</v>
      </c>
      <c r="F72" s="15" t="str">
        <f t="shared" si="6"/>
        <v>900771349_HED652</v>
      </c>
      <c r="G72" s="17">
        <v>44573</v>
      </c>
      <c r="H72" s="17">
        <v>44944</v>
      </c>
      <c r="I72" s="18">
        <v>4500000</v>
      </c>
      <c r="J72" s="18">
        <v>778500</v>
      </c>
      <c r="K72" s="15" t="s">
        <v>17</v>
      </c>
      <c r="L72" s="15" t="s">
        <v>69</v>
      </c>
      <c r="M72" s="15" t="s">
        <v>69</v>
      </c>
      <c r="N72" s="67">
        <v>762930</v>
      </c>
      <c r="O72" s="15">
        <v>1911239062</v>
      </c>
      <c r="P72" s="15"/>
      <c r="Q72" s="15"/>
      <c r="R72" s="67">
        <v>3647070</v>
      </c>
      <c r="S72" s="67">
        <v>0</v>
      </c>
      <c r="T72" s="15">
        <v>2201421781</v>
      </c>
      <c r="U72" s="65">
        <v>45162</v>
      </c>
      <c r="V72" s="67">
        <v>75011998</v>
      </c>
      <c r="W72" s="65" t="s">
        <v>22</v>
      </c>
      <c r="X72" s="65">
        <v>44573</v>
      </c>
      <c r="Y72" s="65">
        <v>44622</v>
      </c>
      <c r="Z72" s="65"/>
      <c r="AA72" s="67">
        <v>4500000</v>
      </c>
      <c r="AB72" s="67">
        <v>0</v>
      </c>
      <c r="AC72" s="67">
        <v>0</v>
      </c>
      <c r="AD72" s="67">
        <v>0</v>
      </c>
      <c r="AE72" s="67">
        <v>0</v>
      </c>
      <c r="AF72" s="73"/>
      <c r="AG72" s="73"/>
      <c r="AH72" s="73"/>
      <c r="AI72" s="67">
        <v>778500</v>
      </c>
    </row>
    <row r="73" spans="1:35" x14ac:dyDescent="0.15">
      <c r="A73" s="15">
        <v>900771349</v>
      </c>
      <c r="B73" s="15" t="s">
        <v>11</v>
      </c>
      <c r="C73" s="16" t="s">
        <v>12</v>
      </c>
      <c r="D73" s="15">
        <v>654</v>
      </c>
      <c r="E73" s="15" t="str">
        <f t="shared" si="5"/>
        <v>HED654</v>
      </c>
      <c r="F73" s="15" t="str">
        <f t="shared" si="6"/>
        <v>900771349_HED654</v>
      </c>
      <c r="G73" s="17">
        <v>44573</v>
      </c>
      <c r="H73" s="17">
        <v>44944</v>
      </c>
      <c r="I73" s="18">
        <v>2289580</v>
      </c>
      <c r="J73" s="18">
        <v>192800</v>
      </c>
      <c r="K73" s="15" t="s">
        <v>17</v>
      </c>
      <c r="L73" s="15" t="s">
        <v>69</v>
      </c>
      <c r="M73" s="15" t="s">
        <v>69</v>
      </c>
      <c r="N73" s="67">
        <v>188944</v>
      </c>
      <c r="O73" s="15">
        <v>1911239063</v>
      </c>
      <c r="P73" s="15"/>
      <c r="Q73" s="15"/>
      <c r="R73" s="67">
        <v>2054844</v>
      </c>
      <c r="S73" s="67">
        <v>0</v>
      </c>
      <c r="T73" s="15">
        <v>2201421781</v>
      </c>
      <c r="U73" s="65">
        <v>45162</v>
      </c>
      <c r="V73" s="67">
        <v>75011998</v>
      </c>
      <c r="W73" s="65" t="s">
        <v>22</v>
      </c>
      <c r="X73" s="65">
        <v>44573</v>
      </c>
      <c r="Y73" s="65">
        <v>44622</v>
      </c>
      <c r="Z73" s="65"/>
      <c r="AA73" s="67">
        <v>2289580</v>
      </c>
      <c r="AB73" s="67">
        <v>0</v>
      </c>
      <c r="AC73" s="67">
        <v>0</v>
      </c>
      <c r="AD73" s="67">
        <v>0</v>
      </c>
      <c r="AE73" s="67">
        <v>0</v>
      </c>
      <c r="AF73" s="73"/>
      <c r="AG73" s="73"/>
      <c r="AH73" s="73"/>
      <c r="AI73" s="67">
        <v>192800</v>
      </c>
    </row>
    <row r="74" spans="1:35" x14ac:dyDescent="0.15">
      <c r="A74" s="15">
        <v>900771349</v>
      </c>
      <c r="B74" s="15" t="s">
        <v>11</v>
      </c>
      <c r="C74" s="16" t="s">
        <v>12</v>
      </c>
      <c r="D74" s="15">
        <v>696</v>
      </c>
      <c r="E74" s="15" t="str">
        <f t="shared" si="5"/>
        <v>HED696</v>
      </c>
      <c r="F74" s="15" t="str">
        <f t="shared" si="6"/>
        <v>900771349_HED696</v>
      </c>
      <c r="G74" s="17">
        <v>44611</v>
      </c>
      <c r="H74" s="17">
        <v>44944</v>
      </c>
      <c r="I74" s="18">
        <v>2986438</v>
      </c>
      <c r="J74" s="18">
        <v>1151575</v>
      </c>
      <c r="K74" s="15" t="s">
        <v>17</v>
      </c>
      <c r="L74" s="15" t="s">
        <v>69</v>
      </c>
      <c r="M74" s="15" t="s">
        <v>69</v>
      </c>
      <c r="N74" s="67">
        <v>1128543</v>
      </c>
      <c r="O74" s="15">
        <v>1911239091</v>
      </c>
      <c r="P74" s="15"/>
      <c r="Q74" s="15"/>
      <c r="R74" s="67">
        <v>1703018</v>
      </c>
      <c r="S74" s="67">
        <v>0</v>
      </c>
      <c r="T74" s="15">
        <v>2201421781</v>
      </c>
      <c r="U74" s="65">
        <v>45162</v>
      </c>
      <c r="V74" s="67">
        <v>75011998</v>
      </c>
      <c r="W74" s="65" t="s">
        <v>22</v>
      </c>
      <c r="X74" s="65">
        <v>44611</v>
      </c>
      <c r="Y74" s="65">
        <v>44722</v>
      </c>
      <c r="Z74" s="65"/>
      <c r="AA74" s="67">
        <v>2986438</v>
      </c>
      <c r="AB74" s="67">
        <v>97090</v>
      </c>
      <c r="AC74" s="67">
        <v>0</v>
      </c>
      <c r="AD74" s="67">
        <v>0</v>
      </c>
      <c r="AE74" s="67">
        <v>0</v>
      </c>
      <c r="AF74" s="73"/>
      <c r="AG74" s="73"/>
      <c r="AH74" s="73"/>
      <c r="AI74" s="67">
        <v>1151575</v>
      </c>
    </row>
    <row r="75" spans="1:35" x14ac:dyDescent="0.15">
      <c r="A75" s="15">
        <v>900771349</v>
      </c>
      <c r="B75" s="15" t="s">
        <v>11</v>
      </c>
      <c r="C75" s="16" t="s">
        <v>12</v>
      </c>
      <c r="D75" s="15">
        <v>357</v>
      </c>
      <c r="E75" s="15" t="str">
        <f t="shared" si="5"/>
        <v>HED357</v>
      </c>
      <c r="F75" s="15" t="str">
        <f t="shared" si="6"/>
        <v>900771349_HED357</v>
      </c>
      <c r="G75" s="17">
        <v>44237</v>
      </c>
      <c r="H75" s="17">
        <v>45168</v>
      </c>
      <c r="I75" s="18">
        <v>3141451</v>
      </c>
      <c r="J75" s="18">
        <v>1238884</v>
      </c>
      <c r="K75" s="15" t="s">
        <v>17</v>
      </c>
      <c r="L75" s="15" t="s">
        <v>69</v>
      </c>
      <c r="M75" s="15" t="s">
        <v>69</v>
      </c>
      <c r="N75" s="67">
        <v>1214106</v>
      </c>
      <c r="O75" s="15">
        <v>1911239110</v>
      </c>
      <c r="P75" s="15"/>
      <c r="Q75" s="15"/>
      <c r="R75" s="67">
        <v>1169078</v>
      </c>
      <c r="S75" s="67">
        <v>0</v>
      </c>
      <c r="T75" s="15">
        <v>2201421781</v>
      </c>
      <c r="U75" s="65">
        <v>45162</v>
      </c>
      <c r="V75" s="67">
        <v>75011998</v>
      </c>
      <c r="W75" s="65" t="s">
        <v>22</v>
      </c>
      <c r="X75" s="65">
        <v>44237</v>
      </c>
      <c r="Y75" s="65">
        <v>44238</v>
      </c>
      <c r="Z75" s="65"/>
      <c r="AA75" s="67">
        <v>3141451</v>
      </c>
      <c r="AB75" s="67">
        <v>0</v>
      </c>
      <c r="AC75" s="67">
        <v>0</v>
      </c>
      <c r="AD75" s="67">
        <v>0</v>
      </c>
      <c r="AE75" s="67">
        <v>0</v>
      </c>
      <c r="AF75" s="73"/>
      <c r="AG75" s="73"/>
      <c r="AH75" s="73"/>
      <c r="AI75" s="67">
        <v>1238884</v>
      </c>
    </row>
    <row r="76" spans="1:35" x14ac:dyDescent="0.15">
      <c r="A76" s="15">
        <v>900771349</v>
      </c>
      <c r="B76" s="15" t="s">
        <v>11</v>
      </c>
      <c r="C76" s="16" t="s">
        <v>12</v>
      </c>
      <c r="D76" s="15">
        <v>365</v>
      </c>
      <c r="E76" s="15" t="str">
        <f t="shared" si="5"/>
        <v>HED365</v>
      </c>
      <c r="F76" s="15" t="str">
        <f t="shared" si="6"/>
        <v>900771349_HED365</v>
      </c>
      <c r="G76" s="17">
        <v>44238</v>
      </c>
      <c r="H76" s="17">
        <v>45168</v>
      </c>
      <c r="I76" s="18">
        <v>3857499</v>
      </c>
      <c r="J76" s="18">
        <v>1340886</v>
      </c>
      <c r="K76" s="15" t="s">
        <v>17</v>
      </c>
      <c r="L76" s="15" t="s">
        <v>69</v>
      </c>
      <c r="M76" s="15" t="s">
        <v>69</v>
      </c>
      <c r="N76" s="67">
        <v>1314068</v>
      </c>
      <c r="O76" s="15">
        <v>1911239111</v>
      </c>
      <c r="P76" s="15"/>
      <c r="Q76" s="15"/>
      <c r="R76" s="67">
        <v>2359525</v>
      </c>
      <c r="S76" s="67">
        <v>0</v>
      </c>
      <c r="T76" s="15">
        <v>2201421781</v>
      </c>
      <c r="U76" s="65">
        <v>45162</v>
      </c>
      <c r="V76" s="67">
        <v>75011998</v>
      </c>
      <c r="W76" s="65" t="s">
        <v>22</v>
      </c>
      <c r="X76" s="65">
        <v>44238</v>
      </c>
      <c r="Y76" s="65">
        <v>44265</v>
      </c>
      <c r="Z76" s="65"/>
      <c r="AA76" s="67">
        <v>3857499</v>
      </c>
      <c r="AB76" s="67">
        <v>108934</v>
      </c>
      <c r="AC76" s="67">
        <v>0</v>
      </c>
      <c r="AD76" s="67">
        <v>0</v>
      </c>
      <c r="AE76" s="67">
        <v>0</v>
      </c>
      <c r="AF76" s="73"/>
      <c r="AG76" s="73"/>
      <c r="AH76" s="73"/>
      <c r="AI76" s="67">
        <v>1340886</v>
      </c>
    </row>
    <row r="77" spans="1:35" x14ac:dyDescent="0.15">
      <c r="A77" s="15">
        <v>900771349</v>
      </c>
      <c r="B77" s="15" t="s">
        <v>11</v>
      </c>
      <c r="C77" s="16" t="s">
        <v>12</v>
      </c>
      <c r="D77" s="15">
        <v>379</v>
      </c>
      <c r="E77" s="15" t="str">
        <f t="shared" si="5"/>
        <v>HED379</v>
      </c>
      <c r="F77" s="15" t="str">
        <f t="shared" si="6"/>
        <v>900771349_HED379</v>
      </c>
      <c r="G77" s="17">
        <v>44263</v>
      </c>
      <c r="H77" s="17">
        <v>45168</v>
      </c>
      <c r="I77" s="18">
        <v>4851139</v>
      </c>
      <c r="J77" s="18">
        <v>2092260</v>
      </c>
      <c r="K77" s="15" t="s">
        <v>17</v>
      </c>
      <c r="L77" s="15" t="s">
        <v>69</v>
      </c>
      <c r="M77" s="15" t="s">
        <v>69</v>
      </c>
      <c r="N77" s="67">
        <v>2050415</v>
      </c>
      <c r="O77" s="15">
        <v>1911239115</v>
      </c>
      <c r="P77" s="15"/>
      <c r="Q77" s="15"/>
      <c r="R77" s="67">
        <v>2646800</v>
      </c>
      <c r="S77" s="67">
        <v>0</v>
      </c>
      <c r="T77" s="15">
        <v>2201421781</v>
      </c>
      <c r="U77" s="65">
        <v>45162</v>
      </c>
      <c r="V77" s="67">
        <v>75011998</v>
      </c>
      <c r="W77" s="65" t="s">
        <v>22</v>
      </c>
      <c r="X77" s="65">
        <v>44263</v>
      </c>
      <c r="Y77" s="65">
        <v>44271</v>
      </c>
      <c r="Z77" s="65"/>
      <c r="AA77" s="67">
        <v>4851139</v>
      </c>
      <c r="AB77" s="67">
        <v>58063</v>
      </c>
      <c r="AC77" s="67">
        <v>0</v>
      </c>
      <c r="AD77" s="67">
        <v>0</v>
      </c>
      <c r="AE77" s="67">
        <v>0</v>
      </c>
      <c r="AF77" s="73"/>
      <c r="AG77" s="73"/>
      <c r="AH77" s="73"/>
      <c r="AI77" s="67">
        <v>2092260</v>
      </c>
    </row>
    <row r="78" spans="1:35" x14ac:dyDescent="0.15">
      <c r="A78" s="15">
        <v>900771349</v>
      </c>
      <c r="B78" s="15" t="s">
        <v>11</v>
      </c>
      <c r="C78" s="16" t="s">
        <v>12</v>
      </c>
      <c r="D78" s="15">
        <v>382</v>
      </c>
      <c r="E78" s="15" t="str">
        <f t="shared" si="5"/>
        <v>HED382</v>
      </c>
      <c r="F78" s="15" t="str">
        <f t="shared" si="6"/>
        <v>900771349_HED382</v>
      </c>
      <c r="G78" s="17">
        <v>44263</v>
      </c>
      <c r="H78" s="17">
        <v>45168</v>
      </c>
      <c r="I78" s="18">
        <v>4513867</v>
      </c>
      <c r="J78" s="18">
        <v>2077742</v>
      </c>
      <c r="K78" s="15" t="s">
        <v>17</v>
      </c>
      <c r="L78" s="15" t="s">
        <v>69</v>
      </c>
      <c r="M78" s="15" t="s">
        <v>69</v>
      </c>
      <c r="N78" s="67">
        <v>2036187</v>
      </c>
      <c r="O78" s="15">
        <v>1911239116</v>
      </c>
      <c r="P78" s="15"/>
      <c r="Q78" s="15"/>
      <c r="R78" s="67">
        <v>1917141</v>
      </c>
      <c r="S78" s="67">
        <v>0</v>
      </c>
      <c r="T78" s="15">
        <v>2201421781</v>
      </c>
      <c r="U78" s="65">
        <v>45162</v>
      </c>
      <c r="V78" s="67">
        <v>75011998</v>
      </c>
      <c r="W78" s="65" t="s">
        <v>22</v>
      </c>
      <c r="X78" s="65">
        <v>44263</v>
      </c>
      <c r="Y78" s="65">
        <v>44271</v>
      </c>
      <c r="Z78" s="65"/>
      <c r="AA78" s="67">
        <v>4513867</v>
      </c>
      <c r="AB78" s="67">
        <v>479859</v>
      </c>
      <c r="AC78" s="67">
        <v>0</v>
      </c>
      <c r="AD78" s="67">
        <v>0</v>
      </c>
      <c r="AE78" s="67">
        <v>0</v>
      </c>
      <c r="AF78" s="73"/>
      <c r="AG78" s="73"/>
      <c r="AH78" s="73"/>
      <c r="AI78" s="67">
        <v>2077742</v>
      </c>
    </row>
    <row r="79" spans="1:35" x14ac:dyDescent="0.15">
      <c r="A79" s="15">
        <v>900771349</v>
      </c>
      <c r="B79" s="15" t="s">
        <v>11</v>
      </c>
      <c r="C79" s="16" t="s">
        <v>12</v>
      </c>
      <c r="D79" s="15">
        <v>88</v>
      </c>
      <c r="E79" s="15" t="str">
        <f t="shared" si="5"/>
        <v>HED88</v>
      </c>
      <c r="F79" s="15" t="str">
        <f t="shared" si="6"/>
        <v>900771349_HED88</v>
      </c>
      <c r="G79" s="17">
        <v>43899</v>
      </c>
      <c r="H79" s="17">
        <v>45168</v>
      </c>
      <c r="I79" s="18">
        <v>2511405</v>
      </c>
      <c r="J79" s="18">
        <v>550368</v>
      </c>
      <c r="K79" s="15" t="s">
        <v>17</v>
      </c>
      <c r="L79" s="15" t="s">
        <v>69</v>
      </c>
      <c r="M79" s="15" t="s">
        <v>69</v>
      </c>
      <c r="N79" s="67">
        <v>539361</v>
      </c>
      <c r="O79" s="15">
        <v>1911239113</v>
      </c>
      <c r="P79" s="15"/>
      <c r="Q79" s="15"/>
      <c r="R79" s="67">
        <v>1873120</v>
      </c>
      <c r="S79" s="67">
        <v>0</v>
      </c>
      <c r="T79" s="15">
        <v>2201421781</v>
      </c>
      <c r="U79" s="65">
        <v>45162</v>
      </c>
      <c r="V79" s="67">
        <v>75011998</v>
      </c>
      <c r="W79" s="65" t="s">
        <v>22</v>
      </c>
      <c r="X79" s="65">
        <v>43899</v>
      </c>
      <c r="Y79" s="65">
        <v>43940</v>
      </c>
      <c r="Z79" s="65"/>
      <c r="AA79" s="67">
        <v>2511405</v>
      </c>
      <c r="AB79" s="67">
        <v>49690</v>
      </c>
      <c r="AC79" s="67">
        <v>0</v>
      </c>
      <c r="AD79" s="67">
        <v>0</v>
      </c>
      <c r="AE79" s="67">
        <v>0</v>
      </c>
      <c r="AF79" s="73"/>
      <c r="AG79" s="73"/>
      <c r="AH79" s="73"/>
      <c r="AI79" s="67">
        <v>550368</v>
      </c>
    </row>
    <row r="80" spans="1:35" x14ac:dyDescent="0.15">
      <c r="A80" s="15">
        <v>900771349</v>
      </c>
      <c r="B80" s="15" t="s">
        <v>11</v>
      </c>
      <c r="C80" s="16" t="s">
        <v>12</v>
      </c>
      <c r="D80" s="15">
        <v>689</v>
      </c>
      <c r="E80" s="15" t="str">
        <f t="shared" si="5"/>
        <v>HED689</v>
      </c>
      <c r="F80" s="15" t="str">
        <f t="shared" si="6"/>
        <v>900771349_HED689</v>
      </c>
      <c r="G80" s="17">
        <v>44599</v>
      </c>
      <c r="H80" s="17">
        <v>45034</v>
      </c>
      <c r="I80" s="18">
        <v>2334632</v>
      </c>
      <c r="J80" s="18">
        <v>129253</v>
      </c>
      <c r="K80" s="15" t="s">
        <v>17</v>
      </c>
      <c r="L80" s="15" t="s">
        <v>69</v>
      </c>
      <c r="M80" s="15" t="s">
        <v>69</v>
      </c>
      <c r="N80" s="67">
        <v>0</v>
      </c>
      <c r="O80" s="15"/>
      <c r="P80" s="15"/>
      <c r="Q80" s="15"/>
      <c r="R80" s="67">
        <v>1761139</v>
      </c>
      <c r="S80" s="67">
        <v>0</v>
      </c>
      <c r="T80" s="15">
        <v>4800060181</v>
      </c>
      <c r="U80" s="65">
        <v>45091</v>
      </c>
      <c r="V80" s="67">
        <v>55938873</v>
      </c>
      <c r="W80" s="65" t="s">
        <v>22</v>
      </c>
      <c r="X80" s="65">
        <v>44599</v>
      </c>
      <c r="Y80" s="65">
        <v>44657</v>
      </c>
      <c r="Z80" s="65"/>
      <c r="AA80" s="67">
        <v>2334632</v>
      </c>
      <c r="AB80" s="67">
        <v>129253</v>
      </c>
      <c r="AC80" s="67">
        <v>0</v>
      </c>
      <c r="AD80" s="67">
        <v>0</v>
      </c>
      <c r="AE80" s="67">
        <v>0</v>
      </c>
      <c r="AF80" s="73"/>
      <c r="AG80" s="73"/>
      <c r="AH80" s="73"/>
      <c r="AI80" s="67">
        <v>279045</v>
      </c>
    </row>
    <row r="81" spans="1:35" x14ac:dyDescent="0.15">
      <c r="A81" s="15">
        <v>900771349</v>
      </c>
      <c r="B81" s="15" t="s">
        <v>11</v>
      </c>
      <c r="C81" s="16" t="s">
        <v>12</v>
      </c>
      <c r="D81" s="15">
        <v>657</v>
      </c>
      <c r="E81" s="15" t="str">
        <f t="shared" si="5"/>
        <v>HED657</v>
      </c>
      <c r="F81" s="15" t="str">
        <f t="shared" si="6"/>
        <v>900771349_HED657</v>
      </c>
      <c r="G81" s="17">
        <v>44575</v>
      </c>
      <c r="H81" s="17">
        <v>44621</v>
      </c>
      <c r="I81" s="18">
        <v>2089489</v>
      </c>
      <c r="J81" s="18">
        <v>1344375</v>
      </c>
      <c r="K81" s="15" t="s">
        <v>17</v>
      </c>
      <c r="L81" s="15" t="s">
        <v>69</v>
      </c>
      <c r="M81" s="15" t="s">
        <v>69</v>
      </c>
      <c r="N81" s="67">
        <v>1317487</v>
      </c>
      <c r="O81" s="15">
        <v>1911239064</v>
      </c>
      <c r="P81" s="15"/>
      <c r="Q81" s="15"/>
      <c r="R81" s="67">
        <v>681506</v>
      </c>
      <c r="S81" s="67">
        <v>0</v>
      </c>
      <c r="T81" s="15">
        <v>2201328634</v>
      </c>
      <c r="U81" s="65">
        <v>44907</v>
      </c>
      <c r="V81" s="67">
        <v>72832483</v>
      </c>
      <c r="W81" s="65" t="s">
        <v>22</v>
      </c>
      <c r="X81" s="65">
        <v>44575</v>
      </c>
      <c r="Y81" s="65">
        <v>44622</v>
      </c>
      <c r="Z81" s="65"/>
      <c r="AA81" s="67">
        <v>2089489</v>
      </c>
      <c r="AB81" s="67">
        <v>49700</v>
      </c>
      <c r="AC81" s="67">
        <v>0</v>
      </c>
      <c r="AD81" s="67">
        <v>0</v>
      </c>
      <c r="AE81" s="67">
        <v>0</v>
      </c>
      <c r="AF81" s="73"/>
      <c r="AG81" s="73"/>
      <c r="AH81" s="73"/>
      <c r="AI81" s="67">
        <v>1344375</v>
      </c>
    </row>
    <row r="82" spans="1:35" x14ac:dyDescent="0.15">
      <c r="A82" s="15">
        <v>900771349</v>
      </c>
      <c r="B82" s="15" t="s">
        <v>11</v>
      </c>
      <c r="C82" s="16" t="s">
        <v>12</v>
      </c>
      <c r="D82" s="15">
        <v>979</v>
      </c>
      <c r="E82" s="15" t="str">
        <f t="shared" si="5"/>
        <v>HED979</v>
      </c>
      <c r="F82" s="15" t="str">
        <f t="shared" si="6"/>
        <v>900771349_HED979</v>
      </c>
      <c r="G82" s="17">
        <v>44904</v>
      </c>
      <c r="H82" s="17">
        <v>44977</v>
      </c>
      <c r="I82" s="18">
        <v>12309946</v>
      </c>
      <c r="J82" s="18">
        <v>11960646</v>
      </c>
      <c r="K82" s="15" t="s">
        <v>17</v>
      </c>
      <c r="L82" s="15" t="s">
        <v>69</v>
      </c>
      <c r="M82" s="15" t="s">
        <v>69</v>
      </c>
      <c r="N82" s="67">
        <v>11721433</v>
      </c>
      <c r="O82" s="15">
        <v>1222288353</v>
      </c>
      <c r="P82" s="15"/>
      <c r="Q82" s="15"/>
      <c r="R82" s="67">
        <v>0</v>
      </c>
      <c r="S82" s="67">
        <v>0</v>
      </c>
      <c r="T82" s="15"/>
      <c r="U82" s="65"/>
      <c r="V82" s="67">
        <v>0</v>
      </c>
      <c r="W82" s="65" t="s">
        <v>22</v>
      </c>
      <c r="X82" s="65">
        <v>44904</v>
      </c>
      <c r="Y82" s="65">
        <v>44944</v>
      </c>
      <c r="Z82" s="65"/>
      <c r="AA82" s="67">
        <v>12309946</v>
      </c>
      <c r="AB82" s="67">
        <v>349300</v>
      </c>
      <c r="AC82" s="67">
        <v>0</v>
      </c>
      <c r="AD82" s="67">
        <v>0</v>
      </c>
      <c r="AE82" s="67">
        <v>0</v>
      </c>
      <c r="AF82" s="73"/>
      <c r="AG82" s="73"/>
      <c r="AH82" s="73"/>
      <c r="AI82" s="67">
        <v>0</v>
      </c>
    </row>
    <row r="83" spans="1:35" x14ac:dyDescent="0.15">
      <c r="A83" s="15">
        <v>900771349</v>
      </c>
      <c r="B83" s="15" t="s">
        <v>11</v>
      </c>
      <c r="C83" s="16" t="s">
        <v>15</v>
      </c>
      <c r="D83" s="15">
        <v>14</v>
      </c>
      <c r="E83" s="15" t="str">
        <f t="shared" si="5"/>
        <v>AED14</v>
      </c>
      <c r="F83" s="15" t="str">
        <f t="shared" si="6"/>
        <v>900771349_AED14</v>
      </c>
      <c r="G83" s="17">
        <v>44810</v>
      </c>
      <c r="H83" s="17">
        <v>45208</v>
      </c>
      <c r="I83" s="18">
        <v>11098536</v>
      </c>
      <c r="J83" s="18">
        <v>10098536</v>
      </c>
      <c r="K83" s="15" t="s">
        <v>17</v>
      </c>
      <c r="L83" s="15" t="s">
        <v>69</v>
      </c>
      <c r="M83" s="15" t="s">
        <v>69</v>
      </c>
      <c r="N83" s="67">
        <v>9927700</v>
      </c>
      <c r="O83" s="15">
        <v>1222288299</v>
      </c>
      <c r="P83" s="15"/>
      <c r="Q83" s="15"/>
      <c r="R83" s="67">
        <v>0</v>
      </c>
      <c r="S83" s="67">
        <v>0</v>
      </c>
      <c r="T83" s="15"/>
      <c r="U83" s="65"/>
      <c r="V83" s="67">
        <v>0</v>
      </c>
      <c r="W83" s="65" t="s">
        <v>22</v>
      </c>
      <c r="X83" s="65">
        <v>44810</v>
      </c>
      <c r="Y83" s="65">
        <v>44882</v>
      </c>
      <c r="Z83" s="65"/>
      <c r="AA83" s="67">
        <v>11098536</v>
      </c>
      <c r="AB83" s="67">
        <v>1000000</v>
      </c>
      <c r="AC83" s="67">
        <v>0</v>
      </c>
      <c r="AD83" s="67">
        <v>0</v>
      </c>
      <c r="AE83" s="67">
        <v>0</v>
      </c>
      <c r="AF83" s="73"/>
      <c r="AG83" s="73"/>
      <c r="AH83" s="73"/>
      <c r="AI83" s="67">
        <v>1556742</v>
      </c>
    </row>
    <row r="84" spans="1:35" x14ac:dyDescent="0.15">
      <c r="A84" s="15">
        <v>900771349</v>
      </c>
      <c r="B84" s="15" t="s">
        <v>11</v>
      </c>
      <c r="C84" s="16" t="s">
        <v>12</v>
      </c>
      <c r="D84" s="15">
        <v>835</v>
      </c>
      <c r="E84" s="15" t="str">
        <f t="shared" si="5"/>
        <v>HED835</v>
      </c>
      <c r="F84" s="15" t="str">
        <f t="shared" si="6"/>
        <v>900771349_HED835</v>
      </c>
      <c r="G84" s="17">
        <v>44721</v>
      </c>
      <c r="H84" s="17">
        <v>44944</v>
      </c>
      <c r="I84" s="18">
        <v>9481947</v>
      </c>
      <c r="J84" s="18">
        <v>9429887</v>
      </c>
      <c r="K84" s="15" t="s">
        <v>17</v>
      </c>
      <c r="L84" s="15" t="s">
        <v>69</v>
      </c>
      <c r="M84" s="15" t="s">
        <v>69</v>
      </c>
      <c r="N84" s="67">
        <v>9241289</v>
      </c>
      <c r="O84" s="15">
        <v>1222288257</v>
      </c>
      <c r="P84" s="15"/>
      <c r="Q84" s="15"/>
      <c r="R84" s="67">
        <v>0</v>
      </c>
      <c r="S84" s="67">
        <v>0</v>
      </c>
      <c r="T84" s="15"/>
      <c r="U84" s="65"/>
      <c r="V84" s="67">
        <v>0</v>
      </c>
      <c r="W84" s="65" t="s">
        <v>22</v>
      </c>
      <c r="X84" s="65">
        <v>44721</v>
      </c>
      <c r="Y84" s="65">
        <v>44816</v>
      </c>
      <c r="Z84" s="65"/>
      <c r="AA84" s="67">
        <v>9481947</v>
      </c>
      <c r="AB84" s="67">
        <v>52060</v>
      </c>
      <c r="AC84" s="67">
        <v>0</v>
      </c>
      <c r="AD84" s="67">
        <v>0</v>
      </c>
      <c r="AE84" s="67">
        <v>0</v>
      </c>
      <c r="AF84" s="73"/>
      <c r="AG84" s="73"/>
      <c r="AH84" s="73"/>
      <c r="AI84" s="67">
        <v>141960</v>
      </c>
    </row>
    <row r="85" spans="1:35" x14ac:dyDescent="0.15">
      <c r="A85" s="15">
        <v>900771349</v>
      </c>
      <c r="B85" s="15" t="s">
        <v>11</v>
      </c>
      <c r="C85" s="16" t="s">
        <v>12</v>
      </c>
      <c r="D85" s="15">
        <v>676</v>
      </c>
      <c r="E85" s="15" t="str">
        <f t="shared" si="5"/>
        <v>HED676</v>
      </c>
      <c r="F85" s="15" t="str">
        <f t="shared" si="6"/>
        <v>900771349_HED676</v>
      </c>
      <c r="G85" s="17">
        <v>44592</v>
      </c>
      <c r="H85" s="17">
        <v>44944</v>
      </c>
      <c r="I85" s="18">
        <v>8830833</v>
      </c>
      <c r="J85" s="18">
        <v>8830833</v>
      </c>
      <c r="K85" s="15" t="s">
        <v>17</v>
      </c>
      <c r="L85" s="15" t="s">
        <v>69</v>
      </c>
      <c r="M85" s="15" t="s">
        <v>69</v>
      </c>
      <c r="N85" s="67">
        <v>8654216</v>
      </c>
      <c r="O85" s="15">
        <v>1911239084</v>
      </c>
      <c r="P85" s="15"/>
      <c r="Q85" s="15"/>
      <c r="R85" s="67">
        <v>0</v>
      </c>
      <c r="S85" s="67">
        <v>0</v>
      </c>
      <c r="T85" s="15"/>
      <c r="U85" s="65"/>
      <c r="V85" s="67">
        <v>0</v>
      </c>
      <c r="W85" s="65" t="s">
        <v>22</v>
      </c>
      <c r="X85" s="65">
        <v>44592</v>
      </c>
      <c r="Y85" s="65">
        <v>44868</v>
      </c>
      <c r="Z85" s="65"/>
      <c r="AA85" s="67">
        <v>8830833</v>
      </c>
      <c r="AB85" s="67">
        <v>0</v>
      </c>
      <c r="AC85" s="67">
        <v>0</v>
      </c>
      <c r="AD85" s="67">
        <v>0</v>
      </c>
      <c r="AE85" s="67">
        <v>0</v>
      </c>
      <c r="AF85" s="73"/>
      <c r="AG85" s="73"/>
      <c r="AH85" s="73"/>
      <c r="AI85" s="67">
        <v>8830833</v>
      </c>
    </row>
    <row r="86" spans="1:35" x14ac:dyDescent="0.15">
      <c r="A86" s="15">
        <v>900771349</v>
      </c>
      <c r="B86" s="15" t="s">
        <v>11</v>
      </c>
      <c r="C86" s="16" t="s">
        <v>12</v>
      </c>
      <c r="D86" s="15">
        <v>884</v>
      </c>
      <c r="E86" s="15" t="str">
        <f t="shared" si="5"/>
        <v>HED884</v>
      </c>
      <c r="F86" s="15" t="str">
        <f t="shared" si="6"/>
        <v>900771349_HED884</v>
      </c>
      <c r="G86" s="17">
        <v>44770</v>
      </c>
      <c r="H86" s="17">
        <v>45209</v>
      </c>
      <c r="I86" s="18">
        <v>9166155</v>
      </c>
      <c r="J86" s="18">
        <v>8818405</v>
      </c>
      <c r="K86" s="15" t="s">
        <v>17</v>
      </c>
      <c r="L86" s="15" t="s">
        <v>69</v>
      </c>
      <c r="M86" s="15" t="s">
        <v>69</v>
      </c>
      <c r="N86" s="67">
        <v>8642037</v>
      </c>
      <c r="O86" s="15">
        <v>1222288291</v>
      </c>
      <c r="P86" s="15"/>
      <c r="Q86" s="15"/>
      <c r="R86" s="67">
        <v>0</v>
      </c>
      <c r="S86" s="67">
        <v>0</v>
      </c>
      <c r="T86" s="15"/>
      <c r="U86" s="65"/>
      <c r="V86" s="67">
        <v>0</v>
      </c>
      <c r="W86" s="65" t="s">
        <v>22</v>
      </c>
      <c r="X86" s="65">
        <v>44770</v>
      </c>
      <c r="Y86" s="65">
        <v>44867</v>
      </c>
      <c r="Z86" s="65"/>
      <c r="AA86" s="67">
        <v>9166155</v>
      </c>
      <c r="AB86" s="67">
        <v>347750</v>
      </c>
      <c r="AC86" s="67">
        <v>0</v>
      </c>
      <c r="AD86" s="67">
        <v>0</v>
      </c>
      <c r="AE86" s="67">
        <v>0</v>
      </c>
      <c r="AF86" s="73"/>
      <c r="AG86" s="73"/>
      <c r="AH86" s="73"/>
      <c r="AI86" s="67">
        <v>161750</v>
      </c>
    </row>
    <row r="87" spans="1:35" x14ac:dyDescent="0.15">
      <c r="A87" s="15">
        <v>900771349</v>
      </c>
      <c r="B87" s="15" t="s">
        <v>11</v>
      </c>
      <c r="C87" s="16" t="s">
        <v>12</v>
      </c>
      <c r="D87" s="15">
        <v>683</v>
      </c>
      <c r="E87" s="15" t="str">
        <f t="shared" si="5"/>
        <v>HED683</v>
      </c>
      <c r="F87" s="15" t="str">
        <f t="shared" si="6"/>
        <v>900771349_HED683</v>
      </c>
      <c r="G87" s="17">
        <v>44595</v>
      </c>
      <c r="H87" s="17">
        <v>44944</v>
      </c>
      <c r="I87" s="18">
        <v>8043960</v>
      </c>
      <c r="J87" s="18">
        <v>8043960</v>
      </c>
      <c r="K87" s="15" t="s">
        <v>17</v>
      </c>
      <c r="L87" s="15" t="s">
        <v>69</v>
      </c>
      <c r="M87" s="15" t="s">
        <v>69</v>
      </c>
      <c r="N87" s="67">
        <v>7883081</v>
      </c>
      <c r="O87" s="15">
        <v>1911239100</v>
      </c>
      <c r="P87" s="15"/>
      <c r="Q87" s="15"/>
      <c r="R87" s="67">
        <v>0</v>
      </c>
      <c r="S87" s="67">
        <v>0</v>
      </c>
      <c r="T87" s="15"/>
      <c r="U87" s="65"/>
      <c r="V87" s="67">
        <v>0</v>
      </c>
      <c r="W87" s="65" t="s">
        <v>22</v>
      </c>
      <c r="X87" s="65">
        <v>44595</v>
      </c>
      <c r="Y87" s="65">
        <v>44868</v>
      </c>
      <c r="Z87" s="65"/>
      <c r="AA87" s="67">
        <v>8043960</v>
      </c>
      <c r="AB87" s="67">
        <v>0</v>
      </c>
      <c r="AC87" s="67">
        <v>0</v>
      </c>
      <c r="AD87" s="67">
        <v>0</v>
      </c>
      <c r="AE87" s="67">
        <v>0</v>
      </c>
      <c r="AF87" s="73"/>
      <c r="AG87" s="73"/>
      <c r="AH87" s="73"/>
      <c r="AI87" s="67">
        <v>8043960</v>
      </c>
    </row>
    <row r="88" spans="1:35" x14ac:dyDescent="0.15">
      <c r="A88" s="15">
        <v>900771349</v>
      </c>
      <c r="B88" s="15" t="s">
        <v>11</v>
      </c>
      <c r="C88" s="16" t="s">
        <v>15</v>
      </c>
      <c r="D88" s="15">
        <v>13</v>
      </c>
      <c r="E88" s="15" t="str">
        <f t="shared" si="5"/>
        <v>AED13</v>
      </c>
      <c r="F88" s="15" t="str">
        <f t="shared" si="6"/>
        <v>900771349_AED13</v>
      </c>
      <c r="G88" s="17">
        <v>44810</v>
      </c>
      <c r="H88" s="17">
        <v>44944</v>
      </c>
      <c r="I88" s="18">
        <v>8007160</v>
      </c>
      <c r="J88" s="18">
        <v>7943596</v>
      </c>
      <c r="K88" s="15" t="s">
        <v>17</v>
      </c>
      <c r="L88" s="15" t="s">
        <v>69</v>
      </c>
      <c r="M88" s="15" t="s">
        <v>69</v>
      </c>
      <c r="N88" s="67">
        <v>7784724</v>
      </c>
      <c r="O88" s="15">
        <v>1222288298</v>
      </c>
      <c r="P88" s="15"/>
      <c r="Q88" s="15"/>
      <c r="R88" s="67">
        <v>0</v>
      </c>
      <c r="S88" s="67">
        <v>0</v>
      </c>
      <c r="T88" s="15"/>
      <c r="U88" s="65"/>
      <c r="V88" s="67">
        <v>0</v>
      </c>
      <c r="W88" s="65" t="s">
        <v>22</v>
      </c>
      <c r="X88" s="65">
        <v>44810</v>
      </c>
      <c r="Y88" s="65">
        <v>44882</v>
      </c>
      <c r="Z88" s="65"/>
      <c r="AA88" s="67">
        <v>8007160</v>
      </c>
      <c r="AB88" s="67">
        <v>63564</v>
      </c>
      <c r="AC88" s="67">
        <v>0</v>
      </c>
      <c r="AD88" s="67">
        <v>0</v>
      </c>
      <c r="AE88" s="67">
        <v>0</v>
      </c>
      <c r="AF88" s="73"/>
      <c r="AG88" s="73"/>
      <c r="AH88" s="73"/>
      <c r="AI88" s="67">
        <v>0</v>
      </c>
    </row>
    <row r="89" spans="1:35" x14ac:dyDescent="0.15">
      <c r="A89" s="15">
        <v>900771349</v>
      </c>
      <c r="B89" s="15" t="s">
        <v>11</v>
      </c>
      <c r="C89" s="16" t="s">
        <v>12</v>
      </c>
      <c r="D89" s="15">
        <v>681</v>
      </c>
      <c r="E89" s="15" t="str">
        <f t="shared" si="5"/>
        <v>HED681</v>
      </c>
      <c r="F89" s="15" t="str">
        <f t="shared" si="6"/>
        <v>900771349_HED681</v>
      </c>
      <c r="G89" s="17">
        <v>44592</v>
      </c>
      <c r="H89" s="17">
        <v>45209</v>
      </c>
      <c r="I89" s="18">
        <v>7916021</v>
      </c>
      <c r="J89" s="18">
        <v>7780271</v>
      </c>
      <c r="K89" s="15" t="s">
        <v>17</v>
      </c>
      <c r="L89" s="15" t="s">
        <v>69</v>
      </c>
      <c r="M89" s="15" t="s">
        <v>69</v>
      </c>
      <c r="N89" s="67">
        <v>7624666</v>
      </c>
      <c r="O89" s="15">
        <v>1222288392</v>
      </c>
      <c r="P89" s="15"/>
      <c r="Q89" s="15"/>
      <c r="R89" s="67">
        <v>0</v>
      </c>
      <c r="S89" s="67">
        <v>0</v>
      </c>
      <c r="T89" s="15"/>
      <c r="U89" s="65"/>
      <c r="V89" s="67">
        <v>0</v>
      </c>
      <c r="W89" s="65" t="s">
        <v>22</v>
      </c>
      <c r="X89" s="65">
        <v>44592</v>
      </c>
      <c r="Y89" s="65">
        <v>44977</v>
      </c>
      <c r="Z89" s="65"/>
      <c r="AA89" s="67">
        <v>7916021</v>
      </c>
      <c r="AB89" s="67">
        <v>135750</v>
      </c>
      <c r="AC89" s="67">
        <v>0</v>
      </c>
      <c r="AD89" s="67">
        <v>0</v>
      </c>
      <c r="AE89" s="67">
        <v>0</v>
      </c>
      <c r="AF89" s="73"/>
      <c r="AG89" s="73"/>
      <c r="AH89" s="73"/>
      <c r="AI89" s="67">
        <v>58750</v>
      </c>
    </row>
    <row r="90" spans="1:35" x14ac:dyDescent="0.15">
      <c r="A90" s="15">
        <v>900771349</v>
      </c>
      <c r="B90" s="15" t="s">
        <v>11</v>
      </c>
      <c r="C90" s="16" t="s">
        <v>12</v>
      </c>
      <c r="D90" s="15">
        <v>1011</v>
      </c>
      <c r="E90" s="15" t="str">
        <f t="shared" si="5"/>
        <v>HED1011</v>
      </c>
      <c r="F90" s="15" t="str">
        <f t="shared" si="6"/>
        <v>900771349_HED1011</v>
      </c>
      <c r="G90" s="17">
        <v>44977</v>
      </c>
      <c r="H90" s="17">
        <v>45161</v>
      </c>
      <c r="I90" s="18">
        <v>7246742</v>
      </c>
      <c r="J90" s="18">
        <v>7246742</v>
      </c>
      <c r="K90" s="15" t="s">
        <v>17</v>
      </c>
      <c r="L90" s="15" t="s">
        <v>69</v>
      </c>
      <c r="M90" s="15" t="s">
        <v>69</v>
      </c>
      <c r="N90" s="67">
        <v>7101807</v>
      </c>
      <c r="O90" s="15">
        <v>1222332979</v>
      </c>
      <c r="P90" s="15"/>
      <c r="Q90" s="15"/>
      <c r="R90" s="67">
        <v>0</v>
      </c>
      <c r="S90" s="67">
        <v>0</v>
      </c>
      <c r="T90" s="15"/>
      <c r="U90" s="65"/>
      <c r="V90" s="67">
        <v>0</v>
      </c>
      <c r="W90" s="65" t="s">
        <v>22</v>
      </c>
      <c r="X90" s="65">
        <v>44977</v>
      </c>
      <c r="Y90" s="65">
        <v>45170</v>
      </c>
      <c r="Z90" s="65"/>
      <c r="AA90" s="67">
        <v>7246742</v>
      </c>
      <c r="AB90" s="67">
        <v>0</v>
      </c>
      <c r="AC90" s="67">
        <v>0</v>
      </c>
      <c r="AD90" s="67">
        <v>0</v>
      </c>
      <c r="AE90" s="67">
        <v>0</v>
      </c>
      <c r="AF90" s="73"/>
      <c r="AG90" s="73"/>
      <c r="AH90" s="73"/>
      <c r="AI90" s="67">
        <v>7246742</v>
      </c>
    </row>
    <row r="91" spans="1:35" x14ac:dyDescent="0.15">
      <c r="A91" s="15">
        <v>900771349</v>
      </c>
      <c r="B91" s="15" t="s">
        <v>11</v>
      </c>
      <c r="C91" s="16" t="s">
        <v>12</v>
      </c>
      <c r="D91" s="15">
        <v>1010</v>
      </c>
      <c r="E91" s="15" t="str">
        <f t="shared" si="5"/>
        <v>HED1010</v>
      </c>
      <c r="F91" s="15" t="str">
        <f t="shared" si="6"/>
        <v>900771349_HED1010</v>
      </c>
      <c r="G91" s="17">
        <v>44977</v>
      </c>
      <c r="H91" s="17">
        <v>45161</v>
      </c>
      <c r="I91" s="18">
        <v>7205592</v>
      </c>
      <c r="J91" s="18">
        <v>7205592</v>
      </c>
      <c r="K91" s="15" t="s">
        <v>17</v>
      </c>
      <c r="L91" s="15" t="s">
        <v>69</v>
      </c>
      <c r="M91" s="15" t="s">
        <v>69</v>
      </c>
      <c r="N91" s="67">
        <v>7046200</v>
      </c>
      <c r="O91" s="15">
        <v>1222332975</v>
      </c>
      <c r="P91" s="15"/>
      <c r="Q91" s="15"/>
      <c r="R91" s="67">
        <v>0</v>
      </c>
      <c r="S91" s="67">
        <v>0</v>
      </c>
      <c r="T91" s="15"/>
      <c r="U91" s="65"/>
      <c r="V91" s="67">
        <v>0</v>
      </c>
      <c r="W91" s="65" t="s">
        <v>22</v>
      </c>
      <c r="X91" s="65">
        <v>44977</v>
      </c>
      <c r="Y91" s="65">
        <v>45170</v>
      </c>
      <c r="Z91" s="65"/>
      <c r="AA91" s="67">
        <v>7205592</v>
      </c>
      <c r="AB91" s="67">
        <v>0</v>
      </c>
      <c r="AC91" s="67">
        <v>0</v>
      </c>
      <c r="AD91" s="67">
        <v>0</v>
      </c>
      <c r="AE91" s="67">
        <v>0</v>
      </c>
      <c r="AF91" s="73"/>
      <c r="AG91" s="73"/>
      <c r="AH91" s="73"/>
      <c r="AI91" s="67">
        <v>15592</v>
      </c>
    </row>
    <row r="92" spans="1:35" x14ac:dyDescent="0.15">
      <c r="A92" s="15">
        <v>900771349</v>
      </c>
      <c r="B92" s="15" t="s">
        <v>11</v>
      </c>
      <c r="C92" s="16" t="s">
        <v>12</v>
      </c>
      <c r="D92" s="15">
        <v>803</v>
      </c>
      <c r="E92" s="15" t="str">
        <f t="shared" si="5"/>
        <v>HED803</v>
      </c>
      <c r="F92" s="15" t="str">
        <f t="shared" si="6"/>
        <v>900771349_HED803</v>
      </c>
      <c r="G92" s="17">
        <v>44695</v>
      </c>
      <c r="H92" s="17">
        <v>44782</v>
      </c>
      <c r="I92" s="18">
        <v>6372764</v>
      </c>
      <c r="J92" s="18">
        <v>6372764</v>
      </c>
      <c r="K92" s="15" t="s">
        <v>17</v>
      </c>
      <c r="L92" s="15" t="s">
        <v>69</v>
      </c>
      <c r="M92" s="15" t="s">
        <v>69</v>
      </c>
      <c r="N92" s="67">
        <v>6245309</v>
      </c>
      <c r="O92" s="15">
        <v>1222288245</v>
      </c>
      <c r="P92" s="15"/>
      <c r="Q92" s="15"/>
      <c r="R92" s="67">
        <v>0</v>
      </c>
      <c r="S92" s="67">
        <v>0</v>
      </c>
      <c r="T92" s="15"/>
      <c r="U92" s="65"/>
      <c r="V92" s="67">
        <v>0</v>
      </c>
      <c r="W92" s="65" t="s">
        <v>22</v>
      </c>
      <c r="X92" s="65">
        <v>44695</v>
      </c>
      <c r="Y92" s="65">
        <v>44791</v>
      </c>
      <c r="Z92" s="65"/>
      <c r="AA92" s="67">
        <v>6372764</v>
      </c>
      <c r="AB92" s="67">
        <v>0</v>
      </c>
      <c r="AC92" s="67">
        <v>0</v>
      </c>
      <c r="AD92" s="67">
        <v>0</v>
      </c>
      <c r="AE92" s="67">
        <v>0</v>
      </c>
      <c r="AF92" s="73"/>
      <c r="AG92" s="73"/>
      <c r="AH92" s="73"/>
      <c r="AI92" s="67">
        <v>6372764</v>
      </c>
    </row>
    <row r="93" spans="1:35" x14ac:dyDescent="0.15">
      <c r="A93" s="15">
        <v>900771349</v>
      </c>
      <c r="B93" s="15" t="s">
        <v>11</v>
      </c>
      <c r="C93" s="16" t="s">
        <v>15</v>
      </c>
      <c r="D93" s="15">
        <v>11</v>
      </c>
      <c r="E93" s="15" t="str">
        <f t="shared" si="5"/>
        <v>AED11</v>
      </c>
      <c r="F93" s="15" t="str">
        <f t="shared" si="6"/>
        <v>900771349_AED11</v>
      </c>
      <c r="G93" s="17">
        <v>44810</v>
      </c>
      <c r="H93" s="17">
        <v>45208</v>
      </c>
      <c r="I93" s="18">
        <v>7319542</v>
      </c>
      <c r="J93" s="18">
        <v>6319542</v>
      </c>
      <c r="K93" s="15" t="s">
        <v>17</v>
      </c>
      <c r="L93" s="15" t="s">
        <v>69</v>
      </c>
      <c r="M93" s="15" t="s">
        <v>69</v>
      </c>
      <c r="N93" s="67">
        <v>6223151</v>
      </c>
      <c r="O93" s="15">
        <v>1222288297</v>
      </c>
      <c r="P93" s="15"/>
      <c r="Q93" s="15"/>
      <c r="R93" s="67">
        <v>0</v>
      </c>
      <c r="S93" s="67">
        <v>0</v>
      </c>
      <c r="T93" s="15"/>
      <c r="U93" s="65"/>
      <c r="V93" s="67">
        <v>0</v>
      </c>
      <c r="W93" s="65" t="s">
        <v>22</v>
      </c>
      <c r="X93" s="65">
        <v>44810</v>
      </c>
      <c r="Y93" s="65">
        <v>44882</v>
      </c>
      <c r="Z93" s="65"/>
      <c r="AA93" s="67">
        <v>7319542</v>
      </c>
      <c r="AB93" s="67">
        <v>1000000</v>
      </c>
      <c r="AC93" s="67">
        <v>0</v>
      </c>
      <c r="AD93" s="67">
        <v>0</v>
      </c>
      <c r="AE93" s="67">
        <v>0</v>
      </c>
      <c r="AF93" s="73"/>
      <c r="AG93" s="73"/>
      <c r="AH93" s="73"/>
      <c r="AI93" s="67">
        <v>1500000</v>
      </c>
    </row>
    <row r="94" spans="1:35" x14ac:dyDescent="0.15">
      <c r="A94" s="15">
        <v>900771349</v>
      </c>
      <c r="B94" s="15" t="s">
        <v>11</v>
      </c>
      <c r="C94" s="16" t="s">
        <v>13</v>
      </c>
      <c r="D94" s="15">
        <v>993</v>
      </c>
      <c r="E94" s="15" t="str">
        <f t="shared" si="5"/>
        <v>UED993</v>
      </c>
      <c r="F94" s="15" t="str">
        <f t="shared" si="6"/>
        <v>900771349_UED993</v>
      </c>
      <c r="G94" s="17">
        <v>44802</v>
      </c>
      <c r="H94" s="17">
        <v>44911</v>
      </c>
      <c r="I94" s="18">
        <v>6248674</v>
      </c>
      <c r="J94" s="18">
        <v>6248674</v>
      </c>
      <c r="K94" s="15" t="s">
        <v>17</v>
      </c>
      <c r="L94" s="15" t="s">
        <v>69</v>
      </c>
      <c r="M94" s="15" t="s">
        <v>69</v>
      </c>
      <c r="N94" s="67">
        <v>6123701</v>
      </c>
      <c r="O94" s="15">
        <v>1222288358</v>
      </c>
      <c r="P94" s="15"/>
      <c r="Q94" s="15"/>
      <c r="R94" s="67">
        <v>0</v>
      </c>
      <c r="S94" s="67">
        <v>0</v>
      </c>
      <c r="T94" s="15"/>
      <c r="U94" s="65"/>
      <c r="V94" s="67">
        <v>0</v>
      </c>
      <c r="W94" s="65" t="s">
        <v>22</v>
      </c>
      <c r="X94" s="65">
        <v>44802</v>
      </c>
      <c r="Y94" s="65">
        <v>44944</v>
      </c>
      <c r="Z94" s="65"/>
      <c r="AA94" s="67">
        <v>6248674</v>
      </c>
      <c r="AB94" s="67">
        <v>0</v>
      </c>
      <c r="AC94" s="67">
        <v>0</v>
      </c>
      <c r="AD94" s="67">
        <v>0</v>
      </c>
      <c r="AE94" s="67">
        <v>0</v>
      </c>
      <c r="AF94" s="73"/>
      <c r="AG94" s="73"/>
      <c r="AH94" s="73"/>
      <c r="AI94" s="67">
        <v>6248674</v>
      </c>
    </row>
    <row r="95" spans="1:35" x14ac:dyDescent="0.15">
      <c r="A95" s="15">
        <v>900771349</v>
      </c>
      <c r="B95" s="15" t="s">
        <v>11</v>
      </c>
      <c r="C95" s="16" t="s">
        <v>12</v>
      </c>
      <c r="D95" s="15">
        <v>888</v>
      </c>
      <c r="E95" s="15" t="str">
        <f t="shared" si="5"/>
        <v>HED888</v>
      </c>
      <c r="F95" s="15" t="str">
        <f t="shared" si="6"/>
        <v>900771349_HED888</v>
      </c>
      <c r="G95" s="17">
        <v>44779</v>
      </c>
      <c r="H95" s="17">
        <v>44833</v>
      </c>
      <c r="I95" s="18">
        <v>6201884</v>
      </c>
      <c r="J95" s="18">
        <v>6201884</v>
      </c>
      <c r="K95" s="15" t="s">
        <v>17</v>
      </c>
      <c r="L95" s="15" t="s">
        <v>69</v>
      </c>
      <c r="M95" s="15" t="s">
        <v>69</v>
      </c>
      <c r="N95" s="67">
        <v>6077846</v>
      </c>
      <c r="O95" s="15">
        <v>1222288285</v>
      </c>
      <c r="P95" s="15"/>
      <c r="Q95" s="15"/>
      <c r="R95" s="67">
        <v>0</v>
      </c>
      <c r="S95" s="67">
        <v>0</v>
      </c>
      <c r="T95" s="15"/>
      <c r="U95" s="65"/>
      <c r="V95" s="67">
        <v>0</v>
      </c>
      <c r="W95" s="65" t="s">
        <v>22</v>
      </c>
      <c r="X95" s="65">
        <v>44779</v>
      </c>
      <c r="Y95" s="65">
        <v>44823</v>
      </c>
      <c r="Z95" s="65"/>
      <c r="AA95" s="67">
        <v>6201884</v>
      </c>
      <c r="AB95" s="67">
        <v>0</v>
      </c>
      <c r="AC95" s="67">
        <v>0</v>
      </c>
      <c r="AD95" s="67">
        <v>0</v>
      </c>
      <c r="AE95" s="67">
        <v>0</v>
      </c>
      <c r="AF95" s="73"/>
      <c r="AG95" s="73"/>
      <c r="AH95" s="73"/>
      <c r="AI95" s="67">
        <v>6201884</v>
      </c>
    </row>
    <row r="96" spans="1:35" x14ac:dyDescent="0.15">
      <c r="A96" s="15">
        <v>900771349</v>
      </c>
      <c r="B96" s="15" t="s">
        <v>11</v>
      </c>
      <c r="C96" s="16" t="s">
        <v>12</v>
      </c>
      <c r="D96" s="15">
        <v>1014</v>
      </c>
      <c r="E96" s="15" t="str">
        <f t="shared" si="5"/>
        <v>HED1014</v>
      </c>
      <c r="F96" s="15" t="str">
        <f t="shared" si="6"/>
        <v>900771349_HED1014</v>
      </c>
      <c r="G96" s="17">
        <v>44978</v>
      </c>
      <c r="H96" s="17">
        <v>45161</v>
      </c>
      <c r="I96" s="18">
        <v>6263515</v>
      </c>
      <c r="J96" s="18">
        <v>5823077</v>
      </c>
      <c r="K96" s="15" t="s">
        <v>17</v>
      </c>
      <c r="L96" s="15" t="s">
        <v>69</v>
      </c>
      <c r="M96" s="15" t="s">
        <v>69</v>
      </c>
      <c r="N96" s="67">
        <v>5709808</v>
      </c>
      <c r="O96" s="15">
        <v>1222333007</v>
      </c>
      <c r="P96" s="15"/>
      <c r="Q96" s="15"/>
      <c r="R96" s="67">
        <v>0</v>
      </c>
      <c r="S96" s="67">
        <v>0</v>
      </c>
      <c r="T96" s="15"/>
      <c r="U96" s="65"/>
      <c r="V96" s="67">
        <v>0</v>
      </c>
      <c r="W96" s="65" t="s">
        <v>22</v>
      </c>
      <c r="X96" s="65">
        <v>44978</v>
      </c>
      <c r="Y96" s="65">
        <v>45170</v>
      </c>
      <c r="Z96" s="65"/>
      <c r="AA96" s="67">
        <v>6263515</v>
      </c>
      <c r="AB96" s="67">
        <v>440438</v>
      </c>
      <c r="AC96" s="67">
        <v>0</v>
      </c>
      <c r="AD96" s="67">
        <v>0</v>
      </c>
      <c r="AE96" s="67">
        <v>0</v>
      </c>
      <c r="AF96" s="73"/>
      <c r="AG96" s="73"/>
      <c r="AH96" s="73"/>
      <c r="AI96" s="67">
        <v>159614</v>
      </c>
    </row>
    <row r="97" spans="1:35" x14ac:dyDescent="0.15">
      <c r="A97" s="15">
        <v>900771349</v>
      </c>
      <c r="B97" s="15" t="s">
        <v>11</v>
      </c>
      <c r="C97" s="16" t="s">
        <v>12</v>
      </c>
      <c r="D97" s="15">
        <v>766</v>
      </c>
      <c r="E97" s="15" t="str">
        <f t="shared" si="5"/>
        <v>HED766</v>
      </c>
      <c r="F97" s="15" t="str">
        <f t="shared" si="6"/>
        <v>900771349_HED766</v>
      </c>
      <c r="G97" s="17">
        <v>44677</v>
      </c>
      <c r="H97" s="17">
        <v>44944</v>
      </c>
      <c r="I97" s="18">
        <v>5975865</v>
      </c>
      <c r="J97" s="18">
        <v>5824002</v>
      </c>
      <c r="K97" s="15" t="s">
        <v>17</v>
      </c>
      <c r="L97" s="15" t="s">
        <v>69</v>
      </c>
      <c r="M97" s="15" t="s">
        <v>69</v>
      </c>
      <c r="N97" s="67">
        <v>5707522</v>
      </c>
      <c r="O97" s="15">
        <v>1911239103</v>
      </c>
      <c r="P97" s="15"/>
      <c r="Q97" s="15"/>
      <c r="R97" s="67">
        <v>0</v>
      </c>
      <c r="S97" s="67">
        <v>0</v>
      </c>
      <c r="T97" s="15"/>
      <c r="U97" s="65"/>
      <c r="V97" s="67">
        <v>0</v>
      </c>
      <c r="W97" s="65" t="s">
        <v>22</v>
      </c>
      <c r="X97" s="65">
        <v>44677</v>
      </c>
      <c r="Y97" s="65">
        <v>44754</v>
      </c>
      <c r="Z97" s="65"/>
      <c r="AA97" s="67">
        <v>5975865</v>
      </c>
      <c r="AB97" s="67">
        <v>0</v>
      </c>
      <c r="AC97" s="67">
        <v>0</v>
      </c>
      <c r="AD97" s="67">
        <v>0</v>
      </c>
      <c r="AE97" s="67">
        <v>0</v>
      </c>
      <c r="AF97" s="73"/>
      <c r="AG97" s="73"/>
      <c r="AH97" s="73"/>
      <c r="AI97" s="67">
        <v>5824002</v>
      </c>
    </row>
    <row r="98" spans="1:35" x14ac:dyDescent="0.15">
      <c r="A98" s="15">
        <v>900771349</v>
      </c>
      <c r="B98" s="15" t="s">
        <v>11</v>
      </c>
      <c r="C98" s="16" t="s">
        <v>12</v>
      </c>
      <c r="D98" s="15">
        <v>844</v>
      </c>
      <c r="E98" s="15" t="str">
        <f t="shared" si="5"/>
        <v>HED844</v>
      </c>
      <c r="F98" s="15" t="str">
        <f t="shared" si="6"/>
        <v>900771349_HED844</v>
      </c>
      <c r="G98" s="17">
        <v>44749</v>
      </c>
      <c r="H98" s="17">
        <v>45209</v>
      </c>
      <c r="I98" s="18">
        <v>5531418</v>
      </c>
      <c r="J98" s="18">
        <v>5531418</v>
      </c>
      <c r="K98" s="15" t="s">
        <v>17</v>
      </c>
      <c r="L98" s="15" t="s">
        <v>69</v>
      </c>
      <c r="M98" s="15" t="s">
        <v>69</v>
      </c>
      <c r="N98" s="67">
        <v>5420790</v>
      </c>
      <c r="O98" s="15">
        <v>1222288258</v>
      </c>
      <c r="P98" s="15"/>
      <c r="Q98" s="15"/>
      <c r="R98" s="67">
        <v>0</v>
      </c>
      <c r="S98" s="67">
        <v>0</v>
      </c>
      <c r="T98" s="15"/>
      <c r="U98" s="65"/>
      <c r="V98" s="67">
        <v>0</v>
      </c>
      <c r="W98" s="65" t="s">
        <v>22</v>
      </c>
      <c r="X98" s="65">
        <v>44749</v>
      </c>
      <c r="Y98" s="65">
        <v>44816</v>
      </c>
      <c r="Z98" s="65"/>
      <c r="AA98" s="67">
        <v>5531418</v>
      </c>
      <c r="AB98" s="67">
        <v>0</v>
      </c>
      <c r="AC98" s="67">
        <v>0</v>
      </c>
      <c r="AD98" s="67">
        <v>0</v>
      </c>
      <c r="AE98" s="67">
        <v>0</v>
      </c>
      <c r="AF98" s="73"/>
      <c r="AG98" s="73"/>
      <c r="AH98" s="73"/>
      <c r="AI98" s="67">
        <v>283920</v>
      </c>
    </row>
    <row r="99" spans="1:35" x14ac:dyDescent="0.15">
      <c r="A99" s="15">
        <v>900771349</v>
      </c>
      <c r="B99" s="15" t="s">
        <v>11</v>
      </c>
      <c r="C99" s="16" t="s">
        <v>12</v>
      </c>
      <c r="D99" s="15">
        <v>896</v>
      </c>
      <c r="E99" s="15" t="str">
        <f t="shared" si="5"/>
        <v>HED896</v>
      </c>
      <c r="F99" s="15" t="str">
        <f t="shared" si="6"/>
        <v>900771349_HED896</v>
      </c>
      <c r="G99" s="17">
        <v>44782</v>
      </c>
      <c r="H99" s="17">
        <v>44833</v>
      </c>
      <c r="I99" s="18">
        <v>5408104</v>
      </c>
      <c r="J99" s="18">
        <v>5408104</v>
      </c>
      <c r="K99" s="15" t="s">
        <v>17</v>
      </c>
      <c r="L99" s="15" t="s">
        <v>69</v>
      </c>
      <c r="M99" s="15" t="s">
        <v>69</v>
      </c>
      <c r="N99" s="67">
        <v>5299942</v>
      </c>
      <c r="O99" s="15">
        <v>1222288286</v>
      </c>
      <c r="P99" s="15"/>
      <c r="Q99" s="15"/>
      <c r="R99" s="67">
        <v>0</v>
      </c>
      <c r="S99" s="67">
        <v>0</v>
      </c>
      <c r="T99" s="15"/>
      <c r="U99" s="65"/>
      <c r="V99" s="67">
        <v>0</v>
      </c>
      <c r="W99" s="65" t="s">
        <v>22</v>
      </c>
      <c r="X99" s="65">
        <v>44782</v>
      </c>
      <c r="Y99" s="65">
        <v>44823</v>
      </c>
      <c r="Z99" s="65"/>
      <c r="AA99" s="67">
        <v>5408104</v>
      </c>
      <c r="AB99" s="67">
        <v>0</v>
      </c>
      <c r="AC99" s="67">
        <v>0</v>
      </c>
      <c r="AD99" s="67">
        <v>0</v>
      </c>
      <c r="AE99" s="67">
        <v>0</v>
      </c>
      <c r="AF99" s="73"/>
      <c r="AG99" s="73"/>
      <c r="AH99" s="73"/>
      <c r="AI99" s="67">
        <v>5408104</v>
      </c>
    </row>
    <row r="100" spans="1:35" x14ac:dyDescent="0.15">
      <c r="A100" s="15">
        <v>900771349</v>
      </c>
      <c r="B100" s="15" t="s">
        <v>11</v>
      </c>
      <c r="C100" s="16" t="s">
        <v>12</v>
      </c>
      <c r="D100" s="15">
        <v>677</v>
      </c>
      <c r="E100" s="15" t="str">
        <f t="shared" si="5"/>
        <v>HED677</v>
      </c>
      <c r="F100" s="15" t="str">
        <f t="shared" si="6"/>
        <v>900771349_HED677</v>
      </c>
      <c r="G100" s="17">
        <v>44592</v>
      </c>
      <c r="H100" s="17">
        <v>44617</v>
      </c>
      <c r="I100" s="18">
        <v>5093705</v>
      </c>
      <c r="J100" s="18">
        <v>5093705</v>
      </c>
      <c r="K100" s="15" t="s">
        <v>17</v>
      </c>
      <c r="L100" s="15" t="s">
        <v>69</v>
      </c>
      <c r="M100" s="15" t="s">
        <v>69</v>
      </c>
      <c r="N100" s="67">
        <v>4991831</v>
      </c>
      <c r="O100" s="15">
        <v>1222288390</v>
      </c>
      <c r="P100" s="15"/>
      <c r="Q100" s="15"/>
      <c r="R100" s="67">
        <v>0</v>
      </c>
      <c r="S100" s="67">
        <v>0</v>
      </c>
      <c r="T100" s="15"/>
      <c r="U100" s="65"/>
      <c r="V100" s="67">
        <v>0</v>
      </c>
      <c r="W100" s="65" t="s">
        <v>22</v>
      </c>
      <c r="X100" s="65">
        <v>44592</v>
      </c>
      <c r="Y100" s="65">
        <v>44977</v>
      </c>
      <c r="Z100" s="65"/>
      <c r="AA100" s="67">
        <v>5093705</v>
      </c>
      <c r="AB100" s="67">
        <v>0</v>
      </c>
      <c r="AC100" s="67">
        <v>0</v>
      </c>
      <c r="AD100" s="67">
        <v>0</v>
      </c>
      <c r="AE100" s="67">
        <v>0</v>
      </c>
      <c r="AF100" s="73"/>
      <c r="AG100" s="73"/>
      <c r="AH100" s="73"/>
      <c r="AI100" s="67">
        <v>5093705</v>
      </c>
    </row>
    <row r="101" spans="1:35" x14ac:dyDescent="0.15">
      <c r="A101" s="15">
        <v>900771349</v>
      </c>
      <c r="B101" s="15" t="s">
        <v>11</v>
      </c>
      <c r="C101" s="16" t="s">
        <v>12</v>
      </c>
      <c r="D101" s="15">
        <v>1026</v>
      </c>
      <c r="E101" s="15" t="str">
        <f t="shared" si="5"/>
        <v>HED1026</v>
      </c>
      <c r="F101" s="15" t="str">
        <f t="shared" si="6"/>
        <v>900771349_HED1026</v>
      </c>
      <c r="G101" s="17">
        <v>44994</v>
      </c>
      <c r="H101" s="17">
        <v>45161</v>
      </c>
      <c r="I101" s="18">
        <v>5587873</v>
      </c>
      <c r="J101" s="18">
        <v>5078778</v>
      </c>
      <c r="K101" s="15" t="s">
        <v>17</v>
      </c>
      <c r="L101" s="15" t="s">
        <v>69</v>
      </c>
      <c r="M101" s="15" t="s">
        <v>69</v>
      </c>
      <c r="N101" s="67">
        <v>4977202</v>
      </c>
      <c r="O101" s="15">
        <v>1222333017</v>
      </c>
      <c r="P101" s="15"/>
      <c r="Q101" s="15"/>
      <c r="R101" s="67">
        <v>0</v>
      </c>
      <c r="S101" s="67">
        <v>0</v>
      </c>
      <c r="T101" s="15"/>
      <c r="U101" s="65"/>
      <c r="V101" s="67">
        <v>0</v>
      </c>
      <c r="W101" s="65" t="s">
        <v>22</v>
      </c>
      <c r="X101" s="65">
        <v>44994</v>
      </c>
      <c r="Y101" s="65">
        <v>45170</v>
      </c>
      <c r="Z101" s="65"/>
      <c r="AA101" s="67">
        <v>5587873</v>
      </c>
      <c r="AB101" s="67">
        <v>509095</v>
      </c>
      <c r="AC101" s="67">
        <v>0</v>
      </c>
      <c r="AD101" s="67">
        <v>0</v>
      </c>
      <c r="AE101" s="67">
        <v>0</v>
      </c>
      <c r="AF101" s="73"/>
      <c r="AG101" s="73"/>
      <c r="AH101" s="73"/>
      <c r="AI101" s="67">
        <v>0</v>
      </c>
    </row>
    <row r="102" spans="1:35" x14ac:dyDescent="0.15">
      <c r="A102" s="15">
        <v>900771349</v>
      </c>
      <c r="B102" s="15" t="s">
        <v>11</v>
      </c>
      <c r="C102" s="16" t="s">
        <v>15</v>
      </c>
      <c r="D102" s="15">
        <v>10</v>
      </c>
      <c r="E102" s="15" t="str">
        <f t="shared" si="5"/>
        <v>AED10</v>
      </c>
      <c r="F102" s="15" t="str">
        <f t="shared" si="6"/>
        <v>900771349_AED10</v>
      </c>
      <c r="G102" s="17">
        <v>44810</v>
      </c>
      <c r="H102" s="17">
        <v>45006</v>
      </c>
      <c r="I102" s="18">
        <v>5056820</v>
      </c>
      <c r="J102" s="18">
        <v>5056820</v>
      </c>
      <c r="K102" s="15" t="s">
        <v>17</v>
      </c>
      <c r="L102" s="15" t="s">
        <v>69</v>
      </c>
      <c r="M102" s="15" t="s">
        <v>69</v>
      </c>
      <c r="N102" s="67">
        <v>4955684</v>
      </c>
      <c r="O102" s="15">
        <v>1911239117</v>
      </c>
      <c r="P102" s="15"/>
      <c r="Q102" s="15"/>
      <c r="R102" s="67">
        <v>0</v>
      </c>
      <c r="S102" s="67">
        <v>0</v>
      </c>
      <c r="T102" s="15"/>
      <c r="U102" s="65"/>
      <c r="V102" s="67">
        <v>0</v>
      </c>
      <c r="W102" s="65" t="s">
        <v>22</v>
      </c>
      <c r="X102" s="65">
        <v>44810</v>
      </c>
      <c r="Y102" s="65">
        <v>44823</v>
      </c>
      <c r="Z102" s="65"/>
      <c r="AA102" s="67">
        <v>5056820</v>
      </c>
      <c r="AB102" s="67">
        <v>0</v>
      </c>
      <c r="AC102" s="67">
        <v>0</v>
      </c>
      <c r="AD102" s="67">
        <v>0</v>
      </c>
      <c r="AE102" s="67">
        <v>0</v>
      </c>
      <c r="AF102" s="73"/>
      <c r="AG102" s="73"/>
      <c r="AH102" s="73"/>
      <c r="AI102" s="67">
        <v>5056820</v>
      </c>
    </row>
    <row r="103" spans="1:35" x14ac:dyDescent="0.15">
      <c r="A103" s="15">
        <v>900771349</v>
      </c>
      <c r="B103" s="15" t="s">
        <v>11</v>
      </c>
      <c r="C103" s="16" t="s">
        <v>12</v>
      </c>
      <c r="D103" s="15">
        <v>864</v>
      </c>
      <c r="E103" s="15" t="str">
        <f t="shared" si="5"/>
        <v>HED864</v>
      </c>
      <c r="F103" s="15" t="str">
        <f t="shared" si="6"/>
        <v>900771349_HED864</v>
      </c>
      <c r="G103" s="17">
        <v>44765</v>
      </c>
      <c r="H103" s="17">
        <v>44833</v>
      </c>
      <c r="I103" s="18">
        <v>5000000</v>
      </c>
      <c r="J103" s="18">
        <v>5000000</v>
      </c>
      <c r="K103" s="15" t="s">
        <v>17</v>
      </c>
      <c r="L103" s="15" t="s">
        <v>69</v>
      </c>
      <c r="M103" s="15" t="s">
        <v>69</v>
      </c>
      <c r="N103" s="67">
        <v>4900000</v>
      </c>
      <c r="O103" s="15">
        <v>1222288270</v>
      </c>
      <c r="P103" s="15"/>
      <c r="Q103" s="15"/>
      <c r="R103" s="67">
        <v>0</v>
      </c>
      <c r="S103" s="67">
        <v>0</v>
      </c>
      <c r="T103" s="15"/>
      <c r="U103" s="65"/>
      <c r="V103" s="67">
        <v>0</v>
      </c>
      <c r="W103" s="65" t="s">
        <v>22</v>
      </c>
      <c r="X103" s="65">
        <v>44765</v>
      </c>
      <c r="Y103" s="65">
        <v>44823</v>
      </c>
      <c r="Z103" s="65"/>
      <c r="AA103" s="67">
        <v>5000000</v>
      </c>
      <c r="AB103" s="67">
        <v>0</v>
      </c>
      <c r="AC103" s="67">
        <v>0</v>
      </c>
      <c r="AD103" s="67">
        <v>0</v>
      </c>
      <c r="AE103" s="67">
        <v>0</v>
      </c>
      <c r="AF103" s="73"/>
      <c r="AG103" s="73"/>
      <c r="AH103" s="73"/>
      <c r="AI103" s="67">
        <v>5000000</v>
      </c>
    </row>
    <row r="104" spans="1:35" x14ac:dyDescent="0.15">
      <c r="A104" s="15">
        <v>900771349</v>
      </c>
      <c r="B104" s="15" t="s">
        <v>11</v>
      </c>
      <c r="C104" s="16" t="s">
        <v>12</v>
      </c>
      <c r="D104" s="15">
        <v>881</v>
      </c>
      <c r="E104" s="15" t="str">
        <f t="shared" si="5"/>
        <v>HED881</v>
      </c>
      <c r="F104" s="15" t="str">
        <f t="shared" si="6"/>
        <v>900771349_HED881</v>
      </c>
      <c r="G104" s="17">
        <v>44770</v>
      </c>
      <c r="H104" s="17">
        <v>44833</v>
      </c>
      <c r="I104" s="18">
        <v>5000000</v>
      </c>
      <c r="J104" s="18">
        <v>5000000</v>
      </c>
      <c r="K104" s="15" t="s">
        <v>17</v>
      </c>
      <c r="L104" s="15" t="s">
        <v>69</v>
      </c>
      <c r="M104" s="15" t="s">
        <v>69</v>
      </c>
      <c r="N104" s="67">
        <v>4900000</v>
      </c>
      <c r="O104" s="15">
        <v>1222288283</v>
      </c>
      <c r="P104" s="15"/>
      <c r="Q104" s="15"/>
      <c r="R104" s="67">
        <v>0</v>
      </c>
      <c r="S104" s="67">
        <v>0</v>
      </c>
      <c r="T104" s="15"/>
      <c r="U104" s="65"/>
      <c r="V104" s="67">
        <v>0</v>
      </c>
      <c r="W104" s="65" t="s">
        <v>22</v>
      </c>
      <c r="X104" s="65">
        <v>44770</v>
      </c>
      <c r="Y104" s="65">
        <v>44823</v>
      </c>
      <c r="Z104" s="65"/>
      <c r="AA104" s="67">
        <v>5000000</v>
      </c>
      <c r="AB104" s="67">
        <v>0</v>
      </c>
      <c r="AC104" s="67">
        <v>0</v>
      </c>
      <c r="AD104" s="67">
        <v>0</v>
      </c>
      <c r="AE104" s="67">
        <v>0</v>
      </c>
      <c r="AF104" s="73"/>
      <c r="AG104" s="73"/>
      <c r="AH104" s="73"/>
      <c r="AI104" s="67">
        <v>5000000</v>
      </c>
    </row>
    <row r="105" spans="1:35" x14ac:dyDescent="0.15">
      <c r="A105" s="15">
        <v>900771349</v>
      </c>
      <c r="B105" s="15" t="s">
        <v>11</v>
      </c>
      <c r="C105" s="16" t="s">
        <v>13</v>
      </c>
      <c r="D105" s="15">
        <v>990</v>
      </c>
      <c r="E105" s="15" t="str">
        <f t="shared" si="5"/>
        <v>UED990</v>
      </c>
      <c r="F105" s="15" t="str">
        <f t="shared" si="6"/>
        <v>900771349_UED990</v>
      </c>
      <c r="G105" s="17">
        <v>44802</v>
      </c>
      <c r="H105" s="17">
        <v>44873</v>
      </c>
      <c r="I105" s="18">
        <v>5000000</v>
      </c>
      <c r="J105" s="18">
        <v>5000000</v>
      </c>
      <c r="K105" s="15" t="s">
        <v>17</v>
      </c>
      <c r="L105" s="15" t="s">
        <v>69</v>
      </c>
      <c r="M105" s="15" t="s">
        <v>69</v>
      </c>
      <c r="N105" s="67">
        <v>4900000</v>
      </c>
      <c r="O105" s="15">
        <v>1222288301</v>
      </c>
      <c r="P105" s="15"/>
      <c r="Q105" s="15"/>
      <c r="R105" s="67">
        <v>0</v>
      </c>
      <c r="S105" s="67">
        <v>0</v>
      </c>
      <c r="T105" s="15"/>
      <c r="U105" s="65"/>
      <c r="V105" s="67">
        <v>0</v>
      </c>
      <c r="W105" s="65" t="s">
        <v>22</v>
      </c>
      <c r="X105" s="65">
        <v>44802</v>
      </c>
      <c r="Y105" s="65">
        <v>44882</v>
      </c>
      <c r="Z105" s="65"/>
      <c r="AA105" s="67">
        <v>5000000</v>
      </c>
      <c r="AB105" s="67">
        <v>0</v>
      </c>
      <c r="AC105" s="67">
        <v>0</v>
      </c>
      <c r="AD105" s="67">
        <v>0</v>
      </c>
      <c r="AE105" s="67">
        <v>0</v>
      </c>
      <c r="AF105" s="73"/>
      <c r="AG105" s="73"/>
      <c r="AH105" s="73"/>
      <c r="AI105" s="67">
        <v>5000000</v>
      </c>
    </row>
    <row r="106" spans="1:35" x14ac:dyDescent="0.15">
      <c r="A106" s="15">
        <v>900771349</v>
      </c>
      <c r="B106" s="15" t="s">
        <v>11</v>
      </c>
      <c r="C106" s="16" t="s">
        <v>13</v>
      </c>
      <c r="D106" s="15">
        <v>991</v>
      </c>
      <c r="E106" s="15" t="str">
        <f t="shared" si="5"/>
        <v>UED991</v>
      </c>
      <c r="F106" s="15" t="str">
        <f t="shared" si="6"/>
        <v>900771349_UED991</v>
      </c>
      <c r="G106" s="17">
        <v>44802</v>
      </c>
      <c r="H106" s="17">
        <v>44873</v>
      </c>
      <c r="I106" s="18">
        <v>5000000</v>
      </c>
      <c r="J106" s="18">
        <v>5000000</v>
      </c>
      <c r="K106" s="15" t="s">
        <v>17</v>
      </c>
      <c r="L106" s="15" t="s">
        <v>69</v>
      </c>
      <c r="M106" s="15" t="s">
        <v>69</v>
      </c>
      <c r="N106" s="67">
        <v>4900000</v>
      </c>
      <c r="O106" s="15">
        <v>1222288302</v>
      </c>
      <c r="P106" s="15"/>
      <c r="Q106" s="15"/>
      <c r="R106" s="67">
        <v>0</v>
      </c>
      <c r="S106" s="67">
        <v>0</v>
      </c>
      <c r="T106" s="15"/>
      <c r="U106" s="65"/>
      <c r="V106" s="67">
        <v>0</v>
      </c>
      <c r="W106" s="65" t="s">
        <v>22</v>
      </c>
      <c r="X106" s="65">
        <v>44802</v>
      </c>
      <c r="Y106" s="65">
        <v>44882</v>
      </c>
      <c r="Z106" s="65"/>
      <c r="AA106" s="67">
        <v>5000000</v>
      </c>
      <c r="AB106" s="67">
        <v>0</v>
      </c>
      <c r="AC106" s="67">
        <v>0</v>
      </c>
      <c r="AD106" s="67">
        <v>0</v>
      </c>
      <c r="AE106" s="67">
        <v>0</v>
      </c>
      <c r="AF106" s="73"/>
      <c r="AG106" s="73"/>
      <c r="AH106" s="73"/>
      <c r="AI106" s="67">
        <v>5000000</v>
      </c>
    </row>
    <row r="107" spans="1:35" x14ac:dyDescent="0.15">
      <c r="A107" s="15">
        <v>900771349</v>
      </c>
      <c r="B107" s="15" t="s">
        <v>11</v>
      </c>
      <c r="C107" s="16" t="s">
        <v>13</v>
      </c>
      <c r="D107" s="15">
        <v>1012</v>
      </c>
      <c r="E107" s="15" t="str">
        <f t="shared" si="5"/>
        <v>UED1012</v>
      </c>
      <c r="F107" s="15" t="str">
        <f t="shared" si="6"/>
        <v>900771349_UED1012</v>
      </c>
      <c r="G107" s="17">
        <v>44814</v>
      </c>
      <c r="H107" s="17">
        <v>44911</v>
      </c>
      <c r="I107" s="18">
        <v>5000000</v>
      </c>
      <c r="J107" s="18">
        <v>5000000</v>
      </c>
      <c r="K107" s="15" t="s">
        <v>17</v>
      </c>
      <c r="L107" s="15" t="s">
        <v>69</v>
      </c>
      <c r="M107" s="15" t="s">
        <v>69</v>
      </c>
      <c r="N107" s="67">
        <v>4900000</v>
      </c>
      <c r="O107" s="15">
        <v>1222288362</v>
      </c>
      <c r="P107" s="15"/>
      <c r="Q107" s="15"/>
      <c r="R107" s="67">
        <v>0</v>
      </c>
      <c r="S107" s="67">
        <v>0</v>
      </c>
      <c r="T107" s="15"/>
      <c r="U107" s="65"/>
      <c r="V107" s="67">
        <v>0</v>
      </c>
      <c r="W107" s="65" t="s">
        <v>22</v>
      </c>
      <c r="X107" s="65">
        <v>44814</v>
      </c>
      <c r="Y107" s="65">
        <v>44944</v>
      </c>
      <c r="Z107" s="65"/>
      <c r="AA107" s="67">
        <v>5000000</v>
      </c>
      <c r="AB107" s="67">
        <v>0</v>
      </c>
      <c r="AC107" s="67">
        <v>0</v>
      </c>
      <c r="AD107" s="67">
        <v>0</v>
      </c>
      <c r="AE107" s="67">
        <v>0</v>
      </c>
      <c r="AF107" s="73"/>
      <c r="AG107" s="73"/>
      <c r="AH107" s="73"/>
      <c r="AI107" s="67">
        <v>5000000</v>
      </c>
    </row>
    <row r="108" spans="1:35" x14ac:dyDescent="0.15">
      <c r="A108" s="15">
        <v>900771349</v>
      </c>
      <c r="B108" s="15" t="s">
        <v>11</v>
      </c>
      <c r="C108" s="16" t="s">
        <v>12</v>
      </c>
      <c r="D108" s="15">
        <v>949</v>
      </c>
      <c r="E108" s="15" t="str">
        <f t="shared" si="5"/>
        <v>HED949</v>
      </c>
      <c r="F108" s="15" t="str">
        <f t="shared" si="6"/>
        <v>900771349_HED949</v>
      </c>
      <c r="G108" s="17">
        <v>44866</v>
      </c>
      <c r="H108" s="17">
        <v>44977</v>
      </c>
      <c r="I108" s="18">
        <v>5000000</v>
      </c>
      <c r="J108" s="18">
        <v>5000000</v>
      </c>
      <c r="K108" s="15" t="s">
        <v>17</v>
      </c>
      <c r="L108" s="15" t="s">
        <v>69</v>
      </c>
      <c r="M108" s="15" t="s">
        <v>69</v>
      </c>
      <c r="N108" s="67">
        <v>4900000</v>
      </c>
      <c r="O108" s="15">
        <v>1222288381</v>
      </c>
      <c r="P108" s="15"/>
      <c r="Q108" s="15"/>
      <c r="R108" s="67">
        <v>0</v>
      </c>
      <c r="S108" s="67">
        <v>0</v>
      </c>
      <c r="T108" s="15"/>
      <c r="U108" s="65"/>
      <c r="V108" s="67">
        <v>0</v>
      </c>
      <c r="W108" s="65" t="s">
        <v>22</v>
      </c>
      <c r="X108" s="65">
        <v>44866</v>
      </c>
      <c r="Y108" s="65">
        <v>44975</v>
      </c>
      <c r="Z108" s="65"/>
      <c r="AA108" s="67">
        <v>5000000</v>
      </c>
      <c r="AB108" s="67">
        <v>0</v>
      </c>
      <c r="AC108" s="67">
        <v>0</v>
      </c>
      <c r="AD108" s="67">
        <v>0</v>
      </c>
      <c r="AE108" s="67">
        <v>0</v>
      </c>
      <c r="AF108" s="73"/>
      <c r="AG108" s="73"/>
      <c r="AH108" s="73"/>
      <c r="AI108" s="67">
        <v>5000000</v>
      </c>
    </row>
    <row r="109" spans="1:35" x14ac:dyDescent="0.15">
      <c r="A109" s="15">
        <v>900771349</v>
      </c>
      <c r="B109" s="15" t="s">
        <v>11</v>
      </c>
      <c r="C109" s="16" t="s">
        <v>12</v>
      </c>
      <c r="D109" s="15">
        <v>1006</v>
      </c>
      <c r="E109" s="15" t="str">
        <f t="shared" si="5"/>
        <v>HED1006</v>
      </c>
      <c r="F109" s="15" t="str">
        <f t="shared" si="6"/>
        <v>900771349_HED1006</v>
      </c>
      <c r="G109" s="17">
        <v>44965</v>
      </c>
      <c r="H109" s="17">
        <v>45007</v>
      </c>
      <c r="I109" s="18">
        <v>5000000</v>
      </c>
      <c r="J109" s="18">
        <v>5000000</v>
      </c>
      <c r="K109" s="15" t="s">
        <v>17</v>
      </c>
      <c r="L109" s="15" t="s">
        <v>69</v>
      </c>
      <c r="M109" s="15" t="s">
        <v>69</v>
      </c>
      <c r="N109" s="67">
        <v>4900000</v>
      </c>
      <c r="O109" s="15">
        <v>1222288417</v>
      </c>
      <c r="P109" s="15"/>
      <c r="Q109" s="15"/>
      <c r="R109" s="67">
        <v>0</v>
      </c>
      <c r="S109" s="67">
        <v>0</v>
      </c>
      <c r="T109" s="15"/>
      <c r="U109" s="65"/>
      <c r="V109" s="67">
        <v>0</v>
      </c>
      <c r="W109" s="65" t="s">
        <v>22</v>
      </c>
      <c r="X109" s="65">
        <v>44965</v>
      </c>
      <c r="Y109" s="65">
        <v>45006</v>
      </c>
      <c r="Z109" s="65"/>
      <c r="AA109" s="67">
        <v>5000000</v>
      </c>
      <c r="AB109" s="67">
        <v>0</v>
      </c>
      <c r="AC109" s="67">
        <v>0</v>
      </c>
      <c r="AD109" s="67">
        <v>0</v>
      </c>
      <c r="AE109" s="67">
        <v>0</v>
      </c>
      <c r="AF109" s="73"/>
      <c r="AG109" s="73"/>
      <c r="AH109" s="73"/>
      <c r="AI109" s="67">
        <v>5000000</v>
      </c>
    </row>
    <row r="110" spans="1:35" x14ac:dyDescent="0.15">
      <c r="A110" s="15">
        <v>900771349</v>
      </c>
      <c r="B110" s="15" t="s">
        <v>11</v>
      </c>
      <c r="C110" s="16" t="s">
        <v>12</v>
      </c>
      <c r="D110" s="15">
        <v>961</v>
      </c>
      <c r="E110" s="15" t="str">
        <f t="shared" si="5"/>
        <v>HED961</v>
      </c>
      <c r="F110" s="15" t="str">
        <f t="shared" si="6"/>
        <v>900771349_HED961</v>
      </c>
      <c r="G110" s="17">
        <v>44876</v>
      </c>
      <c r="H110" s="17">
        <v>44902</v>
      </c>
      <c r="I110" s="18">
        <v>5580905</v>
      </c>
      <c r="J110" s="18">
        <v>4920775</v>
      </c>
      <c r="K110" s="15" t="s">
        <v>17</v>
      </c>
      <c r="L110" s="15" t="s">
        <v>69</v>
      </c>
      <c r="M110" s="15" t="s">
        <v>69</v>
      </c>
      <c r="N110" s="67">
        <v>4822359</v>
      </c>
      <c r="O110" s="15">
        <v>1911239101</v>
      </c>
      <c r="P110" s="15"/>
      <c r="Q110" s="15"/>
      <c r="R110" s="67">
        <v>0</v>
      </c>
      <c r="S110" s="67">
        <v>0</v>
      </c>
      <c r="T110" s="15"/>
      <c r="U110" s="65"/>
      <c r="V110" s="67">
        <v>0</v>
      </c>
      <c r="W110" s="65" t="s">
        <v>22</v>
      </c>
      <c r="X110" s="65">
        <v>44876</v>
      </c>
      <c r="Y110" s="65">
        <v>44911</v>
      </c>
      <c r="Z110" s="65"/>
      <c r="AA110" s="67">
        <v>5580905</v>
      </c>
      <c r="AB110" s="67">
        <v>0</v>
      </c>
      <c r="AC110" s="67">
        <v>0</v>
      </c>
      <c r="AD110" s="67">
        <v>0</v>
      </c>
      <c r="AE110" s="67">
        <v>0</v>
      </c>
      <c r="AF110" s="73"/>
      <c r="AG110" s="73"/>
      <c r="AH110" s="73"/>
      <c r="AI110" s="67">
        <v>4920775</v>
      </c>
    </row>
    <row r="111" spans="1:35" x14ac:dyDescent="0.15">
      <c r="A111" s="15">
        <v>900771349</v>
      </c>
      <c r="B111" s="15" t="s">
        <v>11</v>
      </c>
      <c r="C111" s="16" t="s">
        <v>12</v>
      </c>
      <c r="D111" s="15">
        <v>953</v>
      </c>
      <c r="E111" s="15" t="str">
        <f t="shared" si="5"/>
        <v>HED953</v>
      </c>
      <c r="F111" s="15" t="str">
        <f t="shared" si="6"/>
        <v>900771349_HED953</v>
      </c>
      <c r="G111" s="17">
        <v>44873</v>
      </c>
      <c r="H111" s="17">
        <v>44977</v>
      </c>
      <c r="I111" s="18">
        <v>4885271</v>
      </c>
      <c r="J111" s="18">
        <v>4885271</v>
      </c>
      <c r="K111" s="15" t="s">
        <v>17</v>
      </c>
      <c r="L111" s="15" t="s">
        <v>69</v>
      </c>
      <c r="M111" s="15" t="s">
        <v>69</v>
      </c>
      <c r="N111" s="67">
        <v>4787566</v>
      </c>
      <c r="O111" s="15">
        <v>1222288350</v>
      </c>
      <c r="P111" s="15"/>
      <c r="Q111" s="15"/>
      <c r="R111" s="67">
        <v>0</v>
      </c>
      <c r="S111" s="67">
        <v>0</v>
      </c>
      <c r="T111" s="15"/>
      <c r="U111" s="65"/>
      <c r="V111" s="67">
        <v>0</v>
      </c>
      <c r="W111" s="65" t="s">
        <v>22</v>
      </c>
      <c r="X111" s="65">
        <v>44873</v>
      </c>
      <c r="Y111" s="65">
        <v>44944</v>
      </c>
      <c r="Z111" s="65"/>
      <c r="AA111" s="67">
        <v>4885271</v>
      </c>
      <c r="AB111" s="67">
        <v>0</v>
      </c>
      <c r="AC111" s="67">
        <v>0</v>
      </c>
      <c r="AD111" s="67">
        <v>0</v>
      </c>
      <c r="AE111" s="67">
        <v>0</v>
      </c>
      <c r="AF111" s="73"/>
      <c r="AG111" s="73"/>
      <c r="AH111" s="73"/>
      <c r="AI111" s="67">
        <v>4885271</v>
      </c>
    </row>
    <row r="112" spans="1:35" x14ac:dyDescent="0.15">
      <c r="A112" s="15">
        <v>900771349</v>
      </c>
      <c r="B112" s="15" t="s">
        <v>11</v>
      </c>
      <c r="C112" s="16" t="s">
        <v>12</v>
      </c>
      <c r="D112" s="15">
        <v>833</v>
      </c>
      <c r="E112" s="15" t="str">
        <f t="shared" si="5"/>
        <v>HED833</v>
      </c>
      <c r="F112" s="15" t="str">
        <f t="shared" si="6"/>
        <v>900771349_HED833</v>
      </c>
      <c r="G112" s="17">
        <v>44721</v>
      </c>
      <c r="H112" s="17">
        <v>44807</v>
      </c>
      <c r="I112" s="18">
        <v>4852105</v>
      </c>
      <c r="J112" s="18">
        <v>4852105</v>
      </c>
      <c r="K112" s="15" t="s">
        <v>17</v>
      </c>
      <c r="L112" s="15" t="s">
        <v>69</v>
      </c>
      <c r="M112" s="15" t="s">
        <v>69</v>
      </c>
      <c r="N112" s="67">
        <v>4755063</v>
      </c>
      <c r="O112" s="15">
        <v>1222288255</v>
      </c>
      <c r="P112" s="15"/>
      <c r="Q112" s="15"/>
      <c r="R112" s="67">
        <v>0</v>
      </c>
      <c r="S112" s="67">
        <v>0</v>
      </c>
      <c r="T112" s="15"/>
      <c r="U112" s="65"/>
      <c r="V112" s="67">
        <v>0</v>
      </c>
      <c r="W112" s="65" t="s">
        <v>22</v>
      </c>
      <c r="X112" s="65">
        <v>44721</v>
      </c>
      <c r="Y112" s="65">
        <v>44816</v>
      </c>
      <c r="Z112" s="65"/>
      <c r="AA112" s="67">
        <v>4852105</v>
      </c>
      <c r="AB112" s="67">
        <v>0</v>
      </c>
      <c r="AC112" s="67">
        <v>0</v>
      </c>
      <c r="AD112" s="67">
        <v>0</v>
      </c>
      <c r="AE112" s="67">
        <v>0</v>
      </c>
      <c r="AF112" s="73"/>
      <c r="AG112" s="73"/>
      <c r="AH112" s="73"/>
      <c r="AI112" s="67">
        <v>4852105</v>
      </c>
    </row>
    <row r="113" spans="1:35" x14ac:dyDescent="0.15">
      <c r="A113" s="15">
        <v>900771349</v>
      </c>
      <c r="B113" s="15" t="s">
        <v>11</v>
      </c>
      <c r="C113" s="16" t="s">
        <v>12</v>
      </c>
      <c r="D113" s="15">
        <v>1012</v>
      </c>
      <c r="E113" s="15" t="str">
        <f t="shared" si="5"/>
        <v>HED1012</v>
      </c>
      <c r="F113" s="15" t="str">
        <f t="shared" si="6"/>
        <v>900771349_HED1012</v>
      </c>
      <c r="G113" s="17">
        <v>44977</v>
      </c>
      <c r="H113" s="17">
        <v>45161</v>
      </c>
      <c r="I113" s="18">
        <v>4746742</v>
      </c>
      <c r="J113" s="18">
        <v>4746742</v>
      </c>
      <c r="K113" s="15" t="s">
        <v>17</v>
      </c>
      <c r="L113" s="15" t="s">
        <v>69</v>
      </c>
      <c r="M113" s="15" t="s">
        <v>69</v>
      </c>
      <c r="N113" s="67">
        <v>4651807</v>
      </c>
      <c r="O113" s="15">
        <v>1222332982</v>
      </c>
      <c r="P113" s="15"/>
      <c r="Q113" s="15"/>
      <c r="R113" s="67">
        <v>0</v>
      </c>
      <c r="S113" s="67">
        <v>0</v>
      </c>
      <c r="T113" s="15"/>
      <c r="U113" s="65"/>
      <c r="V113" s="67">
        <v>0</v>
      </c>
      <c r="W113" s="65" t="s">
        <v>22</v>
      </c>
      <c r="X113" s="65">
        <v>44977</v>
      </c>
      <c r="Y113" s="65">
        <v>45170</v>
      </c>
      <c r="Z113" s="65"/>
      <c r="AA113" s="67">
        <v>4746742</v>
      </c>
      <c r="AB113" s="67">
        <v>0</v>
      </c>
      <c r="AC113" s="67">
        <v>0</v>
      </c>
      <c r="AD113" s="67">
        <v>0</v>
      </c>
      <c r="AE113" s="67">
        <v>0</v>
      </c>
      <c r="AF113" s="73"/>
      <c r="AG113" s="73"/>
      <c r="AH113" s="73"/>
      <c r="AI113" s="67">
        <v>4746742</v>
      </c>
    </row>
    <row r="114" spans="1:35" x14ac:dyDescent="0.15">
      <c r="A114" s="15">
        <v>900771349</v>
      </c>
      <c r="B114" s="15" t="s">
        <v>11</v>
      </c>
      <c r="C114" s="16" t="s">
        <v>12</v>
      </c>
      <c r="D114" s="15">
        <v>749</v>
      </c>
      <c r="E114" s="15" t="str">
        <f t="shared" si="5"/>
        <v>HED749</v>
      </c>
      <c r="F114" s="15" t="str">
        <f t="shared" si="6"/>
        <v>900771349_HED749</v>
      </c>
      <c r="G114" s="17">
        <v>44658</v>
      </c>
      <c r="H114" s="17">
        <v>45006</v>
      </c>
      <c r="I114" s="18">
        <v>4695304</v>
      </c>
      <c r="J114" s="18">
        <v>4695304</v>
      </c>
      <c r="K114" s="15" t="s">
        <v>17</v>
      </c>
      <c r="L114" s="15" t="s">
        <v>69</v>
      </c>
      <c r="M114" s="15" t="s">
        <v>69</v>
      </c>
      <c r="N114" s="67">
        <v>4601398</v>
      </c>
      <c r="O114" s="15">
        <v>1911239118</v>
      </c>
      <c r="P114" s="15"/>
      <c r="Q114" s="15"/>
      <c r="R114" s="67">
        <v>0</v>
      </c>
      <c r="S114" s="67">
        <v>0</v>
      </c>
      <c r="T114" s="15"/>
      <c r="U114" s="65"/>
      <c r="V114" s="67">
        <v>0</v>
      </c>
      <c r="W114" s="65" t="s">
        <v>22</v>
      </c>
      <c r="X114" s="65">
        <v>44658</v>
      </c>
      <c r="Y114" s="65">
        <v>44761</v>
      </c>
      <c r="Z114" s="65"/>
      <c r="AA114" s="67">
        <v>4695304</v>
      </c>
      <c r="AB114" s="67">
        <v>0</v>
      </c>
      <c r="AC114" s="67">
        <v>0</v>
      </c>
      <c r="AD114" s="67">
        <v>0</v>
      </c>
      <c r="AE114" s="67">
        <v>0</v>
      </c>
      <c r="AF114" s="73"/>
      <c r="AG114" s="73"/>
      <c r="AH114" s="73"/>
      <c r="AI114" s="67">
        <v>4695304</v>
      </c>
    </row>
    <row r="115" spans="1:35" x14ac:dyDescent="0.15">
      <c r="A115" s="15">
        <v>900771349</v>
      </c>
      <c r="B115" s="15" t="s">
        <v>11</v>
      </c>
      <c r="C115" s="16" t="s">
        <v>12</v>
      </c>
      <c r="D115" s="15">
        <v>950</v>
      </c>
      <c r="E115" s="15" t="str">
        <f t="shared" si="5"/>
        <v>HED950</v>
      </c>
      <c r="F115" s="15" t="str">
        <f t="shared" si="6"/>
        <v>900771349_HED950</v>
      </c>
      <c r="G115" s="17">
        <v>44866</v>
      </c>
      <c r="H115" s="17">
        <v>44977</v>
      </c>
      <c r="I115" s="18">
        <v>5436406</v>
      </c>
      <c r="J115" s="18">
        <v>4676606</v>
      </c>
      <c r="K115" s="15" t="s">
        <v>17</v>
      </c>
      <c r="L115" s="15" t="s">
        <v>69</v>
      </c>
      <c r="M115" s="15" t="s">
        <v>69</v>
      </c>
      <c r="N115" s="67">
        <v>4583074</v>
      </c>
      <c r="O115" s="15">
        <v>1222288393</v>
      </c>
      <c r="P115" s="15"/>
      <c r="Q115" s="15"/>
      <c r="R115" s="67">
        <v>0</v>
      </c>
      <c r="S115" s="67">
        <v>0</v>
      </c>
      <c r="T115" s="15"/>
      <c r="U115" s="65"/>
      <c r="V115" s="67">
        <v>0</v>
      </c>
      <c r="W115" s="65" t="s">
        <v>22</v>
      </c>
      <c r="X115" s="65">
        <v>44866</v>
      </c>
      <c r="Y115" s="65">
        <v>44977</v>
      </c>
      <c r="Z115" s="65"/>
      <c r="AA115" s="67">
        <v>5436406</v>
      </c>
      <c r="AB115" s="67">
        <v>759800</v>
      </c>
      <c r="AC115" s="67">
        <v>0</v>
      </c>
      <c r="AD115" s="67">
        <v>0</v>
      </c>
      <c r="AE115" s="67">
        <v>0</v>
      </c>
      <c r="AF115" s="73"/>
      <c r="AG115" s="73"/>
      <c r="AH115" s="73"/>
      <c r="AI115" s="67">
        <v>795860</v>
      </c>
    </row>
    <row r="116" spans="1:35" x14ac:dyDescent="0.15">
      <c r="A116" s="15">
        <v>900771349</v>
      </c>
      <c r="B116" s="15" t="s">
        <v>11</v>
      </c>
      <c r="C116" s="16" t="s">
        <v>15</v>
      </c>
      <c r="D116" s="15">
        <v>15</v>
      </c>
      <c r="E116" s="15" t="str">
        <f t="shared" si="5"/>
        <v>AED15</v>
      </c>
      <c r="F116" s="15" t="str">
        <f t="shared" si="6"/>
        <v>900771349_AED15</v>
      </c>
      <c r="G116" s="17">
        <v>44810</v>
      </c>
      <c r="H116" s="17">
        <v>45209</v>
      </c>
      <c r="I116" s="18">
        <v>5205431</v>
      </c>
      <c r="J116" s="18">
        <v>4640819</v>
      </c>
      <c r="K116" s="15" t="s">
        <v>17</v>
      </c>
      <c r="L116" s="15" t="s">
        <v>69</v>
      </c>
      <c r="M116" s="15" t="s">
        <v>69</v>
      </c>
      <c r="N116" s="67">
        <v>4548003</v>
      </c>
      <c r="O116" s="15">
        <v>1222288289</v>
      </c>
      <c r="P116" s="15"/>
      <c r="Q116" s="15"/>
      <c r="R116" s="67">
        <v>0</v>
      </c>
      <c r="S116" s="67">
        <v>0</v>
      </c>
      <c r="T116" s="15"/>
      <c r="U116" s="65"/>
      <c r="V116" s="67">
        <v>0</v>
      </c>
      <c r="W116" s="65" t="s">
        <v>22</v>
      </c>
      <c r="X116" s="65">
        <v>44721</v>
      </c>
      <c r="Y116" s="65">
        <v>44867</v>
      </c>
      <c r="Z116" s="65"/>
      <c r="AA116" s="67">
        <v>5205431</v>
      </c>
      <c r="AB116" s="67">
        <v>564612</v>
      </c>
      <c r="AC116" s="67">
        <v>0</v>
      </c>
      <c r="AD116" s="67">
        <v>0</v>
      </c>
      <c r="AE116" s="67">
        <v>0</v>
      </c>
      <c r="AF116" s="73"/>
      <c r="AG116" s="73"/>
      <c r="AH116" s="73"/>
      <c r="AI116" s="67">
        <v>957155</v>
      </c>
    </row>
    <row r="117" spans="1:35" x14ac:dyDescent="0.15">
      <c r="A117" s="15">
        <v>900771349</v>
      </c>
      <c r="B117" s="15" t="s">
        <v>11</v>
      </c>
      <c r="C117" s="16" t="s">
        <v>13</v>
      </c>
      <c r="D117" s="15">
        <v>1009</v>
      </c>
      <c r="E117" s="15" t="str">
        <f t="shared" si="5"/>
        <v>UED1009</v>
      </c>
      <c r="F117" s="15" t="str">
        <f t="shared" si="6"/>
        <v>900771349_UED1009</v>
      </c>
      <c r="G117" s="17">
        <v>44814</v>
      </c>
      <c r="H117" s="17">
        <v>44911</v>
      </c>
      <c r="I117" s="18">
        <v>4583030</v>
      </c>
      <c r="J117" s="18">
        <v>4583030</v>
      </c>
      <c r="K117" s="15" t="s">
        <v>17</v>
      </c>
      <c r="L117" s="15" t="s">
        <v>69</v>
      </c>
      <c r="M117" s="15" t="s">
        <v>69</v>
      </c>
      <c r="N117" s="67">
        <v>4491369</v>
      </c>
      <c r="O117" s="15">
        <v>1222288361</v>
      </c>
      <c r="P117" s="15"/>
      <c r="Q117" s="15"/>
      <c r="R117" s="67">
        <v>0</v>
      </c>
      <c r="S117" s="67">
        <v>0</v>
      </c>
      <c r="T117" s="15"/>
      <c r="U117" s="65"/>
      <c r="V117" s="67">
        <v>0</v>
      </c>
      <c r="W117" s="65" t="s">
        <v>22</v>
      </c>
      <c r="X117" s="65">
        <v>44814</v>
      </c>
      <c r="Y117" s="65">
        <v>44944</v>
      </c>
      <c r="Z117" s="65"/>
      <c r="AA117" s="67">
        <v>4583030</v>
      </c>
      <c r="AB117" s="67">
        <v>0</v>
      </c>
      <c r="AC117" s="67">
        <v>0</v>
      </c>
      <c r="AD117" s="67">
        <v>0</v>
      </c>
      <c r="AE117" s="67">
        <v>0</v>
      </c>
      <c r="AF117" s="73"/>
      <c r="AG117" s="73"/>
      <c r="AH117" s="73"/>
      <c r="AI117" s="67">
        <v>4583030</v>
      </c>
    </row>
    <row r="118" spans="1:35" x14ac:dyDescent="0.15">
      <c r="A118" s="15">
        <v>900771349</v>
      </c>
      <c r="B118" s="15" t="s">
        <v>11</v>
      </c>
      <c r="C118" s="16" t="s">
        <v>12</v>
      </c>
      <c r="D118" s="15">
        <v>680</v>
      </c>
      <c r="E118" s="15" t="str">
        <f t="shared" si="5"/>
        <v>HED680</v>
      </c>
      <c r="F118" s="15" t="str">
        <f t="shared" si="6"/>
        <v>900771349_HED680</v>
      </c>
      <c r="G118" s="17">
        <v>44592</v>
      </c>
      <c r="H118" s="17">
        <v>44617</v>
      </c>
      <c r="I118" s="18">
        <v>4578818</v>
      </c>
      <c r="J118" s="18">
        <v>4578818</v>
      </c>
      <c r="K118" s="15" t="s">
        <v>17</v>
      </c>
      <c r="L118" s="15" t="s">
        <v>69</v>
      </c>
      <c r="M118" s="15" t="s">
        <v>69</v>
      </c>
      <c r="N118" s="67">
        <v>4487242</v>
      </c>
      <c r="O118" s="15">
        <v>1222288391</v>
      </c>
      <c r="P118" s="15"/>
      <c r="Q118" s="15"/>
      <c r="R118" s="67">
        <v>0</v>
      </c>
      <c r="S118" s="67">
        <v>0</v>
      </c>
      <c r="T118" s="15"/>
      <c r="U118" s="65"/>
      <c r="V118" s="67">
        <v>0</v>
      </c>
      <c r="W118" s="65" t="s">
        <v>22</v>
      </c>
      <c r="X118" s="65">
        <v>44592</v>
      </c>
      <c r="Y118" s="65">
        <v>44977</v>
      </c>
      <c r="Z118" s="65"/>
      <c r="AA118" s="67">
        <v>4578818</v>
      </c>
      <c r="AB118" s="67">
        <v>0</v>
      </c>
      <c r="AC118" s="67">
        <v>0</v>
      </c>
      <c r="AD118" s="67">
        <v>0</v>
      </c>
      <c r="AE118" s="67">
        <v>0</v>
      </c>
      <c r="AF118" s="73"/>
      <c r="AG118" s="73"/>
      <c r="AH118" s="73"/>
      <c r="AI118" s="67">
        <v>4578818</v>
      </c>
    </row>
    <row r="119" spans="1:35" x14ac:dyDescent="0.15">
      <c r="A119" s="15">
        <v>900771349</v>
      </c>
      <c r="B119" s="15" t="s">
        <v>11</v>
      </c>
      <c r="C119" s="16" t="s">
        <v>12</v>
      </c>
      <c r="D119" s="15">
        <v>810</v>
      </c>
      <c r="E119" s="15" t="str">
        <f t="shared" si="5"/>
        <v>HED810</v>
      </c>
      <c r="F119" s="15" t="str">
        <f t="shared" si="6"/>
        <v>900771349_HED810</v>
      </c>
      <c r="G119" s="17">
        <v>44700</v>
      </c>
      <c r="H119" s="17">
        <v>44807</v>
      </c>
      <c r="I119" s="18">
        <v>4500000</v>
      </c>
      <c r="J119" s="18">
        <v>4500000</v>
      </c>
      <c r="K119" s="15" t="s">
        <v>17</v>
      </c>
      <c r="L119" s="15" t="s">
        <v>69</v>
      </c>
      <c r="M119" s="15" t="s">
        <v>69</v>
      </c>
      <c r="N119" s="67">
        <v>4410000</v>
      </c>
      <c r="O119" s="15">
        <v>1222288249</v>
      </c>
      <c r="P119" s="15"/>
      <c r="Q119" s="15"/>
      <c r="R119" s="67">
        <v>0</v>
      </c>
      <c r="S119" s="67">
        <v>0</v>
      </c>
      <c r="T119" s="15"/>
      <c r="U119" s="65"/>
      <c r="V119" s="67">
        <v>0</v>
      </c>
      <c r="W119" s="65" t="s">
        <v>22</v>
      </c>
      <c r="X119" s="65">
        <v>44700</v>
      </c>
      <c r="Y119" s="65">
        <v>44816</v>
      </c>
      <c r="Z119" s="65"/>
      <c r="AA119" s="67">
        <v>4500000</v>
      </c>
      <c r="AB119" s="67">
        <v>0</v>
      </c>
      <c r="AC119" s="67">
        <v>0</v>
      </c>
      <c r="AD119" s="67">
        <v>0</v>
      </c>
      <c r="AE119" s="67">
        <v>0</v>
      </c>
      <c r="AF119" s="73"/>
      <c r="AG119" s="73"/>
      <c r="AH119" s="73"/>
      <c r="AI119" s="67">
        <v>4500000</v>
      </c>
    </row>
    <row r="120" spans="1:35" x14ac:dyDescent="0.15">
      <c r="A120" s="15">
        <v>900771349</v>
      </c>
      <c r="B120" s="15" t="s">
        <v>11</v>
      </c>
      <c r="C120" s="16" t="s">
        <v>12</v>
      </c>
      <c r="D120" s="15">
        <v>679</v>
      </c>
      <c r="E120" s="15" t="str">
        <f t="shared" si="5"/>
        <v>HED679</v>
      </c>
      <c r="F120" s="15" t="str">
        <f t="shared" si="6"/>
        <v>900771349_HED679</v>
      </c>
      <c r="G120" s="17">
        <v>44592</v>
      </c>
      <c r="H120" s="17">
        <v>44617</v>
      </c>
      <c r="I120" s="18">
        <v>4477880</v>
      </c>
      <c r="J120" s="18">
        <v>4477880</v>
      </c>
      <c r="K120" s="15" t="s">
        <v>17</v>
      </c>
      <c r="L120" s="15" t="s">
        <v>69</v>
      </c>
      <c r="M120" s="15" t="s">
        <v>69</v>
      </c>
      <c r="N120" s="67">
        <v>4388322</v>
      </c>
      <c r="O120" s="15">
        <v>1222288296</v>
      </c>
      <c r="P120" s="15"/>
      <c r="Q120" s="15"/>
      <c r="R120" s="67">
        <v>0</v>
      </c>
      <c r="S120" s="67">
        <v>0</v>
      </c>
      <c r="T120" s="15"/>
      <c r="U120" s="65"/>
      <c r="V120" s="67">
        <v>0</v>
      </c>
      <c r="W120" s="65" t="s">
        <v>22</v>
      </c>
      <c r="X120" s="65">
        <v>44592</v>
      </c>
      <c r="Y120" s="65">
        <v>44868</v>
      </c>
      <c r="Z120" s="65"/>
      <c r="AA120" s="67">
        <v>4477880</v>
      </c>
      <c r="AB120" s="67">
        <v>0</v>
      </c>
      <c r="AC120" s="67">
        <v>0</v>
      </c>
      <c r="AD120" s="67">
        <v>0</v>
      </c>
      <c r="AE120" s="67">
        <v>0</v>
      </c>
      <c r="AF120" s="73"/>
      <c r="AG120" s="73"/>
      <c r="AH120" s="73"/>
      <c r="AI120" s="67">
        <v>4477880</v>
      </c>
    </row>
    <row r="121" spans="1:35" x14ac:dyDescent="0.15">
      <c r="A121" s="15">
        <v>900771349</v>
      </c>
      <c r="B121" s="15" t="s">
        <v>11</v>
      </c>
      <c r="C121" s="16" t="s">
        <v>12</v>
      </c>
      <c r="D121" s="15">
        <v>873</v>
      </c>
      <c r="E121" s="15" t="str">
        <f t="shared" si="5"/>
        <v>HED873</v>
      </c>
      <c r="F121" s="15" t="str">
        <f t="shared" si="6"/>
        <v>900771349_HED873</v>
      </c>
      <c r="G121" s="17">
        <v>44769</v>
      </c>
      <c r="H121" s="17">
        <v>44833</v>
      </c>
      <c r="I121" s="18">
        <v>4396812</v>
      </c>
      <c r="J121" s="18">
        <v>4396812</v>
      </c>
      <c r="K121" s="15" t="s">
        <v>17</v>
      </c>
      <c r="L121" s="15" t="s">
        <v>69</v>
      </c>
      <c r="M121" s="15" t="s">
        <v>69</v>
      </c>
      <c r="N121" s="67">
        <v>4308876</v>
      </c>
      <c r="O121" s="15">
        <v>1222288275</v>
      </c>
      <c r="P121" s="15"/>
      <c r="Q121" s="15"/>
      <c r="R121" s="67">
        <v>0</v>
      </c>
      <c r="S121" s="67">
        <v>0</v>
      </c>
      <c r="T121" s="15"/>
      <c r="U121" s="65"/>
      <c r="V121" s="67">
        <v>0</v>
      </c>
      <c r="W121" s="65" t="s">
        <v>22</v>
      </c>
      <c r="X121" s="65">
        <v>44769</v>
      </c>
      <c r="Y121" s="65">
        <v>44823</v>
      </c>
      <c r="Z121" s="65"/>
      <c r="AA121" s="67">
        <v>4396812</v>
      </c>
      <c r="AB121" s="67">
        <v>0</v>
      </c>
      <c r="AC121" s="67">
        <v>0</v>
      </c>
      <c r="AD121" s="67">
        <v>0</v>
      </c>
      <c r="AE121" s="67">
        <v>0</v>
      </c>
      <c r="AF121" s="73"/>
      <c r="AG121" s="73"/>
      <c r="AH121" s="73"/>
      <c r="AI121" s="67">
        <v>4396812</v>
      </c>
    </row>
    <row r="122" spans="1:35" x14ac:dyDescent="0.15">
      <c r="A122" s="15">
        <v>900771349</v>
      </c>
      <c r="B122" s="15" t="s">
        <v>11</v>
      </c>
      <c r="C122" s="16" t="s">
        <v>12</v>
      </c>
      <c r="D122" s="15">
        <v>319</v>
      </c>
      <c r="E122" s="15" t="str">
        <f t="shared" si="5"/>
        <v>HED319</v>
      </c>
      <c r="F122" s="15" t="str">
        <f t="shared" si="6"/>
        <v>900771349_HED319</v>
      </c>
      <c r="G122" s="17">
        <v>44176</v>
      </c>
      <c r="H122" s="17">
        <v>45209</v>
      </c>
      <c r="I122" s="18">
        <v>4500000</v>
      </c>
      <c r="J122" s="18">
        <v>4353000</v>
      </c>
      <c r="K122" s="15" t="s">
        <v>17</v>
      </c>
      <c r="L122" s="15" t="s">
        <v>69</v>
      </c>
      <c r="M122" s="15" t="s">
        <v>69</v>
      </c>
      <c r="N122" s="67">
        <v>4265940</v>
      </c>
      <c r="O122" s="15">
        <v>1911239130</v>
      </c>
      <c r="P122" s="15"/>
      <c r="Q122" s="15"/>
      <c r="R122" s="67">
        <v>0</v>
      </c>
      <c r="S122" s="67">
        <v>0</v>
      </c>
      <c r="T122" s="15"/>
      <c r="U122" s="65"/>
      <c r="V122" s="67">
        <v>0</v>
      </c>
      <c r="W122" s="65" t="s">
        <v>22</v>
      </c>
      <c r="X122" s="65">
        <v>44176</v>
      </c>
      <c r="Y122" s="65">
        <v>44977</v>
      </c>
      <c r="Z122" s="65"/>
      <c r="AA122" s="67">
        <v>4500000</v>
      </c>
      <c r="AB122" s="67">
        <v>147000</v>
      </c>
      <c r="AC122" s="67">
        <v>0</v>
      </c>
      <c r="AD122" s="67">
        <v>0</v>
      </c>
      <c r="AE122" s="67">
        <v>0</v>
      </c>
      <c r="AF122" s="73"/>
      <c r="AG122" s="73"/>
      <c r="AH122" s="73"/>
      <c r="AI122" s="67">
        <v>4353000</v>
      </c>
    </row>
    <row r="123" spans="1:35" x14ac:dyDescent="0.15">
      <c r="A123" s="15">
        <v>900771349</v>
      </c>
      <c r="B123" s="15" t="s">
        <v>11</v>
      </c>
      <c r="C123" s="16" t="s">
        <v>12</v>
      </c>
      <c r="D123" s="15">
        <v>831</v>
      </c>
      <c r="E123" s="15" t="str">
        <f t="shared" si="5"/>
        <v>HED831</v>
      </c>
      <c r="F123" s="15" t="str">
        <f t="shared" si="6"/>
        <v>900771349_HED831</v>
      </c>
      <c r="G123" s="17">
        <v>44720</v>
      </c>
      <c r="H123" s="17">
        <v>44807</v>
      </c>
      <c r="I123" s="18">
        <v>4280526</v>
      </c>
      <c r="J123" s="18">
        <v>4280526</v>
      </c>
      <c r="K123" s="15" t="s">
        <v>17</v>
      </c>
      <c r="L123" s="15" t="s">
        <v>69</v>
      </c>
      <c r="M123" s="15" t="s">
        <v>69</v>
      </c>
      <c r="N123" s="67">
        <v>4194915</v>
      </c>
      <c r="O123" s="15">
        <v>1222288254</v>
      </c>
      <c r="P123" s="15"/>
      <c r="Q123" s="15"/>
      <c r="R123" s="67">
        <v>0</v>
      </c>
      <c r="S123" s="67">
        <v>0</v>
      </c>
      <c r="T123" s="15"/>
      <c r="U123" s="65"/>
      <c r="V123" s="67">
        <v>0</v>
      </c>
      <c r="W123" s="65" t="s">
        <v>22</v>
      </c>
      <c r="X123" s="65">
        <v>44720</v>
      </c>
      <c r="Y123" s="65">
        <v>44816</v>
      </c>
      <c r="Z123" s="65"/>
      <c r="AA123" s="67">
        <v>4280526</v>
      </c>
      <c r="AB123" s="67">
        <v>0</v>
      </c>
      <c r="AC123" s="67">
        <v>0</v>
      </c>
      <c r="AD123" s="67">
        <v>0</v>
      </c>
      <c r="AE123" s="67">
        <v>0</v>
      </c>
      <c r="AF123" s="73"/>
      <c r="AG123" s="73"/>
      <c r="AH123" s="73"/>
      <c r="AI123" s="67">
        <v>4280526</v>
      </c>
    </row>
    <row r="124" spans="1:35" x14ac:dyDescent="0.15">
      <c r="A124" s="15">
        <v>900771349</v>
      </c>
      <c r="B124" s="15" t="s">
        <v>11</v>
      </c>
      <c r="C124" s="16" t="s">
        <v>12</v>
      </c>
      <c r="D124" s="15">
        <v>901</v>
      </c>
      <c r="E124" s="15" t="str">
        <f t="shared" si="5"/>
        <v>HED901</v>
      </c>
      <c r="F124" s="15" t="str">
        <f t="shared" si="6"/>
        <v>900771349_HED901</v>
      </c>
      <c r="G124" s="17">
        <v>44812</v>
      </c>
      <c r="H124" s="17">
        <v>44819</v>
      </c>
      <c r="I124" s="18">
        <v>4250652</v>
      </c>
      <c r="J124" s="18">
        <v>4250652</v>
      </c>
      <c r="K124" s="15" t="s">
        <v>17</v>
      </c>
      <c r="L124" s="15" t="s">
        <v>69</v>
      </c>
      <c r="M124" s="15" t="s">
        <v>69</v>
      </c>
      <c r="N124" s="67">
        <v>4165639</v>
      </c>
      <c r="O124" s="15">
        <v>1222288266</v>
      </c>
      <c r="P124" s="15"/>
      <c r="Q124" s="15"/>
      <c r="R124" s="67">
        <v>0</v>
      </c>
      <c r="S124" s="67">
        <v>0</v>
      </c>
      <c r="T124" s="15"/>
      <c r="U124" s="65"/>
      <c r="V124" s="67">
        <v>0</v>
      </c>
      <c r="W124" s="65" t="s">
        <v>22</v>
      </c>
      <c r="X124" s="65">
        <v>44812</v>
      </c>
      <c r="Y124" s="65">
        <v>44823</v>
      </c>
      <c r="Z124" s="65"/>
      <c r="AA124" s="67">
        <v>4250652</v>
      </c>
      <c r="AB124" s="67">
        <v>0</v>
      </c>
      <c r="AC124" s="67">
        <v>0</v>
      </c>
      <c r="AD124" s="67">
        <v>0</v>
      </c>
      <c r="AE124" s="67">
        <v>0</v>
      </c>
      <c r="AF124" s="73"/>
      <c r="AG124" s="73"/>
      <c r="AH124" s="73"/>
      <c r="AI124" s="67">
        <v>4250652</v>
      </c>
    </row>
    <row r="125" spans="1:35" x14ac:dyDescent="0.15">
      <c r="A125" s="15">
        <v>900771349</v>
      </c>
      <c r="B125" s="15" t="s">
        <v>11</v>
      </c>
      <c r="C125" s="16" t="s">
        <v>12</v>
      </c>
      <c r="D125" s="15">
        <v>456</v>
      </c>
      <c r="E125" s="15" t="str">
        <f t="shared" si="5"/>
        <v>HED456</v>
      </c>
      <c r="F125" s="15" t="str">
        <f t="shared" si="6"/>
        <v>900771349_HED456</v>
      </c>
      <c r="G125" s="17">
        <v>44371</v>
      </c>
      <c r="H125" s="17">
        <v>44944</v>
      </c>
      <c r="I125" s="18">
        <v>4215601</v>
      </c>
      <c r="J125" s="18">
        <v>4215601</v>
      </c>
      <c r="K125" s="15" t="s">
        <v>17</v>
      </c>
      <c r="L125" s="15" t="s">
        <v>69</v>
      </c>
      <c r="M125" s="15" t="s">
        <v>69</v>
      </c>
      <c r="N125" s="67">
        <v>4131289</v>
      </c>
      <c r="O125" s="15">
        <v>1911239082</v>
      </c>
      <c r="P125" s="15"/>
      <c r="Q125" s="15"/>
      <c r="R125" s="67">
        <v>0</v>
      </c>
      <c r="S125" s="67">
        <v>0</v>
      </c>
      <c r="T125" s="15"/>
      <c r="U125" s="65"/>
      <c r="V125" s="67">
        <v>0</v>
      </c>
      <c r="W125" s="65" t="s">
        <v>22</v>
      </c>
      <c r="X125" s="65">
        <v>44371</v>
      </c>
      <c r="Y125" s="65">
        <v>44428</v>
      </c>
      <c r="Z125" s="65"/>
      <c r="AA125" s="67">
        <v>4215601</v>
      </c>
      <c r="AB125" s="67">
        <v>0</v>
      </c>
      <c r="AC125" s="67">
        <v>0</v>
      </c>
      <c r="AD125" s="67">
        <v>0</v>
      </c>
      <c r="AE125" s="67">
        <v>0</v>
      </c>
      <c r="AF125" s="73"/>
      <c r="AG125" s="73"/>
      <c r="AH125" s="73"/>
      <c r="AI125" s="67">
        <v>4215601</v>
      </c>
    </row>
    <row r="126" spans="1:35" x14ac:dyDescent="0.15">
      <c r="A126" s="15">
        <v>900771349</v>
      </c>
      <c r="B126" s="15" t="s">
        <v>11</v>
      </c>
      <c r="C126" s="16" t="s">
        <v>12</v>
      </c>
      <c r="D126" s="15">
        <v>1048</v>
      </c>
      <c r="E126" s="15" t="str">
        <f t="shared" si="5"/>
        <v>HED1048</v>
      </c>
      <c r="F126" s="15" t="str">
        <f t="shared" si="6"/>
        <v>900771349_HED1048</v>
      </c>
      <c r="G126" s="17">
        <v>45035</v>
      </c>
      <c r="H126" s="17">
        <v>45229</v>
      </c>
      <c r="I126" s="18">
        <v>4155869</v>
      </c>
      <c r="J126" s="18">
        <v>4155869</v>
      </c>
      <c r="K126" s="15" t="s">
        <v>17</v>
      </c>
      <c r="L126" s="15" t="s">
        <v>69</v>
      </c>
      <c r="M126" s="15" t="s">
        <v>69</v>
      </c>
      <c r="N126" s="67">
        <v>4072752</v>
      </c>
      <c r="O126" s="15">
        <v>1222352060</v>
      </c>
      <c r="P126" s="15"/>
      <c r="Q126" s="15"/>
      <c r="R126" s="67">
        <v>0</v>
      </c>
      <c r="S126" s="67">
        <v>0</v>
      </c>
      <c r="T126" s="15"/>
      <c r="U126" s="65"/>
      <c r="V126" s="67">
        <v>0</v>
      </c>
      <c r="W126" s="65" t="s">
        <v>22</v>
      </c>
      <c r="X126" s="65">
        <v>45035</v>
      </c>
      <c r="Y126" s="65">
        <v>45231</v>
      </c>
      <c r="Z126" s="65"/>
      <c r="AA126" s="67">
        <v>4155869</v>
      </c>
      <c r="AB126" s="67">
        <v>0</v>
      </c>
      <c r="AC126" s="67">
        <v>0</v>
      </c>
      <c r="AD126" s="67">
        <v>0</v>
      </c>
      <c r="AE126" s="67">
        <v>0</v>
      </c>
      <c r="AF126" s="73"/>
      <c r="AG126" s="73"/>
      <c r="AH126" s="73"/>
      <c r="AI126" s="67">
        <v>4155869</v>
      </c>
    </row>
    <row r="127" spans="1:35" x14ac:dyDescent="0.15">
      <c r="A127" s="15">
        <v>900771349</v>
      </c>
      <c r="B127" s="15" t="s">
        <v>11</v>
      </c>
      <c r="C127" s="16" t="s">
        <v>12</v>
      </c>
      <c r="D127" s="15">
        <v>1066</v>
      </c>
      <c r="E127" s="15" t="str">
        <f t="shared" si="5"/>
        <v>HED1066</v>
      </c>
      <c r="F127" s="15" t="str">
        <f t="shared" si="6"/>
        <v>900771349_HED1066</v>
      </c>
      <c r="G127" s="17">
        <v>45070</v>
      </c>
      <c r="H127" s="17">
        <v>45132</v>
      </c>
      <c r="I127" s="18">
        <v>4650360</v>
      </c>
      <c r="J127" s="18">
        <v>4536360</v>
      </c>
      <c r="K127" s="15" t="s">
        <v>17</v>
      </c>
      <c r="L127" s="15" t="s">
        <v>69</v>
      </c>
      <c r="M127" s="15" t="s">
        <v>69</v>
      </c>
      <c r="N127" s="67">
        <v>4050622</v>
      </c>
      <c r="O127" s="15">
        <v>1222344950</v>
      </c>
      <c r="P127" s="15"/>
      <c r="Q127" s="15"/>
      <c r="R127" s="67">
        <v>0</v>
      </c>
      <c r="S127" s="67">
        <v>0</v>
      </c>
      <c r="T127" s="15"/>
      <c r="U127" s="65"/>
      <c r="V127" s="67">
        <v>0</v>
      </c>
      <c r="W127" s="65" t="s">
        <v>22</v>
      </c>
      <c r="X127" s="65">
        <v>45070</v>
      </c>
      <c r="Y127" s="65">
        <v>45139</v>
      </c>
      <c r="Z127" s="65"/>
      <c r="AA127" s="67">
        <v>4650360</v>
      </c>
      <c r="AB127" s="67">
        <v>342000</v>
      </c>
      <c r="AC127" s="67">
        <v>0</v>
      </c>
      <c r="AD127" s="67">
        <v>0</v>
      </c>
      <c r="AE127" s="67">
        <v>0</v>
      </c>
      <c r="AF127" s="73"/>
      <c r="AG127" s="73"/>
      <c r="AH127" s="73"/>
      <c r="AI127" s="67">
        <v>2924072</v>
      </c>
    </row>
    <row r="128" spans="1:35" x14ac:dyDescent="0.15">
      <c r="A128" s="15">
        <v>900771349</v>
      </c>
      <c r="B128" s="15" t="s">
        <v>11</v>
      </c>
      <c r="C128" s="16" t="s">
        <v>12</v>
      </c>
      <c r="D128" s="15">
        <v>866</v>
      </c>
      <c r="E128" s="15" t="str">
        <f t="shared" si="5"/>
        <v>HED866</v>
      </c>
      <c r="F128" s="15" t="str">
        <f t="shared" si="6"/>
        <v>900771349_HED866</v>
      </c>
      <c r="G128" s="17">
        <v>44769</v>
      </c>
      <c r="H128" s="17">
        <v>44807</v>
      </c>
      <c r="I128" s="18">
        <v>4122998</v>
      </c>
      <c r="J128" s="18">
        <v>4122998</v>
      </c>
      <c r="K128" s="15" t="s">
        <v>17</v>
      </c>
      <c r="L128" s="15" t="s">
        <v>69</v>
      </c>
      <c r="M128" s="15" t="s">
        <v>69</v>
      </c>
      <c r="N128" s="67">
        <v>4040538</v>
      </c>
      <c r="O128" s="15">
        <v>1222288264</v>
      </c>
      <c r="P128" s="15"/>
      <c r="Q128" s="15"/>
      <c r="R128" s="67">
        <v>0</v>
      </c>
      <c r="S128" s="67">
        <v>0</v>
      </c>
      <c r="T128" s="15"/>
      <c r="U128" s="65"/>
      <c r="V128" s="67">
        <v>0</v>
      </c>
      <c r="W128" s="65" t="s">
        <v>22</v>
      </c>
      <c r="X128" s="65">
        <v>44769</v>
      </c>
      <c r="Y128" s="65">
        <v>44816</v>
      </c>
      <c r="Z128" s="65"/>
      <c r="AA128" s="67">
        <v>4122998</v>
      </c>
      <c r="AB128" s="67">
        <v>0</v>
      </c>
      <c r="AC128" s="67">
        <v>0</v>
      </c>
      <c r="AD128" s="67">
        <v>0</v>
      </c>
      <c r="AE128" s="67">
        <v>0</v>
      </c>
      <c r="AF128" s="73"/>
      <c r="AG128" s="73"/>
      <c r="AH128" s="73"/>
      <c r="AI128" s="67">
        <v>4122998</v>
      </c>
    </row>
    <row r="129" spans="1:35" x14ac:dyDescent="0.15">
      <c r="A129" s="15">
        <v>900771349</v>
      </c>
      <c r="B129" s="15" t="s">
        <v>11</v>
      </c>
      <c r="C129" s="16" t="s">
        <v>12</v>
      </c>
      <c r="D129" s="15">
        <v>924</v>
      </c>
      <c r="E129" s="15" t="str">
        <f t="shared" si="5"/>
        <v>HED924</v>
      </c>
      <c r="F129" s="15" t="str">
        <f t="shared" si="6"/>
        <v>900771349_HED924</v>
      </c>
      <c r="G129" s="17">
        <v>44840</v>
      </c>
      <c r="H129" s="17">
        <v>44977</v>
      </c>
      <c r="I129" s="18">
        <v>3922896</v>
      </c>
      <c r="J129" s="18">
        <v>3922896</v>
      </c>
      <c r="K129" s="15" t="s">
        <v>17</v>
      </c>
      <c r="L129" s="15" t="s">
        <v>69</v>
      </c>
      <c r="M129" s="15" t="s">
        <v>69</v>
      </c>
      <c r="N129" s="67">
        <v>3844438</v>
      </c>
      <c r="O129" s="15">
        <v>1222288356</v>
      </c>
      <c r="P129" s="15"/>
      <c r="Q129" s="15"/>
      <c r="R129" s="67">
        <v>0</v>
      </c>
      <c r="S129" s="67">
        <v>0</v>
      </c>
      <c r="T129" s="15"/>
      <c r="U129" s="65"/>
      <c r="V129" s="67">
        <v>0</v>
      </c>
      <c r="W129" s="65" t="s">
        <v>22</v>
      </c>
      <c r="X129" s="65">
        <v>44840</v>
      </c>
      <c r="Y129" s="65">
        <v>44944</v>
      </c>
      <c r="Z129" s="65"/>
      <c r="AA129" s="67">
        <v>3922896</v>
      </c>
      <c r="AB129" s="67">
        <v>0</v>
      </c>
      <c r="AC129" s="67">
        <v>0</v>
      </c>
      <c r="AD129" s="67">
        <v>0</v>
      </c>
      <c r="AE129" s="67">
        <v>0</v>
      </c>
      <c r="AF129" s="73"/>
      <c r="AG129" s="73"/>
      <c r="AH129" s="73"/>
      <c r="AI129" s="67">
        <v>3922896</v>
      </c>
    </row>
    <row r="130" spans="1:35" x14ac:dyDescent="0.15">
      <c r="A130" s="15">
        <v>900771349</v>
      </c>
      <c r="B130" s="15" t="s">
        <v>11</v>
      </c>
      <c r="C130" s="16" t="s">
        <v>12</v>
      </c>
      <c r="D130" s="15">
        <v>728</v>
      </c>
      <c r="E130" s="15" t="str">
        <f t="shared" si="5"/>
        <v>HED728</v>
      </c>
      <c r="F130" s="15" t="str">
        <f t="shared" si="6"/>
        <v>900771349_HED728</v>
      </c>
      <c r="G130" s="17">
        <v>44644</v>
      </c>
      <c r="H130" s="17">
        <v>44944</v>
      </c>
      <c r="I130" s="18">
        <v>3923080</v>
      </c>
      <c r="J130" s="18">
        <v>3873380</v>
      </c>
      <c r="K130" s="15" t="s">
        <v>17</v>
      </c>
      <c r="L130" s="15" t="s">
        <v>69</v>
      </c>
      <c r="M130" s="15" t="s">
        <v>69</v>
      </c>
      <c r="N130" s="67">
        <v>3795912</v>
      </c>
      <c r="O130" s="15">
        <v>1911239095</v>
      </c>
      <c r="P130" s="15"/>
      <c r="Q130" s="15"/>
      <c r="R130" s="67">
        <v>0</v>
      </c>
      <c r="S130" s="67">
        <v>0</v>
      </c>
      <c r="T130" s="15"/>
      <c r="U130" s="65"/>
      <c r="V130" s="67">
        <v>0</v>
      </c>
      <c r="W130" s="65" t="s">
        <v>22</v>
      </c>
      <c r="X130" s="65">
        <v>44644</v>
      </c>
      <c r="Y130" s="65">
        <v>44671</v>
      </c>
      <c r="Z130" s="65"/>
      <c r="AA130" s="67">
        <v>3923080</v>
      </c>
      <c r="AB130" s="67">
        <v>49700</v>
      </c>
      <c r="AC130" s="67">
        <v>0</v>
      </c>
      <c r="AD130" s="67">
        <v>0</v>
      </c>
      <c r="AE130" s="67">
        <v>0</v>
      </c>
      <c r="AF130" s="73"/>
      <c r="AG130" s="73"/>
      <c r="AH130" s="73"/>
      <c r="AI130" s="67">
        <v>3873380</v>
      </c>
    </row>
    <row r="131" spans="1:35" x14ac:dyDescent="0.15">
      <c r="A131" s="15">
        <v>900771349</v>
      </c>
      <c r="B131" s="15" t="s">
        <v>11</v>
      </c>
      <c r="C131" s="16" t="s">
        <v>12</v>
      </c>
      <c r="D131" s="15">
        <v>939</v>
      </c>
      <c r="E131" s="15" t="str">
        <f t="shared" ref="E131:E194" si="7">+CONCATENATE(C131,D131)</f>
        <v>HED939</v>
      </c>
      <c r="F131" s="15" t="str">
        <f t="shared" ref="F131:F194" si="8">+CONCATENATE(A131,"_",E131)</f>
        <v>900771349_HED939</v>
      </c>
      <c r="G131" s="17">
        <v>44859</v>
      </c>
      <c r="H131" s="17">
        <v>45209</v>
      </c>
      <c r="I131" s="18">
        <v>3925370</v>
      </c>
      <c r="J131" s="18">
        <v>3837570</v>
      </c>
      <c r="K131" s="15" t="s">
        <v>17</v>
      </c>
      <c r="L131" s="15" t="s">
        <v>69</v>
      </c>
      <c r="M131" s="15" t="s">
        <v>69</v>
      </c>
      <c r="N131" s="67">
        <v>3760819</v>
      </c>
      <c r="O131" s="15">
        <v>1222288396</v>
      </c>
      <c r="P131" s="15"/>
      <c r="Q131" s="15"/>
      <c r="R131" s="67">
        <v>0</v>
      </c>
      <c r="S131" s="67">
        <v>0</v>
      </c>
      <c r="T131" s="15"/>
      <c r="U131" s="65"/>
      <c r="V131" s="67">
        <v>0</v>
      </c>
      <c r="W131" s="65" t="s">
        <v>22</v>
      </c>
      <c r="X131" s="65">
        <v>44859</v>
      </c>
      <c r="Y131" s="65">
        <v>44977</v>
      </c>
      <c r="Z131" s="65"/>
      <c r="AA131" s="67">
        <v>3925370</v>
      </c>
      <c r="AB131" s="67">
        <v>87800</v>
      </c>
      <c r="AC131" s="67">
        <v>0</v>
      </c>
      <c r="AD131" s="67">
        <v>0</v>
      </c>
      <c r="AE131" s="67">
        <v>0</v>
      </c>
      <c r="AF131" s="73"/>
      <c r="AG131" s="73"/>
      <c r="AH131" s="73"/>
      <c r="AI131" s="67">
        <v>672000</v>
      </c>
    </row>
    <row r="132" spans="1:35" x14ac:dyDescent="0.15">
      <c r="A132" s="15">
        <v>900771349</v>
      </c>
      <c r="B132" s="15" t="s">
        <v>11</v>
      </c>
      <c r="C132" s="16" t="s">
        <v>12</v>
      </c>
      <c r="D132" s="15">
        <v>954</v>
      </c>
      <c r="E132" s="15" t="str">
        <f t="shared" si="7"/>
        <v>HED954</v>
      </c>
      <c r="F132" s="15" t="str">
        <f t="shared" si="8"/>
        <v>900771349_HED954</v>
      </c>
      <c r="G132" s="17">
        <v>44873</v>
      </c>
      <c r="H132" s="17">
        <v>44977</v>
      </c>
      <c r="I132" s="18">
        <v>3742446</v>
      </c>
      <c r="J132" s="18">
        <v>3742446</v>
      </c>
      <c r="K132" s="15" t="s">
        <v>17</v>
      </c>
      <c r="L132" s="15" t="s">
        <v>69</v>
      </c>
      <c r="M132" s="15" t="s">
        <v>69</v>
      </c>
      <c r="N132" s="67">
        <v>3667597</v>
      </c>
      <c r="O132" s="15">
        <v>1222288351</v>
      </c>
      <c r="P132" s="15"/>
      <c r="Q132" s="15"/>
      <c r="R132" s="67">
        <v>0</v>
      </c>
      <c r="S132" s="67">
        <v>0</v>
      </c>
      <c r="T132" s="15"/>
      <c r="U132" s="65"/>
      <c r="V132" s="67">
        <v>0</v>
      </c>
      <c r="W132" s="65" t="s">
        <v>22</v>
      </c>
      <c r="X132" s="65">
        <v>44873</v>
      </c>
      <c r="Y132" s="65">
        <v>44944</v>
      </c>
      <c r="Z132" s="65"/>
      <c r="AA132" s="67">
        <v>3742446</v>
      </c>
      <c r="AB132" s="67">
        <v>0</v>
      </c>
      <c r="AC132" s="67">
        <v>0</v>
      </c>
      <c r="AD132" s="67">
        <v>0</v>
      </c>
      <c r="AE132" s="67">
        <v>0</v>
      </c>
      <c r="AF132" s="73"/>
      <c r="AG132" s="73"/>
      <c r="AH132" s="73"/>
      <c r="AI132" s="67">
        <v>3742446</v>
      </c>
    </row>
    <row r="133" spans="1:35" x14ac:dyDescent="0.15">
      <c r="A133" s="15">
        <v>900771349</v>
      </c>
      <c r="B133" s="15" t="s">
        <v>11</v>
      </c>
      <c r="C133" s="16" t="s">
        <v>13</v>
      </c>
      <c r="D133" s="15">
        <v>999</v>
      </c>
      <c r="E133" s="15" t="str">
        <f t="shared" si="7"/>
        <v>UED999</v>
      </c>
      <c r="F133" s="15" t="str">
        <f t="shared" si="8"/>
        <v>900771349_UED999</v>
      </c>
      <c r="G133" s="17">
        <v>44805</v>
      </c>
      <c r="H133" s="17">
        <v>44911</v>
      </c>
      <c r="I133" s="18">
        <v>3648893</v>
      </c>
      <c r="J133" s="18">
        <v>3648893</v>
      </c>
      <c r="K133" s="15" t="s">
        <v>17</v>
      </c>
      <c r="L133" s="15" t="s">
        <v>69</v>
      </c>
      <c r="M133" s="15" t="s">
        <v>69</v>
      </c>
      <c r="N133" s="67">
        <v>3575915</v>
      </c>
      <c r="O133" s="15">
        <v>1222288359</v>
      </c>
      <c r="P133" s="15"/>
      <c r="Q133" s="15"/>
      <c r="R133" s="67">
        <v>0</v>
      </c>
      <c r="S133" s="67">
        <v>0</v>
      </c>
      <c r="T133" s="15"/>
      <c r="U133" s="65"/>
      <c r="V133" s="67">
        <v>0</v>
      </c>
      <c r="W133" s="65" t="s">
        <v>22</v>
      </c>
      <c r="X133" s="65">
        <v>44805</v>
      </c>
      <c r="Y133" s="65">
        <v>44944</v>
      </c>
      <c r="Z133" s="65"/>
      <c r="AA133" s="67">
        <v>3648893</v>
      </c>
      <c r="AB133" s="67">
        <v>0</v>
      </c>
      <c r="AC133" s="67">
        <v>0</v>
      </c>
      <c r="AD133" s="67">
        <v>0</v>
      </c>
      <c r="AE133" s="67">
        <v>0</v>
      </c>
      <c r="AF133" s="73"/>
      <c r="AG133" s="73"/>
      <c r="AH133" s="73"/>
      <c r="AI133" s="67">
        <v>3648893</v>
      </c>
    </row>
    <row r="134" spans="1:35" x14ac:dyDescent="0.15">
      <c r="A134" s="15">
        <v>900771349</v>
      </c>
      <c r="B134" s="15" t="s">
        <v>11</v>
      </c>
      <c r="C134" s="16" t="s">
        <v>12</v>
      </c>
      <c r="D134" s="15">
        <v>898</v>
      </c>
      <c r="E134" s="15" t="str">
        <f t="shared" si="7"/>
        <v>HED898</v>
      </c>
      <c r="F134" s="15" t="str">
        <f t="shared" si="8"/>
        <v>900771349_HED898</v>
      </c>
      <c r="G134" s="17">
        <v>44782</v>
      </c>
      <c r="H134" s="17">
        <v>44866</v>
      </c>
      <c r="I134" s="18">
        <v>3638854</v>
      </c>
      <c r="J134" s="18">
        <v>3638854</v>
      </c>
      <c r="K134" s="15" t="s">
        <v>17</v>
      </c>
      <c r="L134" s="15" t="s">
        <v>69</v>
      </c>
      <c r="M134" s="15" t="s">
        <v>69</v>
      </c>
      <c r="N134" s="67">
        <v>3566077</v>
      </c>
      <c r="O134" s="15">
        <v>1222288294</v>
      </c>
      <c r="P134" s="15"/>
      <c r="Q134" s="15"/>
      <c r="R134" s="67">
        <v>0</v>
      </c>
      <c r="S134" s="67">
        <v>0</v>
      </c>
      <c r="T134" s="15"/>
      <c r="U134" s="65"/>
      <c r="V134" s="67">
        <v>0</v>
      </c>
      <c r="W134" s="65" t="s">
        <v>22</v>
      </c>
      <c r="X134" s="65">
        <v>44782</v>
      </c>
      <c r="Y134" s="65">
        <v>44867</v>
      </c>
      <c r="Z134" s="65"/>
      <c r="AA134" s="67">
        <v>3638854</v>
      </c>
      <c r="AB134" s="67">
        <v>0</v>
      </c>
      <c r="AC134" s="67">
        <v>0</v>
      </c>
      <c r="AD134" s="67">
        <v>0</v>
      </c>
      <c r="AE134" s="67">
        <v>0</v>
      </c>
      <c r="AF134" s="73"/>
      <c r="AG134" s="73"/>
      <c r="AH134" s="73"/>
      <c r="AI134" s="67">
        <v>3638854</v>
      </c>
    </row>
    <row r="135" spans="1:35" x14ac:dyDescent="0.15">
      <c r="A135" s="15">
        <v>900771349</v>
      </c>
      <c r="B135" s="15" t="s">
        <v>11</v>
      </c>
      <c r="C135" s="16" t="s">
        <v>12</v>
      </c>
      <c r="D135" s="15">
        <v>1009</v>
      </c>
      <c r="E135" s="15" t="str">
        <f t="shared" si="7"/>
        <v>HED1009</v>
      </c>
      <c r="F135" s="15" t="str">
        <f t="shared" si="8"/>
        <v>900771349_HED1009</v>
      </c>
      <c r="G135" s="17">
        <v>44974</v>
      </c>
      <c r="H135" s="17">
        <v>45007</v>
      </c>
      <c r="I135" s="18">
        <v>3611956</v>
      </c>
      <c r="J135" s="18">
        <v>3611956</v>
      </c>
      <c r="K135" s="15" t="s">
        <v>17</v>
      </c>
      <c r="L135" s="15" t="s">
        <v>69</v>
      </c>
      <c r="M135" s="15" t="s">
        <v>69</v>
      </c>
      <c r="N135" s="67">
        <v>3539643</v>
      </c>
      <c r="O135" s="15">
        <v>1222288431</v>
      </c>
      <c r="P135" s="15"/>
      <c r="Q135" s="15"/>
      <c r="R135" s="67">
        <v>0</v>
      </c>
      <c r="S135" s="67">
        <v>0</v>
      </c>
      <c r="T135" s="15"/>
      <c r="U135" s="65"/>
      <c r="V135" s="67">
        <v>0</v>
      </c>
      <c r="W135" s="65" t="s">
        <v>22</v>
      </c>
      <c r="X135" s="65">
        <v>44974</v>
      </c>
      <c r="Y135" s="65">
        <v>45006</v>
      </c>
      <c r="Z135" s="65"/>
      <c r="AA135" s="67">
        <v>3615656</v>
      </c>
      <c r="AB135" s="67">
        <v>0</v>
      </c>
      <c r="AC135" s="67">
        <v>0</v>
      </c>
      <c r="AD135" s="67">
        <v>0</v>
      </c>
      <c r="AE135" s="67">
        <v>0</v>
      </c>
      <c r="AF135" s="73"/>
      <c r="AG135" s="73"/>
      <c r="AH135" s="73"/>
      <c r="AI135" s="67">
        <v>3611956</v>
      </c>
    </row>
    <row r="136" spans="1:35" x14ac:dyDescent="0.15">
      <c r="A136" s="15">
        <v>900771349</v>
      </c>
      <c r="B136" s="15" t="s">
        <v>11</v>
      </c>
      <c r="C136" s="16" t="s">
        <v>12</v>
      </c>
      <c r="D136" s="15">
        <v>792</v>
      </c>
      <c r="E136" s="15" t="str">
        <f t="shared" si="7"/>
        <v>HED792</v>
      </c>
      <c r="F136" s="15" t="str">
        <f t="shared" si="8"/>
        <v>900771349_HED792</v>
      </c>
      <c r="G136" s="17">
        <v>44686</v>
      </c>
      <c r="H136" s="17">
        <v>45006</v>
      </c>
      <c r="I136" s="18">
        <v>3500000</v>
      </c>
      <c r="J136" s="18">
        <v>3500000</v>
      </c>
      <c r="K136" s="15" t="s">
        <v>17</v>
      </c>
      <c r="L136" s="15" t="s">
        <v>69</v>
      </c>
      <c r="M136" s="15" t="s">
        <v>69</v>
      </c>
      <c r="N136" s="67">
        <v>3430000</v>
      </c>
      <c r="O136" s="15">
        <v>1911239119</v>
      </c>
      <c r="P136" s="15"/>
      <c r="Q136" s="15"/>
      <c r="R136" s="67">
        <v>0</v>
      </c>
      <c r="S136" s="67">
        <v>0</v>
      </c>
      <c r="T136" s="15"/>
      <c r="U136" s="65"/>
      <c r="V136" s="67">
        <v>0</v>
      </c>
      <c r="W136" s="65" t="s">
        <v>22</v>
      </c>
      <c r="X136" s="65">
        <v>44686</v>
      </c>
      <c r="Y136" s="65">
        <v>44882</v>
      </c>
      <c r="Z136" s="65"/>
      <c r="AA136" s="67">
        <v>3500000</v>
      </c>
      <c r="AB136" s="67">
        <v>0</v>
      </c>
      <c r="AC136" s="67">
        <v>0</v>
      </c>
      <c r="AD136" s="67">
        <v>0</v>
      </c>
      <c r="AE136" s="67">
        <v>0</v>
      </c>
      <c r="AF136" s="73"/>
      <c r="AG136" s="73"/>
      <c r="AH136" s="73"/>
      <c r="AI136" s="67">
        <v>3500000</v>
      </c>
    </row>
    <row r="137" spans="1:35" x14ac:dyDescent="0.15">
      <c r="A137" s="15">
        <v>900771349</v>
      </c>
      <c r="B137" s="15" t="s">
        <v>11</v>
      </c>
      <c r="C137" s="16" t="s">
        <v>12</v>
      </c>
      <c r="D137" s="15">
        <v>697</v>
      </c>
      <c r="E137" s="15" t="str">
        <f t="shared" si="7"/>
        <v>HED697</v>
      </c>
      <c r="F137" s="15" t="str">
        <f t="shared" si="8"/>
        <v>900771349_HED697</v>
      </c>
      <c r="G137" s="17">
        <v>44611</v>
      </c>
      <c r="H137" s="17">
        <v>44945</v>
      </c>
      <c r="I137" s="18">
        <v>3509935</v>
      </c>
      <c r="J137" s="18">
        <v>3412845</v>
      </c>
      <c r="K137" s="15" t="s">
        <v>17</v>
      </c>
      <c r="L137" s="15" t="s">
        <v>69</v>
      </c>
      <c r="M137" s="15" t="s">
        <v>69</v>
      </c>
      <c r="N137" s="67">
        <v>3344588</v>
      </c>
      <c r="O137" s="15">
        <v>1911239093</v>
      </c>
      <c r="P137" s="15"/>
      <c r="Q137" s="15"/>
      <c r="R137" s="67">
        <v>0</v>
      </c>
      <c r="S137" s="67">
        <v>0</v>
      </c>
      <c r="T137" s="15"/>
      <c r="U137" s="65"/>
      <c r="V137" s="67">
        <v>0</v>
      </c>
      <c r="W137" s="65" t="s">
        <v>22</v>
      </c>
      <c r="X137" s="65">
        <v>44611</v>
      </c>
      <c r="Y137" s="65">
        <v>44722</v>
      </c>
      <c r="Z137" s="65"/>
      <c r="AA137" s="67">
        <v>3509935</v>
      </c>
      <c r="AB137" s="67">
        <v>97090</v>
      </c>
      <c r="AC137" s="67">
        <v>0</v>
      </c>
      <c r="AD137" s="67">
        <v>0</v>
      </c>
      <c r="AE137" s="67">
        <v>0</v>
      </c>
      <c r="AF137" s="73"/>
      <c r="AG137" s="73"/>
      <c r="AH137" s="73"/>
      <c r="AI137" s="67">
        <v>3412845</v>
      </c>
    </row>
    <row r="138" spans="1:35" x14ac:dyDescent="0.15">
      <c r="A138" s="15">
        <v>900771349</v>
      </c>
      <c r="B138" s="15" t="s">
        <v>11</v>
      </c>
      <c r="C138" s="16" t="s">
        <v>12</v>
      </c>
      <c r="D138" s="15">
        <v>879</v>
      </c>
      <c r="E138" s="15" t="str">
        <f t="shared" si="7"/>
        <v>HED879</v>
      </c>
      <c r="F138" s="15" t="str">
        <f t="shared" si="8"/>
        <v>900771349_HED879</v>
      </c>
      <c r="G138" s="17">
        <v>44770</v>
      </c>
      <c r="H138" s="17">
        <v>44833</v>
      </c>
      <c r="I138" s="18">
        <v>3255814</v>
      </c>
      <c r="J138" s="18">
        <v>3255814</v>
      </c>
      <c r="K138" s="15" t="s">
        <v>17</v>
      </c>
      <c r="L138" s="15" t="s">
        <v>69</v>
      </c>
      <c r="M138" s="15" t="s">
        <v>69</v>
      </c>
      <c r="N138" s="67">
        <v>3190698</v>
      </c>
      <c r="O138" s="15">
        <v>1222288281</v>
      </c>
      <c r="P138" s="15"/>
      <c r="Q138" s="15"/>
      <c r="R138" s="67">
        <v>0</v>
      </c>
      <c r="S138" s="67">
        <v>0</v>
      </c>
      <c r="T138" s="15"/>
      <c r="U138" s="65"/>
      <c r="V138" s="67">
        <v>0</v>
      </c>
      <c r="W138" s="65" t="s">
        <v>22</v>
      </c>
      <c r="X138" s="65">
        <v>44770</v>
      </c>
      <c r="Y138" s="65">
        <v>44823</v>
      </c>
      <c r="Z138" s="65"/>
      <c r="AA138" s="67">
        <v>3255814</v>
      </c>
      <c r="AB138" s="67">
        <v>0</v>
      </c>
      <c r="AC138" s="67">
        <v>0</v>
      </c>
      <c r="AD138" s="67">
        <v>0</v>
      </c>
      <c r="AE138" s="67">
        <v>0</v>
      </c>
      <c r="AF138" s="73"/>
      <c r="AG138" s="73"/>
      <c r="AH138" s="73"/>
      <c r="AI138" s="67">
        <v>3255814</v>
      </c>
    </row>
    <row r="139" spans="1:35" x14ac:dyDescent="0.15">
      <c r="A139" s="15">
        <v>900771349</v>
      </c>
      <c r="B139" s="15" t="s">
        <v>11</v>
      </c>
      <c r="C139" s="16" t="s">
        <v>12</v>
      </c>
      <c r="D139" s="15">
        <v>916</v>
      </c>
      <c r="E139" s="15" t="str">
        <f t="shared" si="7"/>
        <v>HED916</v>
      </c>
      <c r="F139" s="15" t="str">
        <f t="shared" si="8"/>
        <v>900771349_HED916</v>
      </c>
      <c r="G139" s="17">
        <v>44828</v>
      </c>
      <c r="H139" s="17">
        <v>44977</v>
      </c>
      <c r="I139" s="18">
        <v>3223789</v>
      </c>
      <c r="J139" s="18">
        <v>3223789</v>
      </c>
      <c r="K139" s="15" t="s">
        <v>17</v>
      </c>
      <c r="L139" s="15" t="s">
        <v>69</v>
      </c>
      <c r="M139" s="15" t="s">
        <v>69</v>
      </c>
      <c r="N139" s="67">
        <v>3159313</v>
      </c>
      <c r="O139" s="15">
        <v>1222288354</v>
      </c>
      <c r="P139" s="15"/>
      <c r="Q139" s="15"/>
      <c r="R139" s="67">
        <v>0</v>
      </c>
      <c r="S139" s="67">
        <v>0</v>
      </c>
      <c r="T139" s="15"/>
      <c r="U139" s="65"/>
      <c r="V139" s="67">
        <v>0</v>
      </c>
      <c r="W139" s="65" t="s">
        <v>22</v>
      </c>
      <c r="X139" s="65">
        <v>44828</v>
      </c>
      <c r="Y139" s="65">
        <v>44944</v>
      </c>
      <c r="Z139" s="65"/>
      <c r="AA139" s="67">
        <v>3223789</v>
      </c>
      <c r="AB139" s="67">
        <v>0</v>
      </c>
      <c r="AC139" s="67">
        <v>0</v>
      </c>
      <c r="AD139" s="67">
        <v>0</v>
      </c>
      <c r="AE139" s="67">
        <v>0</v>
      </c>
      <c r="AF139" s="73"/>
      <c r="AG139" s="73"/>
      <c r="AH139" s="73"/>
      <c r="AI139" s="67">
        <v>3223789</v>
      </c>
    </row>
    <row r="140" spans="1:35" x14ac:dyDescent="0.15">
      <c r="A140" s="15">
        <v>900771349</v>
      </c>
      <c r="B140" s="15" t="s">
        <v>11</v>
      </c>
      <c r="C140" s="16" t="s">
        <v>12</v>
      </c>
      <c r="D140" s="15">
        <v>868</v>
      </c>
      <c r="E140" s="15" t="str">
        <f t="shared" si="7"/>
        <v>HED868</v>
      </c>
      <c r="F140" s="15" t="str">
        <f t="shared" si="8"/>
        <v>900771349_HED868</v>
      </c>
      <c r="G140" s="17">
        <v>44769</v>
      </c>
      <c r="H140" s="17">
        <v>44833</v>
      </c>
      <c r="I140" s="18">
        <v>3193398</v>
      </c>
      <c r="J140" s="18">
        <v>3193398</v>
      </c>
      <c r="K140" s="15" t="s">
        <v>17</v>
      </c>
      <c r="L140" s="15" t="s">
        <v>69</v>
      </c>
      <c r="M140" s="15" t="s">
        <v>69</v>
      </c>
      <c r="N140" s="67">
        <v>3129530</v>
      </c>
      <c r="O140" s="15">
        <v>1222288271</v>
      </c>
      <c r="P140" s="15"/>
      <c r="Q140" s="15"/>
      <c r="R140" s="67">
        <v>0</v>
      </c>
      <c r="S140" s="67">
        <v>0</v>
      </c>
      <c r="T140" s="15"/>
      <c r="U140" s="65"/>
      <c r="V140" s="67">
        <v>0</v>
      </c>
      <c r="W140" s="65" t="s">
        <v>22</v>
      </c>
      <c r="X140" s="65">
        <v>44769</v>
      </c>
      <c r="Y140" s="65">
        <v>44823</v>
      </c>
      <c r="Z140" s="65"/>
      <c r="AA140" s="67">
        <v>3193398</v>
      </c>
      <c r="AB140" s="67">
        <v>0</v>
      </c>
      <c r="AC140" s="67">
        <v>0</v>
      </c>
      <c r="AD140" s="67">
        <v>0</v>
      </c>
      <c r="AE140" s="67">
        <v>0</v>
      </c>
      <c r="AF140" s="73"/>
      <c r="AG140" s="73"/>
      <c r="AH140" s="73"/>
      <c r="AI140" s="67">
        <v>3193398</v>
      </c>
    </row>
    <row r="141" spans="1:35" x14ac:dyDescent="0.15">
      <c r="A141" s="15">
        <v>900771349</v>
      </c>
      <c r="B141" s="15" t="s">
        <v>11</v>
      </c>
      <c r="C141" s="16" t="s">
        <v>12</v>
      </c>
      <c r="D141" s="15">
        <v>882</v>
      </c>
      <c r="E141" s="15" t="str">
        <f t="shared" si="7"/>
        <v>HED882</v>
      </c>
      <c r="F141" s="15" t="str">
        <f t="shared" si="8"/>
        <v>900771349_HED882</v>
      </c>
      <c r="G141" s="17">
        <v>44770</v>
      </c>
      <c r="H141" s="17">
        <v>44833</v>
      </c>
      <c r="I141" s="18">
        <v>3193398</v>
      </c>
      <c r="J141" s="18">
        <v>3193398</v>
      </c>
      <c r="K141" s="15" t="s">
        <v>17</v>
      </c>
      <c r="L141" s="15" t="s">
        <v>69</v>
      </c>
      <c r="M141" s="15" t="s">
        <v>69</v>
      </c>
      <c r="N141" s="67">
        <v>3129530</v>
      </c>
      <c r="O141" s="15">
        <v>1222288284</v>
      </c>
      <c r="P141" s="15"/>
      <c r="Q141" s="15"/>
      <c r="R141" s="67">
        <v>0</v>
      </c>
      <c r="S141" s="67">
        <v>0</v>
      </c>
      <c r="T141" s="15"/>
      <c r="U141" s="65"/>
      <c r="V141" s="67">
        <v>0</v>
      </c>
      <c r="W141" s="65" t="s">
        <v>22</v>
      </c>
      <c r="X141" s="65">
        <v>44770</v>
      </c>
      <c r="Y141" s="65">
        <v>44823</v>
      </c>
      <c r="Z141" s="65"/>
      <c r="AA141" s="67">
        <v>3193398</v>
      </c>
      <c r="AB141" s="67">
        <v>0</v>
      </c>
      <c r="AC141" s="67">
        <v>0</v>
      </c>
      <c r="AD141" s="67">
        <v>0</v>
      </c>
      <c r="AE141" s="67">
        <v>0</v>
      </c>
      <c r="AF141" s="73"/>
      <c r="AG141" s="73"/>
      <c r="AH141" s="73"/>
      <c r="AI141" s="67">
        <v>3193398</v>
      </c>
    </row>
    <row r="142" spans="1:35" x14ac:dyDescent="0.15">
      <c r="A142" s="15">
        <v>900771349</v>
      </c>
      <c r="B142" s="15" t="s">
        <v>11</v>
      </c>
      <c r="C142" s="16" t="s">
        <v>12</v>
      </c>
      <c r="D142" s="15">
        <v>777</v>
      </c>
      <c r="E142" s="15" t="str">
        <f t="shared" si="7"/>
        <v>HED777</v>
      </c>
      <c r="F142" s="15" t="str">
        <f t="shared" si="8"/>
        <v>900771349_HED777</v>
      </c>
      <c r="G142" s="17">
        <v>44679</v>
      </c>
      <c r="H142" s="17">
        <v>44783</v>
      </c>
      <c r="I142" s="18">
        <v>3115908</v>
      </c>
      <c r="J142" s="18">
        <v>3115908</v>
      </c>
      <c r="K142" s="15" t="s">
        <v>17</v>
      </c>
      <c r="L142" s="15" t="s">
        <v>69</v>
      </c>
      <c r="M142" s="15" t="s">
        <v>69</v>
      </c>
      <c r="N142" s="67">
        <v>3053590</v>
      </c>
      <c r="O142" s="15">
        <v>1222288248</v>
      </c>
      <c r="P142" s="15"/>
      <c r="Q142" s="15"/>
      <c r="R142" s="67">
        <v>0</v>
      </c>
      <c r="S142" s="67">
        <v>0</v>
      </c>
      <c r="T142" s="15"/>
      <c r="U142" s="65"/>
      <c r="V142" s="67">
        <v>0</v>
      </c>
      <c r="W142" s="65" t="s">
        <v>22</v>
      </c>
      <c r="X142" s="65">
        <v>44679</v>
      </c>
      <c r="Y142" s="65">
        <v>44800</v>
      </c>
      <c r="Z142" s="65"/>
      <c r="AA142" s="67">
        <v>3115908</v>
      </c>
      <c r="AB142" s="67">
        <v>0</v>
      </c>
      <c r="AC142" s="67">
        <v>0</v>
      </c>
      <c r="AD142" s="67">
        <v>0</v>
      </c>
      <c r="AE142" s="67">
        <v>0</v>
      </c>
      <c r="AF142" s="73"/>
      <c r="AG142" s="73"/>
      <c r="AH142" s="73"/>
      <c r="AI142" s="67">
        <v>3115908</v>
      </c>
    </row>
    <row r="143" spans="1:35" x14ac:dyDescent="0.15">
      <c r="A143" s="15">
        <v>900771349</v>
      </c>
      <c r="B143" s="15" t="s">
        <v>11</v>
      </c>
      <c r="C143" s="16" t="s">
        <v>12</v>
      </c>
      <c r="D143" s="15">
        <v>729</v>
      </c>
      <c r="E143" s="15" t="str">
        <f t="shared" si="7"/>
        <v>HED729</v>
      </c>
      <c r="F143" s="15" t="str">
        <f t="shared" si="8"/>
        <v>900771349_HED729</v>
      </c>
      <c r="G143" s="17">
        <v>44644</v>
      </c>
      <c r="H143" s="17">
        <v>44944</v>
      </c>
      <c r="I143" s="18">
        <v>3169449</v>
      </c>
      <c r="J143" s="18">
        <v>3060667</v>
      </c>
      <c r="K143" s="15" t="s">
        <v>17</v>
      </c>
      <c r="L143" s="15" t="s">
        <v>69</v>
      </c>
      <c r="M143" s="15" t="s">
        <v>69</v>
      </c>
      <c r="N143" s="67">
        <v>2999454</v>
      </c>
      <c r="O143" s="15">
        <v>1911239096</v>
      </c>
      <c r="P143" s="15"/>
      <c r="Q143" s="15"/>
      <c r="R143" s="67">
        <v>0</v>
      </c>
      <c r="S143" s="67">
        <v>0</v>
      </c>
      <c r="T143" s="15"/>
      <c r="U143" s="65"/>
      <c r="V143" s="67">
        <v>0</v>
      </c>
      <c r="W143" s="65" t="s">
        <v>22</v>
      </c>
      <c r="X143" s="65">
        <v>44644</v>
      </c>
      <c r="Y143" s="65">
        <v>44754</v>
      </c>
      <c r="Z143" s="65"/>
      <c r="AA143" s="67">
        <v>3169449</v>
      </c>
      <c r="AB143" s="67">
        <v>108782</v>
      </c>
      <c r="AC143" s="67">
        <v>0</v>
      </c>
      <c r="AD143" s="67">
        <v>0</v>
      </c>
      <c r="AE143" s="67">
        <v>0</v>
      </c>
      <c r="AF143" s="73"/>
      <c r="AG143" s="73"/>
      <c r="AH143" s="73"/>
      <c r="AI143" s="67">
        <v>3060667</v>
      </c>
    </row>
    <row r="144" spans="1:35" x14ac:dyDescent="0.15">
      <c r="A144" s="15">
        <v>900771349</v>
      </c>
      <c r="B144" s="15" t="s">
        <v>11</v>
      </c>
      <c r="C144" s="16" t="s">
        <v>12</v>
      </c>
      <c r="D144" s="15">
        <v>918</v>
      </c>
      <c r="E144" s="15" t="str">
        <f t="shared" si="7"/>
        <v>HED918</v>
      </c>
      <c r="F144" s="15" t="str">
        <f t="shared" si="8"/>
        <v>900771349_HED918</v>
      </c>
      <c r="G144" s="17">
        <v>44828</v>
      </c>
      <c r="H144" s="17">
        <v>44977</v>
      </c>
      <c r="I144" s="18">
        <v>3007716</v>
      </c>
      <c r="J144" s="18">
        <v>3007716</v>
      </c>
      <c r="K144" s="15" t="s">
        <v>17</v>
      </c>
      <c r="L144" s="15" t="s">
        <v>69</v>
      </c>
      <c r="M144" s="15" t="s">
        <v>69</v>
      </c>
      <c r="N144" s="67">
        <v>2947562</v>
      </c>
      <c r="O144" s="15">
        <v>1222288355</v>
      </c>
      <c r="P144" s="15"/>
      <c r="Q144" s="15"/>
      <c r="R144" s="67">
        <v>0</v>
      </c>
      <c r="S144" s="67">
        <v>0</v>
      </c>
      <c r="T144" s="15"/>
      <c r="U144" s="65"/>
      <c r="V144" s="67">
        <v>0</v>
      </c>
      <c r="W144" s="65" t="s">
        <v>22</v>
      </c>
      <c r="X144" s="65">
        <v>44828</v>
      </c>
      <c r="Y144" s="65">
        <v>44944</v>
      </c>
      <c r="Z144" s="65"/>
      <c r="AA144" s="67">
        <v>3007716</v>
      </c>
      <c r="AB144" s="67">
        <v>0</v>
      </c>
      <c r="AC144" s="67">
        <v>0</v>
      </c>
      <c r="AD144" s="67">
        <v>0</v>
      </c>
      <c r="AE144" s="67">
        <v>0</v>
      </c>
      <c r="AF144" s="73"/>
      <c r="AG144" s="73"/>
      <c r="AH144" s="73"/>
      <c r="AI144" s="67">
        <v>3007716</v>
      </c>
    </row>
    <row r="145" spans="1:35" x14ac:dyDescent="0.15">
      <c r="A145" s="15">
        <v>900771349</v>
      </c>
      <c r="B145" s="15" t="s">
        <v>11</v>
      </c>
      <c r="C145" s="16" t="s">
        <v>12</v>
      </c>
      <c r="D145" s="15">
        <v>930</v>
      </c>
      <c r="E145" s="15" t="str">
        <f t="shared" si="7"/>
        <v>HED930</v>
      </c>
      <c r="F145" s="15" t="str">
        <f t="shared" si="8"/>
        <v>900771349_HED930</v>
      </c>
      <c r="G145" s="17">
        <v>44840</v>
      </c>
      <c r="H145" s="17">
        <v>45209</v>
      </c>
      <c r="I145" s="18">
        <v>3004561</v>
      </c>
      <c r="J145" s="18">
        <v>3004561</v>
      </c>
      <c r="K145" s="15" t="s">
        <v>17</v>
      </c>
      <c r="L145" s="15" t="s">
        <v>69</v>
      </c>
      <c r="M145" s="15" t="s">
        <v>69</v>
      </c>
      <c r="N145" s="67">
        <v>2944470</v>
      </c>
      <c r="O145" s="15">
        <v>1222288395</v>
      </c>
      <c r="P145" s="15"/>
      <c r="Q145" s="15"/>
      <c r="R145" s="67">
        <v>0</v>
      </c>
      <c r="S145" s="67">
        <v>0</v>
      </c>
      <c r="T145" s="15"/>
      <c r="U145" s="65"/>
      <c r="V145" s="67">
        <v>0</v>
      </c>
      <c r="W145" s="65" t="s">
        <v>22</v>
      </c>
      <c r="X145" s="65">
        <v>44840</v>
      </c>
      <c r="Y145" s="65">
        <v>44977</v>
      </c>
      <c r="Z145" s="65"/>
      <c r="AA145" s="67">
        <v>3004561</v>
      </c>
      <c r="AB145" s="67">
        <v>0</v>
      </c>
      <c r="AC145" s="67">
        <v>0</v>
      </c>
      <c r="AD145" s="67">
        <v>0</v>
      </c>
      <c r="AE145" s="67">
        <v>0</v>
      </c>
      <c r="AF145" s="73"/>
      <c r="AG145" s="73"/>
      <c r="AH145" s="73"/>
      <c r="AI145" s="67">
        <v>649600</v>
      </c>
    </row>
    <row r="146" spans="1:35" x14ac:dyDescent="0.15">
      <c r="A146" s="15">
        <v>900771349</v>
      </c>
      <c r="B146" s="15" t="s">
        <v>11</v>
      </c>
      <c r="C146" s="16" t="s">
        <v>12</v>
      </c>
      <c r="D146" s="15">
        <v>742</v>
      </c>
      <c r="E146" s="15" t="str">
        <f t="shared" si="7"/>
        <v>HED742</v>
      </c>
      <c r="F146" s="15" t="str">
        <f t="shared" si="8"/>
        <v>900771349_HED742</v>
      </c>
      <c r="G146" s="17">
        <v>44657</v>
      </c>
      <c r="H146" s="17">
        <v>45034</v>
      </c>
      <c r="I146" s="18">
        <v>3169658</v>
      </c>
      <c r="J146" s="18">
        <v>2996550</v>
      </c>
      <c r="K146" s="15" t="s">
        <v>17</v>
      </c>
      <c r="L146" s="15" t="s">
        <v>69</v>
      </c>
      <c r="M146" s="15" t="s">
        <v>69</v>
      </c>
      <c r="N146" s="67">
        <v>2936619</v>
      </c>
      <c r="O146" s="15">
        <v>1911239125</v>
      </c>
      <c r="P146" s="15"/>
      <c r="Q146" s="15"/>
      <c r="R146" s="67">
        <v>0</v>
      </c>
      <c r="S146" s="67">
        <v>0</v>
      </c>
      <c r="T146" s="15"/>
      <c r="U146" s="65"/>
      <c r="V146" s="67">
        <v>0</v>
      </c>
      <c r="W146" s="65" t="s">
        <v>22</v>
      </c>
      <c r="X146" s="65">
        <v>44657</v>
      </c>
      <c r="Y146" s="65">
        <v>44867</v>
      </c>
      <c r="Z146" s="65"/>
      <c r="AA146" s="67">
        <v>3169658</v>
      </c>
      <c r="AB146" s="67">
        <v>0</v>
      </c>
      <c r="AC146" s="67">
        <v>0</v>
      </c>
      <c r="AD146" s="67">
        <v>0</v>
      </c>
      <c r="AE146" s="67">
        <v>0</v>
      </c>
      <c r="AF146" s="73"/>
      <c r="AG146" s="73"/>
      <c r="AH146" s="73"/>
      <c r="AI146" s="67">
        <v>752270</v>
      </c>
    </row>
    <row r="147" spans="1:35" x14ac:dyDescent="0.15">
      <c r="A147" s="15">
        <v>900771349</v>
      </c>
      <c r="B147" s="15" t="s">
        <v>11</v>
      </c>
      <c r="C147" s="16" t="s">
        <v>13</v>
      </c>
      <c r="D147" s="15">
        <v>155</v>
      </c>
      <c r="E147" s="15" t="str">
        <f t="shared" si="7"/>
        <v>UED155</v>
      </c>
      <c r="F147" s="15" t="str">
        <f t="shared" si="8"/>
        <v>900771349_UED155</v>
      </c>
      <c r="G147" s="17">
        <v>44036</v>
      </c>
      <c r="H147" s="17">
        <v>44944</v>
      </c>
      <c r="I147" s="18">
        <v>2986156</v>
      </c>
      <c r="J147" s="18">
        <v>2986156</v>
      </c>
      <c r="K147" s="15" t="s">
        <v>17</v>
      </c>
      <c r="L147" s="15" t="s">
        <v>69</v>
      </c>
      <c r="M147" s="15" t="s">
        <v>69</v>
      </c>
      <c r="N147" s="67">
        <v>2926433</v>
      </c>
      <c r="O147" s="15">
        <v>1222288588</v>
      </c>
      <c r="P147" s="15"/>
      <c r="Q147" s="15"/>
      <c r="R147" s="67">
        <v>0</v>
      </c>
      <c r="S147" s="67">
        <v>0</v>
      </c>
      <c r="T147" s="15"/>
      <c r="U147" s="65"/>
      <c r="V147" s="67">
        <v>0</v>
      </c>
      <c r="W147" s="65" t="s">
        <v>22</v>
      </c>
      <c r="X147" s="65">
        <v>44036</v>
      </c>
      <c r="Y147" s="65">
        <v>44083</v>
      </c>
      <c r="Z147" s="65"/>
      <c r="AA147" s="67">
        <v>2986156</v>
      </c>
      <c r="AB147" s="67">
        <v>0</v>
      </c>
      <c r="AC147" s="67">
        <v>0</v>
      </c>
      <c r="AD147" s="67">
        <v>0</v>
      </c>
      <c r="AE147" s="67">
        <v>0</v>
      </c>
      <c r="AF147" s="73"/>
      <c r="AG147" s="73"/>
      <c r="AH147" s="73"/>
      <c r="AI147" s="67">
        <v>2986156</v>
      </c>
    </row>
    <row r="148" spans="1:35" x14ac:dyDescent="0.15">
      <c r="A148" s="15">
        <v>900771349</v>
      </c>
      <c r="B148" s="15" t="s">
        <v>11</v>
      </c>
      <c r="C148" s="16" t="s">
        <v>12</v>
      </c>
      <c r="D148" s="15">
        <v>829</v>
      </c>
      <c r="E148" s="15" t="str">
        <f t="shared" si="7"/>
        <v>HED829</v>
      </c>
      <c r="F148" s="15" t="str">
        <f t="shared" si="8"/>
        <v>900771349_HED829</v>
      </c>
      <c r="G148" s="17">
        <v>44720</v>
      </c>
      <c r="H148" s="17">
        <v>44807</v>
      </c>
      <c r="I148" s="18">
        <v>2984787</v>
      </c>
      <c r="J148" s="18">
        <v>2984787</v>
      </c>
      <c r="K148" s="15" t="s">
        <v>17</v>
      </c>
      <c r="L148" s="15" t="s">
        <v>69</v>
      </c>
      <c r="M148" s="15" t="s">
        <v>69</v>
      </c>
      <c r="N148" s="67">
        <v>2925091</v>
      </c>
      <c r="O148" s="15">
        <v>1222288253</v>
      </c>
      <c r="P148" s="15"/>
      <c r="Q148" s="15"/>
      <c r="R148" s="67">
        <v>0</v>
      </c>
      <c r="S148" s="67">
        <v>0</v>
      </c>
      <c r="T148" s="15"/>
      <c r="U148" s="65"/>
      <c r="V148" s="67">
        <v>0</v>
      </c>
      <c r="W148" s="65" t="s">
        <v>22</v>
      </c>
      <c r="X148" s="65">
        <v>44720</v>
      </c>
      <c r="Y148" s="65">
        <v>44816</v>
      </c>
      <c r="Z148" s="65"/>
      <c r="AA148" s="67">
        <v>2984787</v>
      </c>
      <c r="AB148" s="67">
        <v>0</v>
      </c>
      <c r="AC148" s="67">
        <v>0</v>
      </c>
      <c r="AD148" s="67">
        <v>0</v>
      </c>
      <c r="AE148" s="67">
        <v>0</v>
      </c>
      <c r="AF148" s="73"/>
      <c r="AG148" s="73"/>
      <c r="AH148" s="73"/>
      <c r="AI148" s="67">
        <v>2984787</v>
      </c>
    </row>
    <row r="149" spans="1:35" x14ac:dyDescent="0.15">
      <c r="A149" s="15">
        <v>900771349</v>
      </c>
      <c r="B149" s="15" t="s">
        <v>11</v>
      </c>
      <c r="C149" s="16" t="s">
        <v>13</v>
      </c>
      <c r="D149" s="15">
        <v>1000</v>
      </c>
      <c r="E149" s="15" t="str">
        <f t="shared" si="7"/>
        <v>UED1000</v>
      </c>
      <c r="F149" s="15" t="str">
        <f t="shared" si="8"/>
        <v>900771349_UED1000</v>
      </c>
      <c r="G149" s="17">
        <v>44805</v>
      </c>
      <c r="H149" s="17">
        <v>44911</v>
      </c>
      <c r="I149" s="18">
        <v>2968273</v>
      </c>
      <c r="J149" s="18">
        <v>2968273</v>
      </c>
      <c r="K149" s="15" t="s">
        <v>17</v>
      </c>
      <c r="L149" s="15" t="s">
        <v>69</v>
      </c>
      <c r="M149" s="15" t="s">
        <v>69</v>
      </c>
      <c r="N149" s="67">
        <v>2908908</v>
      </c>
      <c r="O149" s="15">
        <v>1222288360</v>
      </c>
      <c r="P149" s="15"/>
      <c r="Q149" s="15"/>
      <c r="R149" s="67">
        <v>0</v>
      </c>
      <c r="S149" s="67">
        <v>0</v>
      </c>
      <c r="T149" s="15"/>
      <c r="U149" s="65"/>
      <c r="V149" s="67">
        <v>0</v>
      </c>
      <c r="W149" s="65" t="s">
        <v>22</v>
      </c>
      <c r="X149" s="65">
        <v>44805</v>
      </c>
      <c r="Y149" s="65">
        <v>44944</v>
      </c>
      <c r="Z149" s="65"/>
      <c r="AA149" s="67">
        <v>2968273</v>
      </c>
      <c r="AB149" s="67">
        <v>0</v>
      </c>
      <c r="AC149" s="67">
        <v>0</v>
      </c>
      <c r="AD149" s="67">
        <v>0</v>
      </c>
      <c r="AE149" s="67">
        <v>0</v>
      </c>
      <c r="AF149" s="73"/>
      <c r="AG149" s="73"/>
      <c r="AH149" s="73"/>
      <c r="AI149" s="67">
        <v>2968273</v>
      </c>
    </row>
    <row r="150" spans="1:35" x14ac:dyDescent="0.15">
      <c r="A150" s="15">
        <v>900771349</v>
      </c>
      <c r="B150" s="15" t="s">
        <v>11</v>
      </c>
      <c r="C150" s="16" t="s">
        <v>12</v>
      </c>
      <c r="D150" s="15">
        <v>892</v>
      </c>
      <c r="E150" s="15" t="str">
        <f t="shared" si="7"/>
        <v>HED892</v>
      </c>
      <c r="F150" s="15" t="str">
        <f t="shared" si="8"/>
        <v>900771349_HED892</v>
      </c>
      <c r="G150" s="17">
        <v>44782</v>
      </c>
      <c r="H150" s="17">
        <v>44866</v>
      </c>
      <c r="I150" s="18">
        <v>2966599</v>
      </c>
      <c r="J150" s="18">
        <v>2966599</v>
      </c>
      <c r="K150" s="15" t="s">
        <v>17</v>
      </c>
      <c r="L150" s="15" t="s">
        <v>69</v>
      </c>
      <c r="M150" s="15" t="s">
        <v>69</v>
      </c>
      <c r="N150" s="67">
        <v>2907267</v>
      </c>
      <c r="O150" s="15">
        <v>1222288292</v>
      </c>
      <c r="P150" s="15"/>
      <c r="Q150" s="15"/>
      <c r="R150" s="67">
        <v>0</v>
      </c>
      <c r="S150" s="67">
        <v>0</v>
      </c>
      <c r="T150" s="15"/>
      <c r="U150" s="65"/>
      <c r="V150" s="67">
        <v>0</v>
      </c>
      <c r="W150" s="65" t="s">
        <v>22</v>
      </c>
      <c r="X150" s="65">
        <v>44812</v>
      </c>
      <c r="Y150" s="65">
        <v>44867</v>
      </c>
      <c r="Z150" s="65"/>
      <c r="AA150" s="67">
        <v>2966599</v>
      </c>
      <c r="AB150" s="67">
        <v>0</v>
      </c>
      <c r="AC150" s="67">
        <v>0</v>
      </c>
      <c r="AD150" s="67">
        <v>0</v>
      </c>
      <c r="AE150" s="67">
        <v>0</v>
      </c>
      <c r="AF150" s="73"/>
      <c r="AG150" s="73"/>
      <c r="AH150" s="73"/>
      <c r="AI150" s="67">
        <v>2966599</v>
      </c>
    </row>
    <row r="151" spans="1:35" x14ac:dyDescent="0.15">
      <c r="A151" s="15">
        <v>900771349</v>
      </c>
      <c r="B151" s="15" t="s">
        <v>11</v>
      </c>
      <c r="C151" s="16" t="s">
        <v>12</v>
      </c>
      <c r="D151" s="15">
        <v>963</v>
      </c>
      <c r="E151" s="15" t="str">
        <f t="shared" si="7"/>
        <v>HED963</v>
      </c>
      <c r="F151" s="15" t="str">
        <f t="shared" si="8"/>
        <v>900771349_HED963</v>
      </c>
      <c r="G151" s="17">
        <v>44877</v>
      </c>
      <c r="H151" s="17">
        <v>44977</v>
      </c>
      <c r="I151" s="18">
        <v>2959780</v>
      </c>
      <c r="J151" s="18">
        <v>2959780</v>
      </c>
      <c r="K151" s="15" t="s">
        <v>17</v>
      </c>
      <c r="L151" s="15" t="s">
        <v>69</v>
      </c>
      <c r="M151" s="15" t="s">
        <v>69</v>
      </c>
      <c r="N151" s="67">
        <v>2900584</v>
      </c>
      <c r="O151" s="15">
        <v>1222288352</v>
      </c>
      <c r="P151" s="15"/>
      <c r="Q151" s="15"/>
      <c r="R151" s="67">
        <v>0</v>
      </c>
      <c r="S151" s="67">
        <v>0</v>
      </c>
      <c r="T151" s="15"/>
      <c r="U151" s="65"/>
      <c r="V151" s="67">
        <v>0</v>
      </c>
      <c r="W151" s="65" t="s">
        <v>22</v>
      </c>
      <c r="X151" s="65">
        <v>44877</v>
      </c>
      <c r="Y151" s="65">
        <v>44944</v>
      </c>
      <c r="Z151" s="65"/>
      <c r="AA151" s="67">
        <v>2959780</v>
      </c>
      <c r="AB151" s="67">
        <v>0</v>
      </c>
      <c r="AC151" s="67">
        <v>0</v>
      </c>
      <c r="AD151" s="67">
        <v>0</v>
      </c>
      <c r="AE151" s="67">
        <v>0</v>
      </c>
      <c r="AF151" s="73"/>
      <c r="AG151" s="73"/>
      <c r="AH151" s="73"/>
      <c r="AI151" s="67">
        <v>2959780</v>
      </c>
    </row>
    <row r="152" spans="1:35" x14ac:dyDescent="0.15">
      <c r="A152" s="15">
        <v>900771349</v>
      </c>
      <c r="B152" s="15" t="s">
        <v>11</v>
      </c>
      <c r="C152" s="16" t="s">
        <v>12</v>
      </c>
      <c r="D152" s="15">
        <v>925</v>
      </c>
      <c r="E152" s="15" t="str">
        <f t="shared" si="7"/>
        <v>HED925</v>
      </c>
      <c r="F152" s="15" t="str">
        <f t="shared" si="8"/>
        <v>900771349_HED925</v>
      </c>
      <c r="G152" s="17">
        <v>44840</v>
      </c>
      <c r="H152" s="17">
        <v>45209</v>
      </c>
      <c r="I152" s="18">
        <v>2959718</v>
      </c>
      <c r="J152" s="18">
        <v>2959718</v>
      </c>
      <c r="K152" s="15" t="s">
        <v>17</v>
      </c>
      <c r="L152" s="15" t="s">
        <v>69</v>
      </c>
      <c r="M152" s="15" t="s">
        <v>69</v>
      </c>
      <c r="N152" s="67">
        <v>2900524</v>
      </c>
      <c r="O152" s="15">
        <v>1222288394</v>
      </c>
      <c r="P152" s="15"/>
      <c r="Q152" s="15"/>
      <c r="R152" s="67">
        <v>0</v>
      </c>
      <c r="S152" s="67">
        <v>0</v>
      </c>
      <c r="T152" s="15"/>
      <c r="U152" s="65"/>
      <c r="V152" s="67">
        <v>0</v>
      </c>
      <c r="W152" s="65" t="s">
        <v>22</v>
      </c>
      <c r="X152" s="65">
        <v>44840</v>
      </c>
      <c r="Y152" s="65">
        <v>44977</v>
      </c>
      <c r="Z152" s="65"/>
      <c r="AA152" s="67">
        <v>2959718</v>
      </c>
      <c r="AB152" s="67">
        <v>0</v>
      </c>
      <c r="AC152" s="67">
        <v>0</v>
      </c>
      <c r="AD152" s="67">
        <v>0</v>
      </c>
      <c r="AE152" s="67">
        <v>0</v>
      </c>
      <c r="AF152" s="73"/>
      <c r="AG152" s="73"/>
      <c r="AH152" s="73"/>
      <c r="AI152" s="67">
        <v>649600</v>
      </c>
    </row>
    <row r="153" spans="1:35" x14ac:dyDescent="0.15">
      <c r="A153" s="15">
        <v>900771349</v>
      </c>
      <c r="B153" s="15" t="s">
        <v>11</v>
      </c>
      <c r="C153" s="16" t="s">
        <v>12</v>
      </c>
      <c r="D153" s="15">
        <v>870</v>
      </c>
      <c r="E153" s="15" t="str">
        <f t="shared" si="7"/>
        <v>HED870</v>
      </c>
      <c r="F153" s="15" t="str">
        <f t="shared" si="8"/>
        <v>900771349_HED870</v>
      </c>
      <c r="G153" s="17">
        <v>44769</v>
      </c>
      <c r="H153" s="17">
        <v>44833</v>
      </c>
      <c r="I153" s="18">
        <v>2953414</v>
      </c>
      <c r="J153" s="18">
        <v>2953414</v>
      </c>
      <c r="K153" s="15" t="s">
        <v>17</v>
      </c>
      <c r="L153" s="15" t="s">
        <v>69</v>
      </c>
      <c r="M153" s="15" t="s">
        <v>69</v>
      </c>
      <c r="N153" s="67">
        <v>2894346</v>
      </c>
      <c r="O153" s="15">
        <v>1222288272</v>
      </c>
      <c r="P153" s="15"/>
      <c r="Q153" s="15"/>
      <c r="R153" s="67">
        <v>0</v>
      </c>
      <c r="S153" s="67">
        <v>0</v>
      </c>
      <c r="T153" s="15"/>
      <c r="U153" s="65"/>
      <c r="V153" s="67">
        <v>0</v>
      </c>
      <c r="W153" s="65" t="s">
        <v>22</v>
      </c>
      <c r="X153" s="65">
        <v>44769</v>
      </c>
      <c r="Y153" s="65">
        <v>44823</v>
      </c>
      <c r="Z153" s="65"/>
      <c r="AA153" s="67">
        <v>2953414</v>
      </c>
      <c r="AB153" s="67">
        <v>0</v>
      </c>
      <c r="AC153" s="67">
        <v>0</v>
      </c>
      <c r="AD153" s="67">
        <v>0</v>
      </c>
      <c r="AE153" s="67">
        <v>0</v>
      </c>
      <c r="AF153" s="73"/>
      <c r="AG153" s="73"/>
      <c r="AH153" s="73"/>
      <c r="AI153" s="67">
        <v>2953414</v>
      </c>
    </row>
    <row r="154" spans="1:35" x14ac:dyDescent="0.15">
      <c r="A154" s="15">
        <v>900771349</v>
      </c>
      <c r="B154" s="15" t="s">
        <v>11</v>
      </c>
      <c r="C154" s="16" t="s">
        <v>12</v>
      </c>
      <c r="D154" s="15">
        <v>874</v>
      </c>
      <c r="E154" s="15" t="str">
        <f t="shared" si="7"/>
        <v>HED874</v>
      </c>
      <c r="F154" s="15" t="str">
        <f t="shared" si="8"/>
        <v>900771349_HED874</v>
      </c>
      <c r="G154" s="17">
        <v>44769</v>
      </c>
      <c r="H154" s="17">
        <v>44833</v>
      </c>
      <c r="I154" s="18">
        <v>2953414</v>
      </c>
      <c r="J154" s="18">
        <v>2953414</v>
      </c>
      <c r="K154" s="15" t="s">
        <v>17</v>
      </c>
      <c r="L154" s="15" t="s">
        <v>69</v>
      </c>
      <c r="M154" s="15" t="s">
        <v>69</v>
      </c>
      <c r="N154" s="67">
        <v>2894346</v>
      </c>
      <c r="O154" s="15">
        <v>1222288276</v>
      </c>
      <c r="P154" s="15"/>
      <c r="Q154" s="15"/>
      <c r="R154" s="67">
        <v>0</v>
      </c>
      <c r="S154" s="67">
        <v>0</v>
      </c>
      <c r="T154" s="15"/>
      <c r="U154" s="65"/>
      <c r="V154" s="67">
        <v>0</v>
      </c>
      <c r="W154" s="65" t="s">
        <v>22</v>
      </c>
      <c r="X154" s="65">
        <v>44769</v>
      </c>
      <c r="Y154" s="65">
        <v>44823</v>
      </c>
      <c r="Z154" s="65"/>
      <c r="AA154" s="67">
        <v>2953414</v>
      </c>
      <c r="AB154" s="67">
        <v>0</v>
      </c>
      <c r="AC154" s="67">
        <v>0</v>
      </c>
      <c r="AD154" s="67">
        <v>0</v>
      </c>
      <c r="AE154" s="67">
        <v>0</v>
      </c>
      <c r="AF154" s="73"/>
      <c r="AG154" s="73"/>
      <c r="AH154" s="73"/>
      <c r="AI154" s="67">
        <v>2953414</v>
      </c>
    </row>
    <row r="155" spans="1:35" x14ac:dyDescent="0.15">
      <c r="A155" s="15">
        <v>900771349</v>
      </c>
      <c r="B155" s="15" t="s">
        <v>11</v>
      </c>
      <c r="C155" s="16" t="s">
        <v>12</v>
      </c>
      <c r="D155" s="15">
        <v>875</v>
      </c>
      <c r="E155" s="15" t="str">
        <f t="shared" si="7"/>
        <v>HED875</v>
      </c>
      <c r="F155" s="15" t="str">
        <f t="shared" si="8"/>
        <v>900771349_HED875</v>
      </c>
      <c r="G155" s="17">
        <v>44769</v>
      </c>
      <c r="H155" s="17">
        <v>44833</v>
      </c>
      <c r="I155" s="18">
        <v>2953414</v>
      </c>
      <c r="J155" s="18">
        <v>2953414</v>
      </c>
      <c r="K155" s="15" t="s">
        <v>17</v>
      </c>
      <c r="L155" s="15" t="s">
        <v>69</v>
      </c>
      <c r="M155" s="15" t="s">
        <v>69</v>
      </c>
      <c r="N155" s="67">
        <v>2894346</v>
      </c>
      <c r="O155" s="15">
        <v>1222288277</v>
      </c>
      <c r="P155" s="15"/>
      <c r="Q155" s="15"/>
      <c r="R155" s="67">
        <v>0</v>
      </c>
      <c r="S155" s="67">
        <v>0</v>
      </c>
      <c r="T155" s="15"/>
      <c r="U155" s="65"/>
      <c r="V155" s="67">
        <v>0</v>
      </c>
      <c r="W155" s="65" t="s">
        <v>22</v>
      </c>
      <c r="X155" s="65">
        <v>44769</v>
      </c>
      <c r="Y155" s="65">
        <v>44823</v>
      </c>
      <c r="Z155" s="65"/>
      <c r="AA155" s="67">
        <v>2953414</v>
      </c>
      <c r="AB155" s="67">
        <v>0</v>
      </c>
      <c r="AC155" s="67">
        <v>0</v>
      </c>
      <c r="AD155" s="67">
        <v>0</v>
      </c>
      <c r="AE155" s="67">
        <v>0</v>
      </c>
      <c r="AF155" s="73"/>
      <c r="AG155" s="73"/>
      <c r="AH155" s="73"/>
      <c r="AI155" s="67">
        <v>2953414</v>
      </c>
    </row>
    <row r="156" spans="1:35" x14ac:dyDescent="0.15">
      <c r="A156" s="15">
        <v>900771349</v>
      </c>
      <c r="B156" s="15" t="s">
        <v>11</v>
      </c>
      <c r="C156" s="16" t="s">
        <v>12</v>
      </c>
      <c r="D156" s="15">
        <v>893</v>
      </c>
      <c r="E156" s="15" t="str">
        <f t="shared" si="7"/>
        <v>HED893</v>
      </c>
      <c r="F156" s="15" t="str">
        <f t="shared" si="8"/>
        <v>900771349_HED893</v>
      </c>
      <c r="G156" s="17">
        <v>44782</v>
      </c>
      <c r="H156" s="17">
        <v>45209</v>
      </c>
      <c r="I156" s="18">
        <v>3252560</v>
      </c>
      <c r="J156" s="18">
        <v>2737948</v>
      </c>
      <c r="K156" s="15" t="s">
        <v>17</v>
      </c>
      <c r="L156" s="15" t="s">
        <v>69</v>
      </c>
      <c r="M156" s="15" t="s">
        <v>69</v>
      </c>
      <c r="N156" s="67">
        <v>2683189</v>
      </c>
      <c r="O156" s="15">
        <v>1911239102</v>
      </c>
      <c r="P156" s="15"/>
      <c r="Q156" s="15"/>
      <c r="R156" s="67">
        <v>0</v>
      </c>
      <c r="S156" s="67">
        <v>0</v>
      </c>
      <c r="T156" s="15"/>
      <c r="U156" s="65"/>
      <c r="V156" s="67">
        <v>0</v>
      </c>
      <c r="W156" s="65" t="s">
        <v>22</v>
      </c>
      <c r="X156" s="65">
        <v>44782</v>
      </c>
      <c r="Y156" s="65">
        <v>44867</v>
      </c>
      <c r="Z156" s="65"/>
      <c r="AA156" s="67">
        <v>3252560</v>
      </c>
      <c r="AB156" s="67">
        <v>0</v>
      </c>
      <c r="AC156" s="67">
        <v>0</v>
      </c>
      <c r="AD156" s="67">
        <v>0</v>
      </c>
      <c r="AE156" s="67">
        <v>0</v>
      </c>
      <c r="AF156" s="73"/>
      <c r="AG156" s="73"/>
      <c r="AH156" s="73"/>
      <c r="AI156" s="67">
        <v>2737948</v>
      </c>
    </row>
    <row r="157" spans="1:35" x14ac:dyDescent="0.15">
      <c r="A157" s="15">
        <v>900771349</v>
      </c>
      <c r="B157" s="15" t="s">
        <v>11</v>
      </c>
      <c r="C157" s="16" t="s">
        <v>12</v>
      </c>
      <c r="D157" s="15">
        <v>877</v>
      </c>
      <c r="E157" s="15" t="str">
        <f t="shared" si="7"/>
        <v>HED877</v>
      </c>
      <c r="F157" s="15" t="str">
        <f t="shared" si="8"/>
        <v>900771349_HED877</v>
      </c>
      <c r="G157" s="17">
        <v>44770</v>
      </c>
      <c r="H157" s="17">
        <v>44944</v>
      </c>
      <c r="I157" s="18">
        <v>2619778</v>
      </c>
      <c r="J157" s="18">
        <v>2619778</v>
      </c>
      <c r="K157" s="15" t="s">
        <v>17</v>
      </c>
      <c r="L157" s="15" t="s">
        <v>69</v>
      </c>
      <c r="M157" s="15" t="s">
        <v>69</v>
      </c>
      <c r="N157" s="67">
        <v>2567382</v>
      </c>
      <c r="O157" s="15">
        <v>1222288279</v>
      </c>
      <c r="P157" s="15"/>
      <c r="Q157" s="15"/>
      <c r="R157" s="67">
        <v>0</v>
      </c>
      <c r="S157" s="67">
        <v>0</v>
      </c>
      <c r="T157" s="15"/>
      <c r="U157" s="65"/>
      <c r="V157" s="67">
        <v>0</v>
      </c>
      <c r="W157" s="65" t="s">
        <v>22</v>
      </c>
      <c r="X157" s="65">
        <v>44770</v>
      </c>
      <c r="Y157" s="65">
        <v>44823</v>
      </c>
      <c r="Z157" s="65"/>
      <c r="AA157" s="67">
        <v>2619778</v>
      </c>
      <c r="AB157" s="67">
        <v>0</v>
      </c>
      <c r="AC157" s="67">
        <v>0</v>
      </c>
      <c r="AD157" s="67">
        <v>0</v>
      </c>
      <c r="AE157" s="67">
        <v>0</v>
      </c>
      <c r="AF157" s="73"/>
      <c r="AG157" s="73"/>
      <c r="AH157" s="73"/>
      <c r="AI157" s="67">
        <v>57500</v>
      </c>
    </row>
    <row r="158" spans="1:35" x14ac:dyDescent="0.15">
      <c r="A158" s="15">
        <v>900771349</v>
      </c>
      <c r="B158" s="15" t="s">
        <v>11</v>
      </c>
      <c r="C158" s="16" t="s">
        <v>12</v>
      </c>
      <c r="D158" s="15">
        <v>471</v>
      </c>
      <c r="E158" s="15" t="str">
        <f t="shared" si="7"/>
        <v>HED471</v>
      </c>
      <c r="F158" s="15" t="str">
        <f t="shared" si="8"/>
        <v>900771349_HED471</v>
      </c>
      <c r="G158" s="17">
        <v>44400</v>
      </c>
      <c r="H158" s="17">
        <v>44944</v>
      </c>
      <c r="I158" s="18">
        <v>2566754</v>
      </c>
      <c r="J158" s="18">
        <v>2566754</v>
      </c>
      <c r="K158" s="15" t="s">
        <v>17</v>
      </c>
      <c r="L158" s="15" t="s">
        <v>69</v>
      </c>
      <c r="M158" s="15" t="s">
        <v>69</v>
      </c>
      <c r="N158" s="67">
        <v>2515419</v>
      </c>
      <c r="O158" s="15">
        <v>1911239086</v>
      </c>
      <c r="P158" s="15"/>
      <c r="Q158" s="15"/>
      <c r="R158" s="67">
        <v>0</v>
      </c>
      <c r="S158" s="67">
        <v>0</v>
      </c>
      <c r="T158" s="15"/>
      <c r="U158" s="65"/>
      <c r="V158" s="67">
        <v>0</v>
      </c>
      <c r="W158" s="65" t="s">
        <v>22</v>
      </c>
      <c r="X158" s="65">
        <v>44400</v>
      </c>
      <c r="Y158" s="65">
        <v>44490</v>
      </c>
      <c r="Z158" s="65"/>
      <c r="AA158" s="67">
        <v>2566754</v>
      </c>
      <c r="AB158" s="67">
        <v>0</v>
      </c>
      <c r="AC158" s="67">
        <v>0</v>
      </c>
      <c r="AD158" s="67">
        <v>0</v>
      </c>
      <c r="AE158" s="67">
        <v>0</v>
      </c>
      <c r="AF158" s="73"/>
      <c r="AG158" s="73"/>
      <c r="AH158" s="73"/>
      <c r="AI158" s="67">
        <v>2566754</v>
      </c>
    </row>
    <row r="159" spans="1:35" x14ac:dyDescent="0.15">
      <c r="A159" s="15">
        <v>900771349</v>
      </c>
      <c r="B159" s="15" t="s">
        <v>11</v>
      </c>
      <c r="C159" s="16" t="s">
        <v>12</v>
      </c>
      <c r="D159" s="15">
        <v>853</v>
      </c>
      <c r="E159" s="15" t="str">
        <f t="shared" si="7"/>
        <v>HED853</v>
      </c>
      <c r="F159" s="15" t="str">
        <f t="shared" si="8"/>
        <v>900771349_HED853</v>
      </c>
      <c r="G159" s="17">
        <v>44750</v>
      </c>
      <c r="H159" s="17">
        <v>44833</v>
      </c>
      <c r="I159" s="18">
        <v>2556742</v>
      </c>
      <c r="J159" s="18">
        <v>2556742</v>
      </c>
      <c r="K159" s="15" t="s">
        <v>17</v>
      </c>
      <c r="L159" s="15" t="s">
        <v>69</v>
      </c>
      <c r="M159" s="15" t="s">
        <v>69</v>
      </c>
      <c r="N159" s="67">
        <v>2505607</v>
      </c>
      <c r="O159" s="15">
        <v>1222288269</v>
      </c>
      <c r="P159" s="15"/>
      <c r="Q159" s="15"/>
      <c r="R159" s="67">
        <v>0</v>
      </c>
      <c r="S159" s="67">
        <v>0</v>
      </c>
      <c r="T159" s="15"/>
      <c r="U159" s="65"/>
      <c r="V159" s="67">
        <v>0</v>
      </c>
      <c r="W159" s="65" t="s">
        <v>22</v>
      </c>
      <c r="X159" s="65">
        <v>44750</v>
      </c>
      <c r="Y159" s="65">
        <v>44823</v>
      </c>
      <c r="Z159" s="65"/>
      <c r="AA159" s="67">
        <v>2556742</v>
      </c>
      <c r="AB159" s="67">
        <v>0</v>
      </c>
      <c r="AC159" s="67">
        <v>0</v>
      </c>
      <c r="AD159" s="67">
        <v>0</v>
      </c>
      <c r="AE159" s="67">
        <v>0</v>
      </c>
      <c r="AF159" s="73"/>
      <c r="AG159" s="73"/>
      <c r="AH159" s="73"/>
      <c r="AI159" s="67">
        <v>2556742</v>
      </c>
    </row>
    <row r="160" spans="1:35" x14ac:dyDescent="0.15">
      <c r="A160" s="15">
        <v>900771349</v>
      </c>
      <c r="B160" s="15" t="s">
        <v>11</v>
      </c>
      <c r="C160" s="16" t="s">
        <v>12</v>
      </c>
      <c r="D160" s="15">
        <v>814</v>
      </c>
      <c r="E160" s="15" t="str">
        <f t="shared" si="7"/>
        <v>HED814</v>
      </c>
      <c r="F160" s="15" t="str">
        <f t="shared" si="8"/>
        <v>900771349_HED814</v>
      </c>
      <c r="G160" s="17">
        <v>44701</v>
      </c>
      <c r="H160" s="17">
        <v>44807</v>
      </c>
      <c r="I160" s="18">
        <v>2537420</v>
      </c>
      <c r="J160" s="18">
        <v>2537420</v>
      </c>
      <c r="K160" s="15" t="s">
        <v>17</v>
      </c>
      <c r="L160" s="15" t="s">
        <v>69</v>
      </c>
      <c r="M160" s="15" t="s">
        <v>69</v>
      </c>
      <c r="N160" s="67">
        <v>2486672</v>
      </c>
      <c r="O160" s="15">
        <v>1222288251</v>
      </c>
      <c r="P160" s="15"/>
      <c r="Q160" s="15"/>
      <c r="R160" s="67">
        <v>0</v>
      </c>
      <c r="S160" s="67">
        <v>0</v>
      </c>
      <c r="T160" s="15"/>
      <c r="U160" s="65"/>
      <c r="V160" s="67">
        <v>0</v>
      </c>
      <c r="W160" s="65" t="s">
        <v>22</v>
      </c>
      <c r="X160" s="65">
        <v>44701</v>
      </c>
      <c r="Y160" s="65">
        <v>44816</v>
      </c>
      <c r="Z160" s="65"/>
      <c r="AA160" s="67">
        <v>2537420</v>
      </c>
      <c r="AB160" s="67">
        <v>0</v>
      </c>
      <c r="AC160" s="67">
        <v>0</v>
      </c>
      <c r="AD160" s="67">
        <v>0</v>
      </c>
      <c r="AE160" s="67">
        <v>0</v>
      </c>
      <c r="AF160" s="73"/>
      <c r="AG160" s="73"/>
      <c r="AH160" s="73"/>
      <c r="AI160" s="67">
        <v>2537420</v>
      </c>
    </row>
    <row r="161" spans="1:35" x14ac:dyDescent="0.15">
      <c r="A161" s="15">
        <v>900771349</v>
      </c>
      <c r="B161" s="15" t="s">
        <v>11</v>
      </c>
      <c r="C161" s="16" t="s">
        <v>12</v>
      </c>
      <c r="D161" s="15">
        <v>771</v>
      </c>
      <c r="E161" s="15" t="str">
        <f t="shared" si="7"/>
        <v>HED771</v>
      </c>
      <c r="F161" s="15" t="str">
        <f t="shared" si="8"/>
        <v>900771349_HED771</v>
      </c>
      <c r="G161" s="17">
        <v>44679</v>
      </c>
      <c r="H161" s="17">
        <v>44783</v>
      </c>
      <c r="I161" s="18">
        <v>2500000</v>
      </c>
      <c r="J161" s="18">
        <v>2500000</v>
      </c>
      <c r="K161" s="15" t="s">
        <v>17</v>
      </c>
      <c r="L161" s="15" t="s">
        <v>69</v>
      </c>
      <c r="M161" s="15" t="s">
        <v>69</v>
      </c>
      <c r="N161" s="67">
        <v>2450000</v>
      </c>
      <c r="O161" s="15">
        <v>1222288247</v>
      </c>
      <c r="P161" s="15"/>
      <c r="Q161" s="15"/>
      <c r="R161" s="67">
        <v>0</v>
      </c>
      <c r="S161" s="67">
        <v>0</v>
      </c>
      <c r="T161" s="15"/>
      <c r="U161" s="65"/>
      <c r="V161" s="67">
        <v>0</v>
      </c>
      <c r="W161" s="65" t="s">
        <v>22</v>
      </c>
      <c r="X161" s="65">
        <v>44679</v>
      </c>
      <c r="Y161" s="65">
        <v>44800</v>
      </c>
      <c r="Z161" s="65"/>
      <c r="AA161" s="67">
        <v>2500000</v>
      </c>
      <c r="AB161" s="67">
        <v>0</v>
      </c>
      <c r="AC161" s="67">
        <v>0</v>
      </c>
      <c r="AD161" s="67">
        <v>0</v>
      </c>
      <c r="AE161" s="67">
        <v>0</v>
      </c>
      <c r="AF161" s="73"/>
      <c r="AG161" s="73"/>
      <c r="AH161" s="73"/>
      <c r="AI161" s="67">
        <v>2500000</v>
      </c>
    </row>
    <row r="162" spans="1:35" x14ac:dyDescent="0.15">
      <c r="A162" s="15">
        <v>900771349</v>
      </c>
      <c r="B162" s="15" t="s">
        <v>11</v>
      </c>
      <c r="C162" s="16" t="s">
        <v>12</v>
      </c>
      <c r="D162" s="15">
        <v>846</v>
      </c>
      <c r="E162" s="15" t="str">
        <f t="shared" si="7"/>
        <v>HED846</v>
      </c>
      <c r="F162" s="15" t="str">
        <f t="shared" si="8"/>
        <v>900771349_HED846</v>
      </c>
      <c r="G162" s="17">
        <v>44749</v>
      </c>
      <c r="H162" s="17">
        <v>44807</v>
      </c>
      <c r="I162" s="18">
        <v>2500000</v>
      </c>
      <c r="J162" s="18">
        <v>2500000</v>
      </c>
      <c r="K162" s="15" t="s">
        <v>17</v>
      </c>
      <c r="L162" s="15" t="s">
        <v>69</v>
      </c>
      <c r="M162" s="15" t="s">
        <v>69</v>
      </c>
      <c r="N162" s="67">
        <v>2450000</v>
      </c>
      <c r="O162" s="15">
        <v>1222288259</v>
      </c>
      <c r="P162" s="15"/>
      <c r="Q162" s="15"/>
      <c r="R162" s="67">
        <v>0</v>
      </c>
      <c r="S162" s="67">
        <v>0</v>
      </c>
      <c r="T162" s="15"/>
      <c r="U162" s="65"/>
      <c r="V162" s="67">
        <v>0</v>
      </c>
      <c r="W162" s="65" t="s">
        <v>22</v>
      </c>
      <c r="X162" s="65">
        <v>44749</v>
      </c>
      <c r="Y162" s="65">
        <v>44816</v>
      </c>
      <c r="Z162" s="65"/>
      <c r="AA162" s="67">
        <v>2500000</v>
      </c>
      <c r="AB162" s="67">
        <v>0</v>
      </c>
      <c r="AC162" s="67">
        <v>0</v>
      </c>
      <c r="AD162" s="67">
        <v>0</v>
      </c>
      <c r="AE162" s="67">
        <v>0</v>
      </c>
      <c r="AF162" s="73"/>
      <c r="AG162" s="73"/>
      <c r="AH162" s="73"/>
      <c r="AI162" s="67">
        <v>2500000</v>
      </c>
    </row>
    <row r="163" spans="1:35" x14ac:dyDescent="0.15">
      <c r="A163" s="15">
        <v>900771349</v>
      </c>
      <c r="B163" s="15" t="s">
        <v>11</v>
      </c>
      <c r="C163" s="16" t="s">
        <v>12</v>
      </c>
      <c r="D163" s="15">
        <v>847</v>
      </c>
      <c r="E163" s="15" t="str">
        <f t="shared" si="7"/>
        <v>HED847</v>
      </c>
      <c r="F163" s="15" t="str">
        <f t="shared" si="8"/>
        <v>900771349_HED847</v>
      </c>
      <c r="G163" s="17">
        <v>44749</v>
      </c>
      <c r="H163" s="17">
        <v>44833</v>
      </c>
      <c r="I163" s="18">
        <v>2500000</v>
      </c>
      <c r="J163" s="18">
        <v>2500000</v>
      </c>
      <c r="K163" s="15" t="s">
        <v>17</v>
      </c>
      <c r="L163" s="15" t="s">
        <v>69</v>
      </c>
      <c r="M163" s="15" t="s">
        <v>69</v>
      </c>
      <c r="N163" s="67">
        <v>2450000</v>
      </c>
      <c r="O163" s="15">
        <v>1222288268</v>
      </c>
      <c r="P163" s="15"/>
      <c r="Q163" s="15"/>
      <c r="R163" s="67">
        <v>0</v>
      </c>
      <c r="S163" s="67">
        <v>0</v>
      </c>
      <c r="T163" s="15"/>
      <c r="U163" s="65"/>
      <c r="V163" s="67">
        <v>0</v>
      </c>
      <c r="W163" s="65" t="s">
        <v>22</v>
      </c>
      <c r="X163" s="65">
        <v>44749</v>
      </c>
      <c r="Y163" s="65">
        <v>44823</v>
      </c>
      <c r="Z163" s="65"/>
      <c r="AA163" s="67">
        <v>2500000</v>
      </c>
      <c r="AB163" s="67">
        <v>0</v>
      </c>
      <c r="AC163" s="67">
        <v>0</v>
      </c>
      <c r="AD163" s="67">
        <v>0</v>
      </c>
      <c r="AE163" s="67">
        <v>0</v>
      </c>
      <c r="AF163" s="73"/>
      <c r="AG163" s="73"/>
      <c r="AH163" s="73"/>
      <c r="AI163" s="67">
        <v>2500000</v>
      </c>
    </row>
    <row r="164" spans="1:35" x14ac:dyDescent="0.15">
      <c r="A164" s="15">
        <v>900771349</v>
      </c>
      <c r="B164" s="15" t="s">
        <v>11</v>
      </c>
      <c r="C164" s="16" t="s">
        <v>12</v>
      </c>
      <c r="D164" s="15">
        <v>871</v>
      </c>
      <c r="E164" s="15" t="str">
        <f t="shared" si="7"/>
        <v>HED871</v>
      </c>
      <c r="F164" s="15" t="str">
        <f t="shared" si="8"/>
        <v>900771349_HED871</v>
      </c>
      <c r="G164" s="17">
        <v>44769</v>
      </c>
      <c r="H164" s="17">
        <v>44833</v>
      </c>
      <c r="I164" s="18">
        <v>2500000</v>
      </c>
      <c r="J164" s="18">
        <v>2500000</v>
      </c>
      <c r="K164" s="15" t="s">
        <v>17</v>
      </c>
      <c r="L164" s="15" t="s">
        <v>69</v>
      </c>
      <c r="M164" s="15" t="s">
        <v>69</v>
      </c>
      <c r="N164" s="67">
        <v>2450000</v>
      </c>
      <c r="O164" s="15">
        <v>1222288273</v>
      </c>
      <c r="P164" s="15"/>
      <c r="Q164" s="15"/>
      <c r="R164" s="67">
        <v>0</v>
      </c>
      <c r="S164" s="67">
        <v>0</v>
      </c>
      <c r="T164" s="15"/>
      <c r="U164" s="65"/>
      <c r="V164" s="67">
        <v>0</v>
      </c>
      <c r="W164" s="65" t="s">
        <v>22</v>
      </c>
      <c r="X164" s="65">
        <v>44769</v>
      </c>
      <c r="Y164" s="65">
        <v>44823</v>
      </c>
      <c r="Z164" s="65"/>
      <c r="AA164" s="67">
        <v>2500000</v>
      </c>
      <c r="AB164" s="67">
        <v>0</v>
      </c>
      <c r="AC164" s="67">
        <v>0</v>
      </c>
      <c r="AD164" s="67">
        <v>0</v>
      </c>
      <c r="AE164" s="67">
        <v>0</v>
      </c>
      <c r="AF164" s="73"/>
      <c r="AG164" s="73"/>
      <c r="AH164" s="73"/>
      <c r="AI164" s="67">
        <v>2500000</v>
      </c>
    </row>
    <row r="165" spans="1:35" x14ac:dyDescent="0.15">
      <c r="A165" s="15">
        <v>900771349</v>
      </c>
      <c r="B165" s="15" t="s">
        <v>11</v>
      </c>
      <c r="C165" s="16" t="s">
        <v>12</v>
      </c>
      <c r="D165" s="15">
        <v>872</v>
      </c>
      <c r="E165" s="15" t="str">
        <f t="shared" si="7"/>
        <v>HED872</v>
      </c>
      <c r="F165" s="15" t="str">
        <f t="shared" si="8"/>
        <v>900771349_HED872</v>
      </c>
      <c r="G165" s="17">
        <v>44769</v>
      </c>
      <c r="H165" s="17">
        <v>44833</v>
      </c>
      <c r="I165" s="18">
        <v>2500000</v>
      </c>
      <c r="J165" s="18">
        <v>2500000</v>
      </c>
      <c r="K165" s="15" t="s">
        <v>17</v>
      </c>
      <c r="L165" s="15" t="s">
        <v>69</v>
      </c>
      <c r="M165" s="15" t="s">
        <v>69</v>
      </c>
      <c r="N165" s="67">
        <v>2450000</v>
      </c>
      <c r="O165" s="15">
        <v>1222288274</v>
      </c>
      <c r="P165" s="15"/>
      <c r="Q165" s="15"/>
      <c r="R165" s="67">
        <v>0</v>
      </c>
      <c r="S165" s="67">
        <v>0</v>
      </c>
      <c r="T165" s="15"/>
      <c r="U165" s="65"/>
      <c r="V165" s="67">
        <v>0</v>
      </c>
      <c r="W165" s="65" t="s">
        <v>22</v>
      </c>
      <c r="X165" s="65">
        <v>44769</v>
      </c>
      <c r="Y165" s="65">
        <v>44823</v>
      </c>
      <c r="Z165" s="65"/>
      <c r="AA165" s="67">
        <v>2500000</v>
      </c>
      <c r="AB165" s="67">
        <v>0</v>
      </c>
      <c r="AC165" s="67">
        <v>0</v>
      </c>
      <c r="AD165" s="67">
        <v>0</v>
      </c>
      <c r="AE165" s="67">
        <v>0</v>
      </c>
      <c r="AF165" s="73"/>
      <c r="AG165" s="73"/>
      <c r="AH165" s="73"/>
      <c r="AI165" s="67">
        <v>2500000</v>
      </c>
    </row>
    <row r="166" spans="1:35" x14ac:dyDescent="0.15">
      <c r="A166" s="15">
        <v>900771349</v>
      </c>
      <c r="B166" s="15" t="s">
        <v>11</v>
      </c>
      <c r="C166" s="16" t="s">
        <v>12</v>
      </c>
      <c r="D166" s="15">
        <v>876</v>
      </c>
      <c r="E166" s="15" t="str">
        <f t="shared" si="7"/>
        <v>HED876</v>
      </c>
      <c r="F166" s="15" t="str">
        <f t="shared" si="8"/>
        <v>900771349_HED876</v>
      </c>
      <c r="G166" s="17">
        <v>44770</v>
      </c>
      <c r="H166" s="17">
        <v>44833</v>
      </c>
      <c r="I166" s="18">
        <v>2500000</v>
      </c>
      <c r="J166" s="18">
        <v>2500000</v>
      </c>
      <c r="K166" s="15" t="s">
        <v>17</v>
      </c>
      <c r="L166" s="15" t="s">
        <v>69</v>
      </c>
      <c r="M166" s="15" t="s">
        <v>69</v>
      </c>
      <c r="N166" s="67">
        <v>2450000</v>
      </c>
      <c r="O166" s="15">
        <v>1222288278</v>
      </c>
      <c r="P166" s="15"/>
      <c r="Q166" s="15"/>
      <c r="R166" s="67">
        <v>0</v>
      </c>
      <c r="S166" s="67">
        <v>0</v>
      </c>
      <c r="T166" s="15"/>
      <c r="U166" s="65"/>
      <c r="V166" s="67">
        <v>0</v>
      </c>
      <c r="W166" s="65" t="s">
        <v>22</v>
      </c>
      <c r="X166" s="65">
        <v>44770</v>
      </c>
      <c r="Y166" s="65">
        <v>44823</v>
      </c>
      <c r="Z166" s="65"/>
      <c r="AA166" s="67">
        <v>2500000</v>
      </c>
      <c r="AB166" s="67">
        <v>0</v>
      </c>
      <c r="AC166" s="67">
        <v>0</v>
      </c>
      <c r="AD166" s="67">
        <v>0</v>
      </c>
      <c r="AE166" s="67">
        <v>0</v>
      </c>
      <c r="AF166" s="73"/>
      <c r="AG166" s="73"/>
      <c r="AH166" s="73"/>
      <c r="AI166" s="67">
        <v>2500000</v>
      </c>
    </row>
    <row r="167" spans="1:35" x14ac:dyDescent="0.15">
      <c r="A167" s="15">
        <v>900771349</v>
      </c>
      <c r="B167" s="15" t="s">
        <v>11</v>
      </c>
      <c r="C167" s="16" t="s">
        <v>12</v>
      </c>
      <c r="D167" s="15">
        <v>878</v>
      </c>
      <c r="E167" s="15" t="str">
        <f t="shared" si="7"/>
        <v>HED878</v>
      </c>
      <c r="F167" s="15" t="str">
        <f t="shared" si="8"/>
        <v>900771349_HED878</v>
      </c>
      <c r="G167" s="17">
        <v>44770</v>
      </c>
      <c r="H167" s="17">
        <v>44833</v>
      </c>
      <c r="I167" s="18">
        <v>2500000</v>
      </c>
      <c r="J167" s="18">
        <v>2500000</v>
      </c>
      <c r="K167" s="15" t="s">
        <v>17</v>
      </c>
      <c r="L167" s="15" t="s">
        <v>69</v>
      </c>
      <c r="M167" s="15" t="s">
        <v>69</v>
      </c>
      <c r="N167" s="67">
        <v>2450000</v>
      </c>
      <c r="O167" s="15">
        <v>1222288280</v>
      </c>
      <c r="P167" s="15"/>
      <c r="Q167" s="15"/>
      <c r="R167" s="67">
        <v>0</v>
      </c>
      <c r="S167" s="67">
        <v>0</v>
      </c>
      <c r="T167" s="15"/>
      <c r="U167" s="65"/>
      <c r="V167" s="67">
        <v>0</v>
      </c>
      <c r="W167" s="65" t="s">
        <v>22</v>
      </c>
      <c r="X167" s="65">
        <v>44770</v>
      </c>
      <c r="Y167" s="65">
        <v>44823</v>
      </c>
      <c r="Z167" s="65"/>
      <c r="AA167" s="67">
        <v>2500000</v>
      </c>
      <c r="AB167" s="67">
        <v>0</v>
      </c>
      <c r="AC167" s="67">
        <v>0</v>
      </c>
      <c r="AD167" s="67">
        <v>0</v>
      </c>
      <c r="AE167" s="67">
        <v>0</v>
      </c>
      <c r="AF167" s="73"/>
      <c r="AG167" s="73"/>
      <c r="AH167" s="73"/>
      <c r="AI167" s="67">
        <v>2500000</v>
      </c>
    </row>
    <row r="168" spans="1:35" x14ac:dyDescent="0.15">
      <c r="A168" s="15">
        <v>900771349</v>
      </c>
      <c r="B168" s="15" t="s">
        <v>11</v>
      </c>
      <c r="C168" s="16" t="s">
        <v>12</v>
      </c>
      <c r="D168" s="15">
        <v>894</v>
      </c>
      <c r="E168" s="15" t="str">
        <f t="shared" si="7"/>
        <v>HED894</v>
      </c>
      <c r="F168" s="15" t="str">
        <f t="shared" si="8"/>
        <v>900771349_HED894</v>
      </c>
      <c r="G168" s="17">
        <v>44782</v>
      </c>
      <c r="H168" s="17">
        <v>44866</v>
      </c>
      <c r="I168" s="18">
        <v>2500000</v>
      </c>
      <c r="J168" s="18">
        <v>2500000</v>
      </c>
      <c r="K168" s="15" t="s">
        <v>17</v>
      </c>
      <c r="L168" s="15" t="s">
        <v>69</v>
      </c>
      <c r="M168" s="15" t="s">
        <v>69</v>
      </c>
      <c r="N168" s="67">
        <v>2450000</v>
      </c>
      <c r="O168" s="15">
        <v>1222288293</v>
      </c>
      <c r="P168" s="15"/>
      <c r="Q168" s="15"/>
      <c r="R168" s="67">
        <v>0</v>
      </c>
      <c r="S168" s="67">
        <v>0</v>
      </c>
      <c r="T168" s="15"/>
      <c r="U168" s="65"/>
      <c r="V168" s="67">
        <v>0</v>
      </c>
      <c r="W168" s="65" t="s">
        <v>22</v>
      </c>
      <c r="X168" s="65">
        <v>44782</v>
      </c>
      <c r="Y168" s="65">
        <v>44867</v>
      </c>
      <c r="Z168" s="65"/>
      <c r="AA168" s="67">
        <v>2500000</v>
      </c>
      <c r="AB168" s="67">
        <v>0</v>
      </c>
      <c r="AC168" s="67">
        <v>0</v>
      </c>
      <c r="AD168" s="67">
        <v>0</v>
      </c>
      <c r="AE168" s="67">
        <v>0</v>
      </c>
      <c r="AF168" s="73"/>
      <c r="AG168" s="73"/>
      <c r="AH168" s="73"/>
      <c r="AI168" s="67">
        <v>2500000</v>
      </c>
    </row>
    <row r="169" spans="1:35" x14ac:dyDescent="0.15">
      <c r="A169" s="15">
        <v>900771349</v>
      </c>
      <c r="B169" s="15" t="s">
        <v>11</v>
      </c>
      <c r="C169" s="16" t="s">
        <v>13</v>
      </c>
      <c r="D169" s="15">
        <v>992</v>
      </c>
      <c r="E169" s="15" t="str">
        <f t="shared" si="7"/>
        <v>UED992</v>
      </c>
      <c r="F169" s="15" t="str">
        <f t="shared" si="8"/>
        <v>900771349_UED992</v>
      </c>
      <c r="G169" s="17">
        <v>44802</v>
      </c>
      <c r="H169" s="17">
        <v>44911</v>
      </c>
      <c r="I169" s="18">
        <v>2500000</v>
      </c>
      <c r="J169" s="18">
        <v>2500000</v>
      </c>
      <c r="K169" s="15" t="s">
        <v>17</v>
      </c>
      <c r="L169" s="15" t="s">
        <v>69</v>
      </c>
      <c r="M169" s="15" t="s">
        <v>69</v>
      </c>
      <c r="N169" s="67">
        <v>2450000</v>
      </c>
      <c r="O169" s="15">
        <v>1222288357</v>
      </c>
      <c r="P169" s="15"/>
      <c r="Q169" s="15"/>
      <c r="R169" s="67">
        <v>0</v>
      </c>
      <c r="S169" s="67">
        <v>0</v>
      </c>
      <c r="T169" s="15"/>
      <c r="U169" s="65"/>
      <c r="V169" s="67">
        <v>0</v>
      </c>
      <c r="W169" s="65" t="s">
        <v>22</v>
      </c>
      <c r="X169" s="65">
        <v>44802</v>
      </c>
      <c r="Y169" s="65">
        <v>44944</v>
      </c>
      <c r="Z169" s="65"/>
      <c r="AA169" s="67">
        <v>2500000</v>
      </c>
      <c r="AB169" s="67">
        <v>0</v>
      </c>
      <c r="AC169" s="67">
        <v>0</v>
      </c>
      <c r="AD169" s="67">
        <v>0</v>
      </c>
      <c r="AE169" s="67">
        <v>0</v>
      </c>
      <c r="AF169" s="73"/>
      <c r="AG169" s="73"/>
      <c r="AH169" s="73"/>
      <c r="AI169" s="67">
        <v>2500000</v>
      </c>
    </row>
    <row r="170" spans="1:35" x14ac:dyDescent="0.15">
      <c r="A170" s="15">
        <v>900771349</v>
      </c>
      <c r="B170" s="15" t="s">
        <v>11</v>
      </c>
      <c r="C170" s="16" t="s">
        <v>12</v>
      </c>
      <c r="D170" s="15">
        <v>880</v>
      </c>
      <c r="E170" s="15" t="str">
        <f t="shared" si="7"/>
        <v>HED880</v>
      </c>
      <c r="F170" s="15" t="str">
        <f t="shared" si="8"/>
        <v>900771349_HED880</v>
      </c>
      <c r="G170" s="17">
        <v>44770</v>
      </c>
      <c r="H170" s="17">
        <v>44944</v>
      </c>
      <c r="I170" s="18">
        <v>2500000</v>
      </c>
      <c r="J170" s="18">
        <v>2500000</v>
      </c>
      <c r="K170" s="15" t="s">
        <v>17</v>
      </c>
      <c r="L170" s="15" t="s">
        <v>69</v>
      </c>
      <c r="M170" s="15" t="s">
        <v>69</v>
      </c>
      <c r="N170" s="67">
        <v>2450000</v>
      </c>
      <c r="O170" s="15">
        <v>1222288282</v>
      </c>
      <c r="P170" s="15"/>
      <c r="Q170" s="15"/>
      <c r="R170" s="67">
        <v>0</v>
      </c>
      <c r="S170" s="67">
        <v>0</v>
      </c>
      <c r="T170" s="15"/>
      <c r="U170" s="65"/>
      <c r="V170" s="67">
        <v>0</v>
      </c>
      <c r="W170" s="65" t="s">
        <v>22</v>
      </c>
      <c r="X170" s="65">
        <v>44770</v>
      </c>
      <c r="Y170" s="65">
        <v>44823</v>
      </c>
      <c r="Z170" s="65"/>
      <c r="AA170" s="67">
        <v>2500000</v>
      </c>
      <c r="AB170" s="67">
        <v>0</v>
      </c>
      <c r="AC170" s="67">
        <v>0</v>
      </c>
      <c r="AD170" s="67">
        <v>0</v>
      </c>
      <c r="AE170" s="67">
        <v>0</v>
      </c>
      <c r="AF170" s="73"/>
      <c r="AG170" s="73"/>
      <c r="AH170" s="73"/>
      <c r="AI170" s="67">
        <v>215300</v>
      </c>
    </row>
    <row r="171" spans="1:35" x14ac:dyDescent="0.15">
      <c r="A171" s="15">
        <v>900771349</v>
      </c>
      <c r="B171" s="15" t="s">
        <v>11</v>
      </c>
      <c r="C171" s="16" t="s">
        <v>12</v>
      </c>
      <c r="D171" s="15">
        <v>947</v>
      </c>
      <c r="E171" s="15" t="str">
        <f t="shared" si="7"/>
        <v>HED947</v>
      </c>
      <c r="F171" s="15" t="str">
        <f t="shared" si="8"/>
        <v>900771349_HED947</v>
      </c>
      <c r="G171" s="17">
        <v>44865</v>
      </c>
      <c r="H171" s="17">
        <v>44977</v>
      </c>
      <c r="I171" s="18">
        <v>2500000</v>
      </c>
      <c r="J171" s="18">
        <v>2500000</v>
      </c>
      <c r="K171" s="15" t="s">
        <v>17</v>
      </c>
      <c r="L171" s="15" t="s">
        <v>69</v>
      </c>
      <c r="M171" s="15" t="s">
        <v>69</v>
      </c>
      <c r="N171" s="67">
        <v>2450000</v>
      </c>
      <c r="O171" s="15">
        <v>1222288380</v>
      </c>
      <c r="P171" s="15"/>
      <c r="Q171" s="15"/>
      <c r="R171" s="67">
        <v>0</v>
      </c>
      <c r="S171" s="67">
        <v>0</v>
      </c>
      <c r="T171" s="15"/>
      <c r="U171" s="65"/>
      <c r="V171" s="67">
        <v>0</v>
      </c>
      <c r="W171" s="65" t="s">
        <v>22</v>
      </c>
      <c r="X171" s="65">
        <v>44865</v>
      </c>
      <c r="Y171" s="65">
        <v>44975</v>
      </c>
      <c r="Z171" s="65"/>
      <c r="AA171" s="67">
        <v>2500000</v>
      </c>
      <c r="AB171" s="67">
        <v>0</v>
      </c>
      <c r="AC171" s="67">
        <v>0</v>
      </c>
      <c r="AD171" s="67">
        <v>0</v>
      </c>
      <c r="AE171" s="67">
        <v>0</v>
      </c>
      <c r="AF171" s="73"/>
      <c r="AG171" s="73"/>
      <c r="AH171" s="73"/>
      <c r="AI171" s="67">
        <v>2500000</v>
      </c>
    </row>
    <row r="172" spans="1:35" x14ac:dyDescent="0.15">
      <c r="A172" s="15">
        <v>900771349</v>
      </c>
      <c r="B172" s="15" t="s">
        <v>11</v>
      </c>
      <c r="C172" s="16" t="s">
        <v>12</v>
      </c>
      <c r="D172" s="15">
        <v>767</v>
      </c>
      <c r="E172" s="15" t="str">
        <f t="shared" si="7"/>
        <v>HED767</v>
      </c>
      <c r="F172" s="15" t="str">
        <f t="shared" si="8"/>
        <v>900771349_HED767</v>
      </c>
      <c r="G172" s="17">
        <v>44678</v>
      </c>
      <c r="H172" s="17">
        <v>45026</v>
      </c>
      <c r="I172" s="18">
        <v>2500000</v>
      </c>
      <c r="J172" s="18">
        <v>2500000</v>
      </c>
      <c r="K172" s="15" t="s">
        <v>17</v>
      </c>
      <c r="L172" s="15" t="s">
        <v>69</v>
      </c>
      <c r="M172" s="15" t="s">
        <v>69</v>
      </c>
      <c r="N172" s="67">
        <v>2450000</v>
      </c>
      <c r="O172" s="15">
        <v>1911239120</v>
      </c>
      <c r="P172" s="15"/>
      <c r="Q172" s="15"/>
      <c r="R172" s="67">
        <v>0</v>
      </c>
      <c r="S172" s="67">
        <v>0</v>
      </c>
      <c r="T172" s="15"/>
      <c r="U172" s="65"/>
      <c r="V172" s="67">
        <v>0</v>
      </c>
      <c r="W172" s="65" t="s">
        <v>22</v>
      </c>
      <c r="X172" s="65">
        <v>44678</v>
      </c>
      <c r="Y172" s="65">
        <v>44761</v>
      </c>
      <c r="Z172" s="65"/>
      <c r="AA172" s="67">
        <v>2500000</v>
      </c>
      <c r="AB172" s="67">
        <v>0</v>
      </c>
      <c r="AC172" s="67">
        <v>0</v>
      </c>
      <c r="AD172" s="67">
        <v>0</v>
      </c>
      <c r="AE172" s="67">
        <v>0</v>
      </c>
      <c r="AF172" s="73"/>
      <c r="AG172" s="73"/>
      <c r="AH172" s="73"/>
      <c r="AI172" s="67">
        <v>2500000</v>
      </c>
    </row>
    <row r="173" spans="1:35" x14ac:dyDescent="0.15">
      <c r="A173" s="15">
        <v>900771349</v>
      </c>
      <c r="B173" s="15" t="s">
        <v>11</v>
      </c>
      <c r="C173" s="16" t="s">
        <v>12</v>
      </c>
      <c r="D173" s="15">
        <v>830</v>
      </c>
      <c r="E173" s="15" t="str">
        <f t="shared" si="7"/>
        <v>HED830</v>
      </c>
      <c r="F173" s="15" t="str">
        <f t="shared" si="8"/>
        <v>900771349_HED830</v>
      </c>
      <c r="G173" s="17">
        <v>44720</v>
      </c>
      <c r="H173" s="17">
        <v>45026</v>
      </c>
      <c r="I173" s="18">
        <v>2496300</v>
      </c>
      <c r="J173" s="18">
        <v>2496300</v>
      </c>
      <c r="K173" s="15" t="s">
        <v>17</v>
      </c>
      <c r="L173" s="15" t="s">
        <v>69</v>
      </c>
      <c r="M173" s="15" t="s">
        <v>69</v>
      </c>
      <c r="N173" s="67">
        <v>2446300</v>
      </c>
      <c r="O173" s="15">
        <v>1911239121</v>
      </c>
      <c r="P173" s="15"/>
      <c r="Q173" s="15"/>
      <c r="R173" s="67">
        <v>0</v>
      </c>
      <c r="S173" s="67">
        <v>0</v>
      </c>
      <c r="T173" s="15"/>
      <c r="U173" s="65"/>
      <c r="V173" s="67">
        <v>0</v>
      </c>
      <c r="W173" s="65" t="s">
        <v>22</v>
      </c>
      <c r="X173" s="65">
        <v>44720</v>
      </c>
      <c r="Y173" s="65">
        <v>44760</v>
      </c>
      <c r="Z173" s="65"/>
      <c r="AA173" s="67">
        <v>2500000</v>
      </c>
      <c r="AB173" s="67">
        <v>0</v>
      </c>
      <c r="AC173" s="67">
        <v>0</v>
      </c>
      <c r="AD173" s="67">
        <v>0</v>
      </c>
      <c r="AE173" s="67">
        <v>0</v>
      </c>
      <c r="AF173" s="73"/>
      <c r="AG173" s="73"/>
      <c r="AH173" s="73"/>
      <c r="AI173" s="67">
        <v>2496300</v>
      </c>
    </row>
    <row r="174" spans="1:35" x14ac:dyDescent="0.15">
      <c r="A174" s="15">
        <v>900771349</v>
      </c>
      <c r="B174" s="15" t="s">
        <v>11</v>
      </c>
      <c r="C174" s="16" t="s">
        <v>15</v>
      </c>
      <c r="D174" s="15">
        <v>24</v>
      </c>
      <c r="E174" s="15" t="str">
        <f t="shared" si="7"/>
        <v>AED24</v>
      </c>
      <c r="F174" s="15" t="str">
        <f t="shared" si="8"/>
        <v>900771349_AED24</v>
      </c>
      <c r="G174" s="17">
        <v>44812</v>
      </c>
      <c r="H174" s="17">
        <v>45034</v>
      </c>
      <c r="I174" s="18">
        <v>3003282</v>
      </c>
      <c r="J174" s="18">
        <v>2488670</v>
      </c>
      <c r="K174" s="15" t="s">
        <v>17</v>
      </c>
      <c r="L174" s="15" t="s">
        <v>69</v>
      </c>
      <c r="M174" s="15" t="s">
        <v>69</v>
      </c>
      <c r="N174" s="67">
        <v>2438896</v>
      </c>
      <c r="O174" s="15">
        <v>1911239127</v>
      </c>
      <c r="P174" s="15"/>
      <c r="Q174" s="15"/>
      <c r="R174" s="67">
        <v>0</v>
      </c>
      <c r="S174" s="67">
        <v>0</v>
      </c>
      <c r="T174" s="15"/>
      <c r="U174" s="65"/>
      <c r="V174" s="67">
        <v>0</v>
      </c>
      <c r="W174" s="65" t="s">
        <v>22</v>
      </c>
      <c r="X174" s="65">
        <v>44812</v>
      </c>
      <c r="Y174" s="65">
        <v>44867</v>
      </c>
      <c r="Z174" s="65"/>
      <c r="AA174" s="67">
        <v>3003282</v>
      </c>
      <c r="AB174" s="67">
        <v>0</v>
      </c>
      <c r="AC174" s="67">
        <v>0</v>
      </c>
      <c r="AD174" s="67">
        <v>0</v>
      </c>
      <c r="AE174" s="67">
        <v>0</v>
      </c>
      <c r="AF174" s="73"/>
      <c r="AG174" s="73"/>
      <c r="AH174" s="73"/>
      <c r="AI174" s="67">
        <v>376135</v>
      </c>
    </row>
    <row r="175" spans="1:35" x14ac:dyDescent="0.15">
      <c r="A175" s="15">
        <v>900771349</v>
      </c>
      <c r="B175" s="15" t="s">
        <v>11</v>
      </c>
      <c r="C175" s="16" t="s">
        <v>12</v>
      </c>
      <c r="D175" s="15">
        <v>724</v>
      </c>
      <c r="E175" s="15" t="str">
        <f t="shared" si="7"/>
        <v>HED724</v>
      </c>
      <c r="F175" s="15" t="str">
        <f t="shared" si="8"/>
        <v>900771349_HED724</v>
      </c>
      <c r="G175" s="17">
        <v>44642</v>
      </c>
      <c r="H175" s="17">
        <v>44944</v>
      </c>
      <c r="I175" s="18">
        <v>2563369</v>
      </c>
      <c r="J175" s="18">
        <v>2438167</v>
      </c>
      <c r="K175" s="15" t="s">
        <v>17</v>
      </c>
      <c r="L175" s="15" t="s">
        <v>69</v>
      </c>
      <c r="M175" s="15" t="s">
        <v>69</v>
      </c>
      <c r="N175" s="67">
        <v>2389404</v>
      </c>
      <c r="O175" s="15">
        <v>1911239094</v>
      </c>
      <c r="P175" s="15"/>
      <c r="Q175" s="15"/>
      <c r="R175" s="67">
        <v>0</v>
      </c>
      <c r="S175" s="67">
        <v>0</v>
      </c>
      <c r="T175" s="15"/>
      <c r="U175" s="65"/>
      <c r="V175" s="67">
        <v>0</v>
      </c>
      <c r="W175" s="65" t="s">
        <v>22</v>
      </c>
      <c r="X175" s="65">
        <v>44642</v>
      </c>
      <c r="Y175" s="65">
        <v>44754</v>
      </c>
      <c r="Z175" s="65"/>
      <c r="AA175" s="67">
        <v>2563369</v>
      </c>
      <c r="AB175" s="67">
        <v>125202</v>
      </c>
      <c r="AC175" s="67">
        <v>0</v>
      </c>
      <c r="AD175" s="67">
        <v>0</v>
      </c>
      <c r="AE175" s="67">
        <v>0</v>
      </c>
      <c r="AF175" s="73"/>
      <c r="AG175" s="73"/>
      <c r="AH175" s="73"/>
      <c r="AI175" s="67">
        <v>2438167</v>
      </c>
    </row>
    <row r="176" spans="1:35" x14ac:dyDescent="0.15">
      <c r="A176" s="15">
        <v>900771349</v>
      </c>
      <c r="B176" s="15" t="s">
        <v>11</v>
      </c>
      <c r="C176" s="16" t="s">
        <v>12</v>
      </c>
      <c r="D176" s="15">
        <v>914</v>
      </c>
      <c r="E176" s="15" t="str">
        <f t="shared" si="7"/>
        <v>HED914</v>
      </c>
      <c r="F176" s="15" t="str">
        <f t="shared" si="8"/>
        <v>900771349_HED914</v>
      </c>
      <c r="G176" s="17">
        <v>44828</v>
      </c>
      <c r="H176" s="17">
        <v>44910</v>
      </c>
      <c r="I176" s="18">
        <v>2414484</v>
      </c>
      <c r="J176" s="18">
        <v>2414484</v>
      </c>
      <c r="K176" s="15" t="s">
        <v>17</v>
      </c>
      <c r="L176" s="15" t="s">
        <v>69</v>
      </c>
      <c r="M176" s="15" t="s">
        <v>69</v>
      </c>
      <c r="N176" s="67">
        <v>2366194</v>
      </c>
      <c r="O176" s="15">
        <v>1222288336</v>
      </c>
      <c r="P176" s="15"/>
      <c r="Q176" s="15"/>
      <c r="R176" s="67">
        <v>0</v>
      </c>
      <c r="S176" s="67">
        <v>0</v>
      </c>
      <c r="T176" s="15"/>
      <c r="U176" s="65"/>
      <c r="V176" s="67">
        <v>0</v>
      </c>
      <c r="W176" s="65" t="s">
        <v>22</v>
      </c>
      <c r="X176" s="65">
        <v>44828</v>
      </c>
      <c r="Y176" s="65">
        <v>44915</v>
      </c>
      <c r="Z176" s="65"/>
      <c r="AA176" s="67">
        <v>2414484</v>
      </c>
      <c r="AB176" s="67">
        <v>0</v>
      </c>
      <c r="AC176" s="67">
        <v>0</v>
      </c>
      <c r="AD176" s="67">
        <v>0</v>
      </c>
      <c r="AE176" s="67">
        <v>0</v>
      </c>
      <c r="AF176" s="73"/>
      <c r="AG176" s="73"/>
      <c r="AH176" s="73"/>
      <c r="AI176" s="67">
        <v>2414484</v>
      </c>
    </row>
    <row r="177" spans="1:35" x14ac:dyDescent="0.15">
      <c r="A177" s="15">
        <v>900771349</v>
      </c>
      <c r="B177" s="15" t="s">
        <v>11</v>
      </c>
      <c r="C177" s="16" t="s">
        <v>12</v>
      </c>
      <c r="D177" s="15">
        <v>719</v>
      </c>
      <c r="E177" s="15" t="str">
        <f t="shared" si="7"/>
        <v>HED719</v>
      </c>
      <c r="F177" s="15" t="str">
        <f t="shared" si="8"/>
        <v>900771349_HED719</v>
      </c>
      <c r="G177" s="17">
        <v>44638</v>
      </c>
      <c r="H177" s="17">
        <v>44866</v>
      </c>
      <c r="I177" s="18">
        <v>2372476</v>
      </c>
      <c r="J177" s="18">
        <v>2372476</v>
      </c>
      <c r="K177" s="15" t="s">
        <v>17</v>
      </c>
      <c r="L177" s="15" t="s">
        <v>69</v>
      </c>
      <c r="M177" s="15" t="s">
        <v>69</v>
      </c>
      <c r="N177" s="67">
        <v>2325026</v>
      </c>
      <c r="O177" s="15">
        <v>1222288290</v>
      </c>
      <c r="P177" s="15"/>
      <c r="Q177" s="15"/>
      <c r="R177" s="67">
        <v>0</v>
      </c>
      <c r="S177" s="67">
        <v>0</v>
      </c>
      <c r="T177" s="15"/>
      <c r="U177" s="65"/>
      <c r="V177" s="67">
        <v>0</v>
      </c>
      <c r="W177" s="65" t="s">
        <v>22</v>
      </c>
      <c r="X177" s="65">
        <v>44638</v>
      </c>
      <c r="Y177" s="65">
        <v>44867</v>
      </c>
      <c r="Z177" s="65"/>
      <c r="AA177" s="67">
        <v>2372476</v>
      </c>
      <c r="AB177" s="67">
        <v>0</v>
      </c>
      <c r="AC177" s="67">
        <v>0</v>
      </c>
      <c r="AD177" s="67">
        <v>0</v>
      </c>
      <c r="AE177" s="67">
        <v>0</v>
      </c>
      <c r="AF177" s="73"/>
      <c r="AG177" s="73"/>
      <c r="AH177" s="73"/>
      <c r="AI177" s="67">
        <v>2372476</v>
      </c>
    </row>
    <row r="178" spans="1:35" x14ac:dyDescent="0.15">
      <c r="A178" s="15">
        <v>900771349</v>
      </c>
      <c r="B178" s="15" t="s">
        <v>11</v>
      </c>
      <c r="C178" s="16" t="s">
        <v>12</v>
      </c>
      <c r="D178" s="15">
        <v>900</v>
      </c>
      <c r="E178" s="15" t="str">
        <f t="shared" si="7"/>
        <v>HED900</v>
      </c>
      <c r="F178" s="15" t="str">
        <f t="shared" si="8"/>
        <v>900771349_HED900</v>
      </c>
      <c r="G178" s="17">
        <v>44783</v>
      </c>
      <c r="H178" s="17">
        <v>44873</v>
      </c>
      <c r="I178" s="18">
        <v>2332523</v>
      </c>
      <c r="J178" s="18">
        <v>2332523</v>
      </c>
      <c r="K178" s="15" t="s">
        <v>17</v>
      </c>
      <c r="L178" s="15" t="s">
        <v>69</v>
      </c>
      <c r="M178" s="15" t="s">
        <v>69</v>
      </c>
      <c r="N178" s="67">
        <v>2285873</v>
      </c>
      <c r="O178" s="15">
        <v>1222288300</v>
      </c>
      <c r="P178" s="15"/>
      <c r="Q178" s="15"/>
      <c r="R178" s="67">
        <v>0</v>
      </c>
      <c r="S178" s="67">
        <v>0</v>
      </c>
      <c r="T178" s="15"/>
      <c r="U178" s="65"/>
      <c r="V178" s="67">
        <v>0</v>
      </c>
      <c r="W178" s="65" t="s">
        <v>22</v>
      </c>
      <c r="X178" s="65">
        <v>44783</v>
      </c>
      <c r="Y178" s="65">
        <v>44882</v>
      </c>
      <c r="Z178" s="65"/>
      <c r="AA178" s="67">
        <v>2332523</v>
      </c>
      <c r="AB178" s="67">
        <v>0</v>
      </c>
      <c r="AC178" s="67">
        <v>0</v>
      </c>
      <c r="AD178" s="67">
        <v>0</v>
      </c>
      <c r="AE178" s="67">
        <v>0</v>
      </c>
      <c r="AF178" s="73"/>
      <c r="AG178" s="73"/>
      <c r="AH178" s="73"/>
      <c r="AI178" s="67">
        <v>2332523</v>
      </c>
    </row>
    <row r="179" spans="1:35" x14ac:dyDescent="0.15">
      <c r="A179" s="15">
        <v>900771349</v>
      </c>
      <c r="B179" s="15" t="s">
        <v>11</v>
      </c>
      <c r="C179" s="16" t="s">
        <v>12</v>
      </c>
      <c r="D179" s="15">
        <v>1025</v>
      </c>
      <c r="E179" s="15" t="str">
        <f t="shared" si="7"/>
        <v>HED1025</v>
      </c>
      <c r="F179" s="15" t="str">
        <f t="shared" si="8"/>
        <v>900771349_HED1025</v>
      </c>
      <c r="G179" s="17">
        <v>44994</v>
      </c>
      <c r="H179" s="17">
        <v>45034</v>
      </c>
      <c r="I179" s="18">
        <v>2316602</v>
      </c>
      <c r="J179" s="18">
        <v>2316602</v>
      </c>
      <c r="K179" s="15" t="s">
        <v>17</v>
      </c>
      <c r="L179" s="15" t="s">
        <v>69</v>
      </c>
      <c r="M179" s="15" t="s">
        <v>69</v>
      </c>
      <c r="N179" s="67">
        <v>2270270</v>
      </c>
      <c r="O179" s="15">
        <v>1222288488</v>
      </c>
      <c r="P179" s="15"/>
      <c r="Q179" s="15"/>
      <c r="R179" s="67">
        <v>0</v>
      </c>
      <c r="S179" s="67">
        <v>0</v>
      </c>
      <c r="T179" s="15"/>
      <c r="U179" s="65"/>
      <c r="V179" s="67">
        <v>0</v>
      </c>
      <c r="W179" s="65" t="s">
        <v>22</v>
      </c>
      <c r="X179" s="65">
        <v>44994</v>
      </c>
      <c r="Y179" s="65">
        <v>45034</v>
      </c>
      <c r="Z179" s="65"/>
      <c r="AA179" s="67">
        <v>2316602</v>
      </c>
      <c r="AB179" s="67">
        <v>0</v>
      </c>
      <c r="AC179" s="67">
        <v>0</v>
      </c>
      <c r="AD179" s="67">
        <v>0</v>
      </c>
      <c r="AE179" s="67">
        <v>0</v>
      </c>
      <c r="AF179" s="73"/>
      <c r="AG179" s="73"/>
      <c r="AH179" s="73"/>
      <c r="AI179" s="67">
        <v>2316602</v>
      </c>
    </row>
    <row r="180" spans="1:35" x14ac:dyDescent="0.15">
      <c r="A180" s="15">
        <v>900771349</v>
      </c>
      <c r="B180" s="15" t="s">
        <v>11</v>
      </c>
      <c r="C180" s="16" t="s">
        <v>12</v>
      </c>
      <c r="D180" s="15">
        <v>714</v>
      </c>
      <c r="E180" s="15" t="str">
        <f t="shared" si="7"/>
        <v>HED714</v>
      </c>
      <c r="F180" s="15" t="str">
        <f t="shared" si="8"/>
        <v>900771349_HED714</v>
      </c>
      <c r="G180" s="17">
        <v>44636</v>
      </c>
      <c r="H180" s="17">
        <v>44944</v>
      </c>
      <c r="I180" s="18">
        <v>2356907</v>
      </c>
      <c r="J180" s="18">
        <v>2307207</v>
      </c>
      <c r="K180" s="15" t="s">
        <v>17</v>
      </c>
      <c r="L180" s="15" t="s">
        <v>69</v>
      </c>
      <c r="M180" s="15" t="s">
        <v>69</v>
      </c>
      <c r="N180" s="67">
        <v>2261063</v>
      </c>
      <c r="O180" s="15">
        <v>1911239076</v>
      </c>
      <c r="P180" s="15"/>
      <c r="Q180" s="15"/>
      <c r="R180" s="67">
        <v>0</v>
      </c>
      <c r="S180" s="67">
        <v>0</v>
      </c>
      <c r="T180" s="15"/>
      <c r="U180" s="65"/>
      <c r="V180" s="67">
        <v>0</v>
      </c>
      <c r="W180" s="65" t="s">
        <v>22</v>
      </c>
      <c r="X180" s="65">
        <v>44636</v>
      </c>
      <c r="Y180" s="65">
        <v>44722</v>
      </c>
      <c r="Z180" s="65"/>
      <c r="AA180" s="67">
        <v>2356907</v>
      </c>
      <c r="AB180" s="67">
        <v>49700</v>
      </c>
      <c r="AC180" s="67">
        <v>0</v>
      </c>
      <c r="AD180" s="67">
        <v>0</v>
      </c>
      <c r="AE180" s="67">
        <v>0</v>
      </c>
      <c r="AF180" s="73"/>
      <c r="AG180" s="73"/>
      <c r="AH180" s="73"/>
      <c r="AI180" s="67">
        <v>2307207</v>
      </c>
    </row>
    <row r="181" spans="1:35" x14ac:dyDescent="0.15">
      <c r="A181" s="15">
        <v>900771349</v>
      </c>
      <c r="B181" s="15" t="s">
        <v>11</v>
      </c>
      <c r="C181" s="16" t="s">
        <v>12</v>
      </c>
      <c r="D181" s="15">
        <v>851</v>
      </c>
      <c r="E181" s="15" t="str">
        <f t="shared" si="7"/>
        <v>HED851</v>
      </c>
      <c r="F181" s="15" t="str">
        <f t="shared" si="8"/>
        <v>900771349_HED851</v>
      </c>
      <c r="G181" s="17">
        <v>44750</v>
      </c>
      <c r="H181" s="17">
        <v>44807</v>
      </c>
      <c r="I181" s="18">
        <v>2306748</v>
      </c>
      <c r="J181" s="18">
        <v>2306748</v>
      </c>
      <c r="K181" s="15" t="s">
        <v>17</v>
      </c>
      <c r="L181" s="15" t="s">
        <v>69</v>
      </c>
      <c r="M181" s="15" t="s">
        <v>69</v>
      </c>
      <c r="N181" s="67">
        <v>2260613</v>
      </c>
      <c r="O181" s="15">
        <v>1222288262</v>
      </c>
      <c r="P181" s="15"/>
      <c r="Q181" s="15"/>
      <c r="R181" s="67">
        <v>0</v>
      </c>
      <c r="S181" s="67">
        <v>0</v>
      </c>
      <c r="T181" s="15"/>
      <c r="U181" s="65"/>
      <c r="V181" s="67">
        <v>0</v>
      </c>
      <c r="W181" s="65" t="s">
        <v>22</v>
      </c>
      <c r="X181" s="65">
        <v>44750</v>
      </c>
      <c r="Y181" s="65">
        <v>44816</v>
      </c>
      <c r="Z181" s="65"/>
      <c r="AA181" s="67">
        <v>2306748</v>
      </c>
      <c r="AB181" s="67">
        <v>0</v>
      </c>
      <c r="AC181" s="67">
        <v>0</v>
      </c>
      <c r="AD181" s="67">
        <v>0</v>
      </c>
      <c r="AE181" s="67">
        <v>0</v>
      </c>
      <c r="AF181" s="73"/>
      <c r="AG181" s="73"/>
      <c r="AH181" s="73"/>
      <c r="AI181" s="67">
        <v>2306748</v>
      </c>
    </row>
    <row r="182" spans="1:35" x14ac:dyDescent="0.15">
      <c r="A182" s="15">
        <v>900771349</v>
      </c>
      <c r="B182" s="15" t="s">
        <v>11</v>
      </c>
      <c r="C182" s="16" t="s">
        <v>12</v>
      </c>
      <c r="D182" s="15">
        <v>812</v>
      </c>
      <c r="E182" s="15" t="str">
        <f t="shared" si="7"/>
        <v>HED812</v>
      </c>
      <c r="F182" s="15" t="str">
        <f t="shared" si="8"/>
        <v>900771349_HED812</v>
      </c>
      <c r="G182" s="17">
        <v>44701</v>
      </c>
      <c r="H182" s="17">
        <v>44807</v>
      </c>
      <c r="I182" s="18">
        <v>2300397</v>
      </c>
      <c r="J182" s="18">
        <v>2300397</v>
      </c>
      <c r="K182" s="15" t="s">
        <v>17</v>
      </c>
      <c r="L182" s="15" t="s">
        <v>69</v>
      </c>
      <c r="M182" s="15" t="s">
        <v>69</v>
      </c>
      <c r="N182" s="67">
        <v>2254389</v>
      </c>
      <c r="O182" s="15">
        <v>1222288250</v>
      </c>
      <c r="P182" s="15"/>
      <c r="Q182" s="15"/>
      <c r="R182" s="67">
        <v>0</v>
      </c>
      <c r="S182" s="67">
        <v>0</v>
      </c>
      <c r="T182" s="15"/>
      <c r="U182" s="65"/>
      <c r="V182" s="67">
        <v>0</v>
      </c>
      <c r="W182" s="65" t="s">
        <v>22</v>
      </c>
      <c r="X182" s="65">
        <v>44701</v>
      </c>
      <c r="Y182" s="65">
        <v>44816</v>
      </c>
      <c r="Z182" s="65"/>
      <c r="AA182" s="67">
        <v>2300397</v>
      </c>
      <c r="AB182" s="67">
        <v>0</v>
      </c>
      <c r="AC182" s="67">
        <v>0</v>
      </c>
      <c r="AD182" s="67">
        <v>0</v>
      </c>
      <c r="AE182" s="67">
        <v>0</v>
      </c>
      <c r="AF182" s="73"/>
      <c r="AG182" s="73"/>
      <c r="AH182" s="73"/>
      <c r="AI182" s="67">
        <v>2300397</v>
      </c>
    </row>
    <row r="183" spans="1:35" x14ac:dyDescent="0.15">
      <c r="A183" s="15">
        <v>900771349</v>
      </c>
      <c r="B183" s="15" t="s">
        <v>11</v>
      </c>
      <c r="C183" s="16" t="s">
        <v>12</v>
      </c>
      <c r="D183" s="15">
        <v>791</v>
      </c>
      <c r="E183" s="15" t="str">
        <f t="shared" si="7"/>
        <v>HED791</v>
      </c>
      <c r="F183" s="15" t="str">
        <f t="shared" si="8"/>
        <v>900771349_HED791</v>
      </c>
      <c r="G183" s="17">
        <v>44686</v>
      </c>
      <c r="H183" s="17">
        <v>44782</v>
      </c>
      <c r="I183" s="18">
        <v>2295371</v>
      </c>
      <c r="J183" s="18">
        <v>2295371</v>
      </c>
      <c r="K183" s="15" t="s">
        <v>17</v>
      </c>
      <c r="L183" s="15" t="s">
        <v>69</v>
      </c>
      <c r="M183" s="15" t="s">
        <v>69</v>
      </c>
      <c r="N183" s="67">
        <v>2249464</v>
      </c>
      <c r="O183" s="15">
        <v>1222288246</v>
      </c>
      <c r="P183" s="15"/>
      <c r="Q183" s="15"/>
      <c r="R183" s="67">
        <v>0</v>
      </c>
      <c r="S183" s="67">
        <v>0</v>
      </c>
      <c r="T183" s="15"/>
      <c r="U183" s="65"/>
      <c r="V183" s="67">
        <v>0</v>
      </c>
      <c r="W183" s="65" t="s">
        <v>22</v>
      </c>
      <c r="X183" s="65">
        <v>44686</v>
      </c>
      <c r="Y183" s="65">
        <v>44800</v>
      </c>
      <c r="Z183" s="65"/>
      <c r="AA183" s="67">
        <v>2295371</v>
      </c>
      <c r="AB183" s="67">
        <v>0</v>
      </c>
      <c r="AC183" s="67">
        <v>0</v>
      </c>
      <c r="AD183" s="67">
        <v>0</v>
      </c>
      <c r="AE183" s="67">
        <v>0</v>
      </c>
      <c r="AF183" s="73"/>
      <c r="AG183" s="73"/>
      <c r="AH183" s="73"/>
      <c r="AI183" s="67">
        <v>2295371</v>
      </c>
    </row>
    <row r="184" spans="1:35" x14ac:dyDescent="0.15">
      <c r="A184" s="15">
        <v>900771349</v>
      </c>
      <c r="B184" s="15" t="s">
        <v>11</v>
      </c>
      <c r="C184" s="16" t="s">
        <v>12</v>
      </c>
      <c r="D184" s="15">
        <v>850</v>
      </c>
      <c r="E184" s="15" t="str">
        <f t="shared" si="7"/>
        <v>HED850</v>
      </c>
      <c r="F184" s="15" t="str">
        <f t="shared" si="8"/>
        <v>900771349_HED850</v>
      </c>
      <c r="G184" s="17">
        <v>44750</v>
      </c>
      <c r="H184" s="17">
        <v>44807</v>
      </c>
      <c r="I184" s="18">
        <v>2290367</v>
      </c>
      <c r="J184" s="18">
        <v>2290367</v>
      </c>
      <c r="K184" s="15" t="s">
        <v>17</v>
      </c>
      <c r="L184" s="15" t="s">
        <v>69</v>
      </c>
      <c r="M184" s="15" t="s">
        <v>69</v>
      </c>
      <c r="N184" s="67">
        <v>2244560</v>
      </c>
      <c r="O184" s="15">
        <v>1222288261</v>
      </c>
      <c r="P184" s="15"/>
      <c r="Q184" s="15"/>
      <c r="R184" s="67">
        <v>0</v>
      </c>
      <c r="S184" s="67">
        <v>0</v>
      </c>
      <c r="T184" s="15"/>
      <c r="U184" s="65"/>
      <c r="V184" s="67">
        <v>0</v>
      </c>
      <c r="W184" s="65" t="s">
        <v>22</v>
      </c>
      <c r="X184" s="65">
        <v>44750</v>
      </c>
      <c r="Y184" s="65">
        <v>44816</v>
      </c>
      <c r="Z184" s="65"/>
      <c r="AA184" s="67">
        <v>2290367</v>
      </c>
      <c r="AB184" s="67">
        <v>0</v>
      </c>
      <c r="AC184" s="67">
        <v>0</v>
      </c>
      <c r="AD184" s="67">
        <v>0</v>
      </c>
      <c r="AE184" s="67">
        <v>0</v>
      </c>
      <c r="AF184" s="73"/>
      <c r="AG184" s="73"/>
      <c r="AH184" s="73"/>
      <c r="AI184" s="67">
        <v>2290367</v>
      </c>
    </row>
    <row r="185" spans="1:35" x14ac:dyDescent="0.15">
      <c r="A185" s="15">
        <v>900771349</v>
      </c>
      <c r="B185" s="15" t="s">
        <v>11</v>
      </c>
      <c r="C185" s="16" t="s">
        <v>12</v>
      </c>
      <c r="D185" s="15">
        <v>852</v>
      </c>
      <c r="E185" s="15" t="str">
        <f t="shared" si="7"/>
        <v>HED852</v>
      </c>
      <c r="F185" s="15" t="str">
        <f t="shared" si="8"/>
        <v>900771349_HED852</v>
      </c>
      <c r="G185" s="17">
        <v>44750</v>
      </c>
      <c r="H185" s="17">
        <v>44807</v>
      </c>
      <c r="I185" s="18">
        <v>2289884</v>
      </c>
      <c r="J185" s="18">
        <v>2289884</v>
      </c>
      <c r="K185" s="15" t="s">
        <v>17</v>
      </c>
      <c r="L185" s="15" t="s">
        <v>69</v>
      </c>
      <c r="M185" s="15" t="s">
        <v>69</v>
      </c>
      <c r="N185" s="67">
        <v>2244086</v>
      </c>
      <c r="O185" s="15">
        <v>1222288263</v>
      </c>
      <c r="P185" s="15"/>
      <c r="Q185" s="15"/>
      <c r="R185" s="67">
        <v>0</v>
      </c>
      <c r="S185" s="67">
        <v>0</v>
      </c>
      <c r="T185" s="15"/>
      <c r="U185" s="65"/>
      <c r="V185" s="67">
        <v>0</v>
      </c>
      <c r="W185" s="65" t="s">
        <v>22</v>
      </c>
      <c r="X185" s="65">
        <v>44750</v>
      </c>
      <c r="Y185" s="65">
        <v>44816</v>
      </c>
      <c r="Z185" s="65"/>
      <c r="AA185" s="67">
        <v>2289884</v>
      </c>
      <c r="AB185" s="67">
        <v>0</v>
      </c>
      <c r="AC185" s="67">
        <v>0</v>
      </c>
      <c r="AD185" s="67">
        <v>0</v>
      </c>
      <c r="AE185" s="67">
        <v>0</v>
      </c>
      <c r="AF185" s="73"/>
      <c r="AG185" s="73"/>
      <c r="AH185" s="73"/>
      <c r="AI185" s="67">
        <v>2289884</v>
      </c>
    </row>
    <row r="186" spans="1:35" x14ac:dyDescent="0.15">
      <c r="A186" s="15">
        <v>900771349</v>
      </c>
      <c r="B186" s="15" t="s">
        <v>11</v>
      </c>
      <c r="C186" s="16" t="s">
        <v>12</v>
      </c>
      <c r="D186" s="15">
        <v>690</v>
      </c>
      <c r="E186" s="15" t="str">
        <f t="shared" si="7"/>
        <v>HED690</v>
      </c>
      <c r="F186" s="15" t="str">
        <f t="shared" si="8"/>
        <v>900771349_HED690</v>
      </c>
      <c r="G186" s="17">
        <v>44599</v>
      </c>
      <c r="H186" s="17">
        <v>44944</v>
      </c>
      <c r="I186" s="18">
        <v>2337421</v>
      </c>
      <c r="J186" s="18">
        <v>2287721</v>
      </c>
      <c r="K186" s="15" t="s">
        <v>17</v>
      </c>
      <c r="L186" s="15" t="s">
        <v>69</v>
      </c>
      <c r="M186" s="15" t="s">
        <v>69</v>
      </c>
      <c r="N186" s="67">
        <v>2241967</v>
      </c>
      <c r="O186" s="15">
        <v>1911239079</v>
      </c>
      <c r="P186" s="15"/>
      <c r="Q186" s="15"/>
      <c r="R186" s="67">
        <v>0</v>
      </c>
      <c r="S186" s="67">
        <v>0</v>
      </c>
      <c r="T186" s="15"/>
      <c r="U186" s="65"/>
      <c r="V186" s="67">
        <v>0</v>
      </c>
      <c r="W186" s="65" t="s">
        <v>22</v>
      </c>
      <c r="X186" s="65">
        <v>44599</v>
      </c>
      <c r="Y186" s="65">
        <v>44657</v>
      </c>
      <c r="Z186" s="65"/>
      <c r="AA186" s="67">
        <v>2337421</v>
      </c>
      <c r="AB186" s="67">
        <v>49700</v>
      </c>
      <c r="AC186" s="67">
        <v>0</v>
      </c>
      <c r="AD186" s="67">
        <v>0</v>
      </c>
      <c r="AE186" s="67">
        <v>0</v>
      </c>
      <c r="AF186" s="73"/>
      <c r="AG186" s="73"/>
      <c r="AH186" s="73"/>
      <c r="AI186" s="67">
        <v>2287721</v>
      </c>
    </row>
    <row r="187" spans="1:35" x14ac:dyDescent="0.15">
      <c r="A187" s="15">
        <v>900771349</v>
      </c>
      <c r="B187" s="15" t="s">
        <v>11</v>
      </c>
      <c r="C187" s="16" t="s">
        <v>12</v>
      </c>
      <c r="D187" s="15">
        <v>716</v>
      </c>
      <c r="E187" s="15" t="str">
        <f t="shared" si="7"/>
        <v>HED716</v>
      </c>
      <c r="F187" s="15" t="str">
        <f t="shared" si="8"/>
        <v>900771349_HED716</v>
      </c>
      <c r="G187" s="17">
        <v>44637</v>
      </c>
      <c r="H187" s="17">
        <v>44944</v>
      </c>
      <c r="I187" s="18">
        <v>2330511</v>
      </c>
      <c r="J187" s="18">
        <v>2280811</v>
      </c>
      <c r="K187" s="15" t="s">
        <v>17</v>
      </c>
      <c r="L187" s="15" t="s">
        <v>69</v>
      </c>
      <c r="M187" s="15" t="s">
        <v>69</v>
      </c>
      <c r="N187" s="67">
        <v>2235195</v>
      </c>
      <c r="O187" s="15">
        <v>1911239075</v>
      </c>
      <c r="P187" s="15"/>
      <c r="Q187" s="15"/>
      <c r="R187" s="67">
        <v>0</v>
      </c>
      <c r="S187" s="67">
        <v>0</v>
      </c>
      <c r="T187" s="15"/>
      <c r="U187" s="65"/>
      <c r="V187" s="67">
        <v>0</v>
      </c>
      <c r="W187" s="65" t="s">
        <v>22</v>
      </c>
      <c r="X187" s="65">
        <v>44637</v>
      </c>
      <c r="Y187" s="65">
        <v>44722</v>
      </c>
      <c r="Z187" s="65"/>
      <c r="AA187" s="67">
        <v>2330511</v>
      </c>
      <c r="AB187" s="67">
        <v>49700</v>
      </c>
      <c r="AC187" s="67">
        <v>0</v>
      </c>
      <c r="AD187" s="67">
        <v>0</v>
      </c>
      <c r="AE187" s="67">
        <v>0</v>
      </c>
      <c r="AF187" s="73"/>
      <c r="AG187" s="73"/>
      <c r="AH187" s="73"/>
      <c r="AI187" s="67">
        <v>2280811</v>
      </c>
    </row>
    <row r="188" spans="1:35" x14ac:dyDescent="0.15">
      <c r="A188" s="15">
        <v>900771349</v>
      </c>
      <c r="B188" s="15" t="s">
        <v>11</v>
      </c>
      <c r="C188" s="16" t="s">
        <v>12</v>
      </c>
      <c r="D188" s="15">
        <v>715</v>
      </c>
      <c r="E188" s="15" t="str">
        <f t="shared" si="7"/>
        <v>HED715</v>
      </c>
      <c r="F188" s="15" t="str">
        <f t="shared" si="8"/>
        <v>900771349_HED715</v>
      </c>
      <c r="G188" s="17">
        <v>44637</v>
      </c>
      <c r="H188" s="17">
        <v>44944</v>
      </c>
      <c r="I188" s="18">
        <v>2334039</v>
      </c>
      <c r="J188" s="18">
        <v>2236949</v>
      </c>
      <c r="K188" s="15" t="s">
        <v>17</v>
      </c>
      <c r="L188" s="15" t="s">
        <v>69</v>
      </c>
      <c r="M188" s="15" t="s">
        <v>69</v>
      </c>
      <c r="N188" s="67">
        <v>2192210</v>
      </c>
      <c r="O188" s="15">
        <v>1911239089</v>
      </c>
      <c r="P188" s="15"/>
      <c r="Q188" s="15"/>
      <c r="R188" s="67">
        <v>0</v>
      </c>
      <c r="S188" s="67">
        <v>0</v>
      </c>
      <c r="T188" s="15"/>
      <c r="U188" s="65"/>
      <c r="V188" s="67">
        <v>0</v>
      </c>
      <c r="W188" s="65" t="s">
        <v>22</v>
      </c>
      <c r="X188" s="65">
        <v>44637</v>
      </c>
      <c r="Y188" s="65">
        <v>44722</v>
      </c>
      <c r="Z188" s="65"/>
      <c r="AA188" s="67">
        <v>2334039</v>
      </c>
      <c r="AB188" s="67">
        <v>97090</v>
      </c>
      <c r="AC188" s="67">
        <v>0</v>
      </c>
      <c r="AD188" s="67">
        <v>0</v>
      </c>
      <c r="AE188" s="67">
        <v>0</v>
      </c>
      <c r="AF188" s="73"/>
      <c r="AG188" s="73"/>
      <c r="AH188" s="73"/>
      <c r="AI188" s="67">
        <v>2236949</v>
      </c>
    </row>
    <row r="189" spans="1:35" x14ac:dyDescent="0.15">
      <c r="A189" s="15">
        <v>900771349</v>
      </c>
      <c r="B189" s="15" t="s">
        <v>11</v>
      </c>
      <c r="C189" s="16" t="s">
        <v>12</v>
      </c>
      <c r="D189" s="15">
        <v>693</v>
      </c>
      <c r="E189" s="15" t="str">
        <f t="shared" si="7"/>
        <v>HED693</v>
      </c>
      <c r="F189" s="15" t="str">
        <f t="shared" si="8"/>
        <v>900771349_HED693</v>
      </c>
      <c r="G189" s="17">
        <v>44609</v>
      </c>
      <c r="H189" s="17">
        <v>44944</v>
      </c>
      <c r="I189" s="18">
        <v>2284755</v>
      </c>
      <c r="J189" s="18">
        <v>2235055</v>
      </c>
      <c r="K189" s="15" t="s">
        <v>17</v>
      </c>
      <c r="L189" s="15" t="s">
        <v>69</v>
      </c>
      <c r="M189" s="15" t="s">
        <v>69</v>
      </c>
      <c r="N189" s="67">
        <v>2190354</v>
      </c>
      <c r="O189" s="15">
        <v>1911239078</v>
      </c>
      <c r="P189" s="15"/>
      <c r="Q189" s="15"/>
      <c r="R189" s="67">
        <v>0</v>
      </c>
      <c r="S189" s="67">
        <v>0</v>
      </c>
      <c r="T189" s="15"/>
      <c r="U189" s="65"/>
      <c r="V189" s="67">
        <v>0</v>
      </c>
      <c r="W189" s="65" t="s">
        <v>22</v>
      </c>
      <c r="X189" s="65">
        <v>44609</v>
      </c>
      <c r="Y189" s="65">
        <v>44722</v>
      </c>
      <c r="Z189" s="65"/>
      <c r="AA189" s="67">
        <v>2284755</v>
      </c>
      <c r="AB189" s="67">
        <v>49700</v>
      </c>
      <c r="AC189" s="67">
        <v>0</v>
      </c>
      <c r="AD189" s="67">
        <v>0</v>
      </c>
      <c r="AE189" s="67">
        <v>0</v>
      </c>
      <c r="AF189" s="73"/>
      <c r="AG189" s="73"/>
      <c r="AH189" s="73"/>
      <c r="AI189" s="67">
        <v>2235055</v>
      </c>
    </row>
    <row r="190" spans="1:35" x14ac:dyDescent="0.15">
      <c r="A190" s="15">
        <v>900771349</v>
      </c>
      <c r="B190" s="15" t="s">
        <v>11</v>
      </c>
      <c r="C190" s="16" t="s">
        <v>12</v>
      </c>
      <c r="D190" s="15">
        <v>811</v>
      </c>
      <c r="E190" s="15" t="str">
        <f t="shared" si="7"/>
        <v>HED811</v>
      </c>
      <c r="F190" s="15" t="str">
        <f t="shared" si="8"/>
        <v>900771349_HED811</v>
      </c>
      <c r="G190" s="17">
        <v>44701</v>
      </c>
      <c r="H190" s="17">
        <v>44944</v>
      </c>
      <c r="I190" s="18">
        <v>2203387</v>
      </c>
      <c r="J190" s="18">
        <v>2153687</v>
      </c>
      <c r="K190" s="15" t="s">
        <v>17</v>
      </c>
      <c r="L190" s="15" t="s">
        <v>69</v>
      </c>
      <c r="M190" s="15" t="s">
        <v>69</v>
      </c>
      <c r="N190" s="67">
        <v>2110613</v>
      </c>
      <c r="O190" s="15">
        <v>1911239073</v>
      </c>
      <c r="P190" s="15"/>
      <c r="Q190" s="15"/>
      <c r="R190" s="67">
        <v>0</v>
      </c>
      <c r="S190" s="67">
        <v>0</v>
      </c>
      <c r="T190" s="15"/>
      <c r="U190" s="65"/>
      <c r="V190" s="67">
        <v>0</v>
      </c>
      <c r="W190" s="65" t="s">
        <v>22</v>
      </c>
      <c r="X190" s="65">
        <v>44701</v>
      </c>
      <c r="Y190" s="65">
        <v>44715</v>
      </c>
      <c r="Z190" s="65"/>
      <c r="AA190" s="67">
        <v>2203387</v>
      </c>
      <c r="AB190" s="67">
        <v>49700</v>
      </c>
      <c r="AC190" s="67">
        <v>0</v>
      </c>
      <c r="AD190" s="67">
        <v>0</v>
      </c>
      <c r="AE190" s="67">
        <v>0</v>
      </c>
      <c r="AF190" s="73"/>
      <c r="AG190" s="73"/>
      <c r="AH190" s="73"/>
      <c r="AI190" s="67">
        <v>2153687</v>
      </c>
    </row>
    <row r="191" spans="1:35" x14ac:dyDescent="0.15">
      <c r="A191" s="15">
        <v>900771349</v>
      </c>
      <c r="B191" s="15" t="s">
        <v>11</v>
      </c>
      <c r="C191" s="16" t="s">
        <v>12</v>
      </c>
      <c r="D191" s="15">
        <v>848</v>
      </c>
      <c r="E191" s="15" t="str">
        <f t="shared" si="7"/>
        <v>HED848</v>
      </c>
      <c r="F191" s="15" t="str">
        <f t="shared" si="8"/>
        <v>900771349_HED848</v>
      </c>
      <c r="G191" s="17">
        <v>44750</v>
      </c>
      <c r="H191" s="17">
        <v>44807</v>
      </c>
      <c r="I191" s="18">
        <v>1979862</v>
      </c>
      <c r="J191" s="18">
        <v>1979862</v>
      </c>
      <c r="K191" s="15" t="s">
        <v>17</v>
      </c>
      <c r="L191" s="15" t="s">
        <v>69</v>
      </c>
      <c r="M191" s="15" t="s">
        <v>69</v>
      </c>
      <c r="N191" s="67">
        <v>1940265</v>
      </c>
      <c r="O191" s="15">
        <v>1222288260</v>
      </c>
      <c r="P191" s="15"/>
      <c r="Q191" s="15"/>
      <c r="R191" s="67">
        <v>0</v>
      </c>
      <c r="S191" s="67">
        <v>0</v>
      </c>
      <c r="T191" s="15"/>
      <c r="U191" s="65"/>
      <c r="V191" s="67">
        <v>0</v>
      </c>
      <c r="W191" s="65" t="s">
        <v>22</v>
      </c>
      <c r="X191" s="65">
        <v>44750</v>
      </c>
      <c r="Y191" s="65">
        <v>44816</v>
      </c>
      <c r="Z191" s="65"/>
      <c r="AA191" s="67">
        <v>1979862</v>
      </c>
      <c r="AB191" s="67">
        <v>0</v>
      </c>
      <c r="AC191" s="67">
        <v>0</v>
      </c>
      <c r="AD191" s="67">
        <v>0</v>
      </c>
      <c r="AE191" s="67">
        <v>0</v>
      </c>
      <c r="AF191" s="73"/>
      <c r="AG191" s="73"/>
      <c r="AH191" s="73"/>
      <c r="AI191" s="67">
        <v>1979862</v>
      </c>
    </row>
    <row r="192" spans="1:35" x14ac:dyDescent="0.15">
      <c r="A192" s="15">
        <v>900771349</v>
      </c>
      <c r="B192" s="15" t="s">
        <v>11</v>
      </c>
      <c r="C192" s="16" t="s">
        <v>12</v>
      </c>
      <c r="D192" s="15">
        <v>655</v>
      </c>
      <c r="E192" s="15" t="str">
        <f t="shared" si="7"/>
        <v>HED655</v>
      </c>
      <c r="F192" s="15" t="str">
        <f t="shared" si="8"/>
        <v>900771349_HED655</v>
      </c>
      <c r="G192" s="17">
        <v>44573</v>
      </c>
      <c r="H192" s="17">
        <v>44944</v>
      </c>
      <c r="I192" s="18">
        <v>2023000</v>
      </c>
      <c r="J192" s="18">
        <v>1973300</v>
      </c>
      <c r="K192" s="15" t="s">
        <v>17</v>
      </c>
      <c r="L192" s="15" t="s">
        <v>69</v>
      </c>
      <c r="M192" s="15" t="s">
        <v>69</v>
      </c>
      <c r="N192" s="67">
        <v>1933834</v>
      </c>
      <c r="O192" s="15">
        <v>1911239080</v>
      </c>
      <c r="P192" s="15"/>
      <c r="Q192" s="15"/>
      <c r="R192" s="67">
        <v>0</v>
      </c>
      <c r="S192" s="67">
        <v>0</v>
      </c>
      <c r="T192" s="15"/>
      <c r="U192" s="65"/>
      <c r="V192" s="67">
        <v>0</v>
      </c>
      <c r="W192" s="65" t="s">
        <v>22</v>
      </c>
      <c r="X192" s="65">
        <v>44573</v>
      </c>
      <c r="Y192" s="65">
        <v>44722</v>
      </c>
      <c r="Z192" s="65"/>
      <c r="AA192" s="67">
        <v>2023000</v>
      </c>
      <c r="AB192" s="67">
        <v>49700</v>
      </c>
      <c r="AC192" s="67">
        <v>0</v>
      </c>
      <c r="AD192" s="67">
        <v>0</v>
      </c>
      <c r="AE192" s="67">
        <v>0</v>
      </c>
      <c r="AF192" s="73"/>
      <c r="AG192" s="73"/>
      <c r="AH192" s="73"/>
      <c r="AI192" s="67">
        <v>1973300</v>
      </c>
    </row>
    <row r="193" spans="1:35" x14ac:dyDescent="0.15">
      <c r="A193" s="15">
        <v>900771349</v>
      </c>
      <c r="B193" s="15" t="s">
        <v>11</v>
      </c>
      <c r="C193" s="16" t="s">
        <v>12</v>
      </c>
      <c r="D193" s="15">
        <v>725</v>
      </c>
      <c r="E193" s="15" t="str">
        <f t="shared" si="7"/>
        <v>HED725</v>
      </c>
      <c r="F193" s="15" t="str">
        <f t="shared" si="8"/>
        <v>900771349_HED725</v>
      </c>
      <c r="G193" s="17">
        <v>44644</v>
      </c>
      <c r="H193" s="17">
        <v>44945</v>
      </c>
      <c r="I193" s="18">
        <v>2018173</v>
      </c>
      <c r="J193" s="18">
        <v>1921083</v>
      </c>
      <c r="K193" s="15" t="s">
        <v>17</v>
      </c>
      <c r="L193" s="15" t="s">
        <v>69</v>
      </c>
      <c r="M193" s="15" t="s">
        <v>69</v>
      </c>
      <c r="N193" s="67">
        <v>1882661</v>
      </c>
      <c r="O193" s="15">
        <v>1911239092</v>
      </c>
      <c r="P193" s="15"/>
      <c r="Q193" s="15"/>
      <c r="R193" s="67">
        <v>0</v>
      </c>
      <c r="S193" s="67">
        <v>0</v>
      </c>
      <c r="T193" s="15"/>
      <c r="U193" s="65"/>
      <c r="V193" s="67">
        <v>0</v>
      </c>
      <c r="W193" s="65" t="s">
        <v>22</v>
      </c>
      <c r="X193" s="65">
        <v>44644</v>
      </c>
      <c r="Y193" s="65">
        <v>44754</v>
      </c>
      <c r="Z193" s="65"/>
      <c r="AA193" s="67">
        <v>2018173</v>
      </c>
      <c r="AB193" s="67">
        <v>97090</v>
      </c>
      <c r="AC193" s="67">
        <v>0</v>
      </c>
      <c r="AD193" s="67">
        <v>0</v>
      </c>
      <c r="AE193" s="67">
        <v>0</v>
      </c>
      <c r="AF193" s="73"/>
      <c r="AG193" s="73"/>
      <c r="AH193" s="73"/>
      <c r="AI193" s="67">
        <v>1921083</v>
      </c>
    </row>
    <row r="194" spans="1:35" x14ac:dyDescent="0.15">
      <c r="A194" s="15">
        <v>900771349</v>
      </c>
      <c r="B194" s="15" t="s">
        <v>11</v>
      </c>
      <c r="C194" s="16" t="s">
        <v>12</v>
      </c>
      <c r="D194" s="15">
        <v>743</v>
      </c>
      <c r="E194" s="15" t="str">
        <f t="shared" si="7"/>
        <v>HED743</v>
      </c>
      <c r="F194" s="15" t="str">
        <f t="shared" si="8"/>
        <v>900771349_HED743</v>
      </c>
      <c r="G194" s="17">
        <v>44657</v>
      </c>
      <c r="H194" s="17">
        <v>45034</v>
      </c>
      <c r="I194" s="18">
        <v>1988639</v>
      </c>
      <c r="J194" s="18">
        <v>1906776</v>
      </c>
      <c r="K194" s="15" t="s">
        <v>17</v>
      </c>
      <c r="L194" s="15" t="s">
        <v>69</v>
      </c>
      <c r="M194" s="15" t="s">
        <v>69</v>
      </c>
      <c r="N194" s="67">
        <v>1868640</v>
      </c>
      <c r="O194" s="15">
        <v>1911239126</v>
      </c>
      <c r="P194" s="15"/>
      <c r="Q194" s="15"/>
      <c r="R194" s="67">
        <v>0</v>
      </c>
      <c r="S194" s="67">
        <v>0</v>
      </c>
      <c r="T194" s="15"/>
      <c r="U194" s="65"/>
      <c r="V194" s="67">
        <v>0</v>
      </c>
      <c r="W194" s="65" t="s">
        <v>22</v>
      </c>
      <c r="X194" s="65">
        <v>44657</v>
      </c>
      <c r="Y194" s="65">
        <v>44867</v>
      </c>
      <c r="Z194" s="65"/>
      <c r="AA194" s="67">
        <v>1988639</v>
      </c>
      <c r="AB194" s="67">
        <v>0</v>
      </c>
      <c r="AC194" s="67">
        <v>0</v>
      </c>
      <c r="AD194" s="67">
        <v>0</v>
      </c>
      <c r="AE194" s="67">
        <v>0</v>
      </c>
      <c r="AF194" s="73"/>
      <c r="AG194" s="73"/>
      <c r="AH194" s="73"/>
      <c r="AI194" s="67">
        <v>408298</v>
      </c>
    </row>
    <row r="195" spans="1:35" x14ac:dyDescent="0.15">
      <c r="A195" s="15">
        <v>900771349</v>
      </c>
      <c r="B195" s="15" t="s">
        <v>11</v>
      </c>
      <c r="C195" s="16" t="s">
        <v>12</v>
      </c>
      <c r="D195" s="15">
        <v>164</v>
      </c>
      <c r="E195" s="15" t="str">
        <f t="shared" ref="E195:E258" si="9">+CONCATENATE(C195,D195)</f>
        <v>HED164</v>
      </c>
      <c r="F195" s="15" t="str">
        <f t="shared" ref="F195:F258" si="10">+CONCATENATE(A195,"_",E195)</f>
        <v>900771349_HED164</v>
      </c>
      <c r="G195" s="17">
        <v>43969</v>
      </c>
      <c r="H195" s="17">
        <v>45209</v>
      </c>
      <c r="I195" s="18">
        <v>2889606</v>
      </c>
      <c r="J195" s="18">
        <v>1890244</v>
      </c>
      <c r="K195" s="15" t="s">
        <v>17</v>
      </c>
      <c r="L195" s="15" t="s">
        <v>69</v>
      </c>
      <c r="M195" s="15" t="s">
        <v>69</v>
      </c>
      <c r="N195" s="67">
        <v>1852439</v>
      </c>
      <c r="O195" s="15">
        <v>1911239128</v>
      </c>
      <c r="P195" s="15"/>
      <c r="Q195" s="15"/>
      <c r="R195" s="67">
        <v>0</v>
      </c>
      <c r="S195" s="67">
        <v>0</v>
      </c>
      <c r="T195" s="15"/>
      <c r="U195" s="65"/>
      <c r="V195" s="67">
        <v>0</v>
      </c>
      <c r="W195" s="65" t="s">
        <v>22</v>
      </c>
      <c r="X195" s="65">
        <v>43969</v>
      </c>
      <c r="Y195" s="65">
        <v>44075</v>
      </c>
      <c r="Z195" s="65"/>
      <c r="AA195" s="67">
        <v>2889606</v>
      </c>
      <c r="AB195" s="67">
        <v>999362</v>
      </c>
      <c r="AC195" s="67">
        <v>0</v>
      </c>
      <c r="AD195" s="67">
        <v>0</v>
      </c>
      <c r="AE195" s="67">
        <v>0</v>
      </c>
      <c r="AF195" s="73"/>
      <c r="AG195" s="73"/>
      <c r="AH195" s="73"/>
      <c r="AI195" s="67">
        <v>1890244</v>
      </c>
    </row>
    <row r="196" spans="1:35" x14ac:dyDescent="0.15">
      <c r="A196" s="15">
        <v>900771349</v>
      </c>
      <c r="B196" s="15" t="s">
        <v>11</v>
      </c>
      <c r="C196" s="16" t="s">
        <v>12</v>
      </c>
      <c r="D196" s="15">
        <v>790</v>
      </c>
      <c r="E196" s="15" t="str">
        <f t="shared" si="9"/>
        <v>HED790</v>
      </c>
      <c r="F196" s="15" t="str">
        <f t="shared" si="10"/>
        <v>900771349_HED790</v>
      </c>
      <c r="G196" s="17">
        <v>44686</v>
      </c>
      <c r="H196" s="17">
        <v>44944</v>
      </c>
      <c r="I196" s="18">
        <v>1852647</v>
      </c>
      <c r="J196" s="18">
        <v>1852647</v>
      </c>
      <c r="K196" s="15" t="s">
        <v>17</v>
      </c>
      <c r="L196" s="15" t="s">
        <v>69</v>
      </c>
      <c r="M196" s="15" t="s">
        <v>69</v>
      </c>
      <c r="N196" s="67">
        <v>1815594</v>
      </c>
      <c r="O196" s="15">
        <v>1911239085</v>
      </c>
      <c r="P196" s="15"/>
      <c r="Q196" s="15"/>
      <c r="R196" s="67">
        <v>0</v>
      </c>
      <c r="S196" s="67">
        <v>0</v>
      </c>
      <c r="T196" s="15"/>
      <c r="U196" s="65"/>
      <c r="V196" s="67">
        <v>0</v>
      </c>
      <c r="W196" s="65" t="s">
        <v>22</v>
      </c>
      <c r="X196" s="65">
        <v>44686</v>
      </c>
      <c r="Y196" s="65">
        <v>44760</v>
      </c>
      <c r="Z196" s="65"/>
      <c r="AA196" s="67">
        <v>1852647</v>
      </c>
      <c r="AB196" s="67">
        <v>0</v>
      </c>
      <c r="AC196" s="67">
        <v>0</v>
      </c>
      <c r="AD196" s="67">
        <v>0</v>
      </c>
      <c r="AE196" s="67">
        <v>0</v>
      </c>
      <c r="AF196" s="73"/>
      <c r="AG196" s="73"/>
      <c r="AH196" s="73"/>
      <c r="AI196" s="67">
        <v>1852647</v>
      </c>
    </row>
    <row r="197" spans="1:35" x14ac:dyDescent="0.15">
      <c r="A197" s="15">
        <v>900771349</v>
      </c>
      <c r="B197" s="15" t="s">
        <v>11</v>
      </c>
      <c r="C197" s="16" t="s">
        <v>12</v>
      </c>
      <c r="D197" s="15">
        <v>816</v>
      </c>
      <c r="E197" s="15" t="str">
        <f t="shared" si="9"/>
        <v>HED816</v>
      </c>
      <c r="F197" s="15" t="str">
        <f t="shared" si="10"/>
        <v>900771349_HED816</v>
      </c>
      <c r="G197" s="17">
        <v>44702</v>
      </c>
      <c r="H197" s="17">
        <v>44807</v>
      </c>
      <c r="I197" s="18">
        <v>1756286</v>
      </c>
      <c r="J197" s="18">
        <v>1756286</v>
      </c>
      <c r="K197" s="15" t="s">
        <v>17</v>
      </c>
      <c r="L197" s="15" t="s">
        <v>69</v>
      </c>
      <c r="M197" s="15" t="s">
        <v>69</v>
      </c>
      <c r="N197" s="67">
        <v>1721160</v>
      </c>
      <c r="O197" s="15">
        <v>1222288252</v>
      </c>
      <c r="P197" s="15"/>
      <c r="Q197" s="15"/>
      <c r="R197" s="67">
        <v>0</v>
      </c>
      <c r="S197" s="67">
        <v>0</v>
      </c>
      <c r="T197" s="15"/>
      <c r="U197" s="65"/>
      <c r="V197" s="67">
        <v>0</v>
      </c>
      <c r="W197" s="65" t="s">
        <v>22</v>
      </c>
      <c r="X197" s="65">
        <v>44702</v>
      </c>
      <c r="Y197" s="65">
        <v>44816</v>
      </c>
      <c r="Z197" s="65"/>
      <c r="AA197" s="67">
        <v>1756286</v>
      </c>
      <c r="AB197" s="67">
        <v>0</v>
      </c>
      <c r="AC197" s="67">
        <v>0</v>
      </c>
      <c r="AD197" s="67">
        <v>0</v>
      </c>
      <c r="AE197" s="67">
        <v>0</v>
      </c>
      <c r="AF197" s="73"/>
      <c r="AG197" s="73"/>
      <c r="AH197" s="73"/>
      <c r="AI197" s="67">
        <v>1756286</v>
      </c>
    </row>
    <row r="198" spans="1:35" x14ac:dyDescent="0.15">
      <c r="A198" s="15">
        <v>900771349</v>
      </c>
      <c r="B198" s="15" t="s">
        <v>11</v>
      </c>
      <c r="C198" s="16" t="s">
        <v>12</v>
      </c>
      <c r="D198" s="15">
        <v>845</v>
      </c>
      <c r="E198" s="15" t="str">
        <f t="shared" si="9"/>
        <v>HED845</v>
      </c>
      <c r="F198" s="15" t="str">
        <f t="shared" si="10"/>
        <v>900771349_HED845</v>
      </c>
      <c r="G198" s="17">
        <v>44749</v>
      </c>
      <c r="H198" s="17">
        <v>44833</v>
      </c>
      <c r="I198" s="18">
        <v>1711083</v>
      </c>
      <c r="J198" s="18">
        <v>1711083</v>
      </c>
      <c r="K198" s="15" t="s">
        <v>17</v>
      </c>
      <c r="L198" s="15" t="s">
        <v>69</v>
      </c>
      <c r="M198" s="15" t="s">
        <v>69</v>
      </c>
      <c r="N198" s="67">
        <v>1676861</v>
      </c>
      <c r="O198" s="15">
        <v>1222288267</v>
      </c>
      <c r="P198" s="15"/>
      <c r="Q198" s="15"/>
      <c r="R198" s="67">
        <v>0</v>
      </c>
      <c r="S198" s="67">
        <v>0</v>
      </c>
      <c r="T198" s="15"/>
      <c r="U198" s="65"/>
      <c r="V198" s="67">
        <v>0</v>
      </c>
      <c r="W198" s="65" t="s">
        <v>22</v>
      </c>
      <c r="X198" s="65">
        <v>44749</v>
      </c>
      <c r="Y198" s="65">
        <v>44823</v>
      </c>
      <c r="Z198" s="65"/>
      <c r="AA198" s="67">
        <v>1711083</v>
      </c>
      <c r="AB198" s="67">
        <v>0</v>
      </c>
      <c r="AC198" s="67">
        <v>0</v>
      </c>
      <c r="AD198" s="67">
        <v>0</v>
      </c>
      <c r="AE198" s="67">
        <v>0</v>
      </c>
      <c r="AF198" s="73"/>
      <c r="AG198" s="73"/>
      <c r="AH198" s="73"/>
      <c r="AI198" s="67">
        <v>1711083</v>
      </c>
    </row>
    <row r="199" spans="1:35" x14ac:dyDescent="0.15">
      <c r="A199" s="15">
        <v>900771349</v>
      </c>
      <c r="B199" s="15" t="s">
        <v>11</v>
      </c>
      <c r="C199" s="16" t="s">
        <v>12</v>
      </c>
      <c r="D199" s="15">
        <v>750</v>
      </c>
      <c r="E199" s="15" t="str">
        <f t="shared" si="9"/>
        <v>HED750</v>
      </c>
      <c r="F199" s="15" t="str">
        <f t="shared" si="10"/>
        <v>900771349_HED750</v>
      </c>
      <c r="G199" s="17">
        <v>44658</v>
      </c>
      <c r="H199" s="17">
        <v>44944</v>
      </c>
      <c r="I199" s="18">
        <v>1785885</v>
      </c>
      <c r="J199" s="18">
        <v>1688795</v>
      </c>
      <c r="K199" s="15" t="s">
        <v>17</v>
      </c>
      <c r="L199" s="15" t="s">
        <v>69</v>
      </c>
      <c r="M199" s="15" t="s">
        <v>69</v>
      </c>
      <c r="N199" s="67">
        <v>1655019</v>
      </c>
      <c r="O199" s="15">
        <v>1911239090</v>
      </c>
      <c r="P199" s="15"/>
      <c r="Q199" s="15"/>
      <c r="R199" s="67">
        <v>0</v>
      </c>
      <c r="S199" s="67">
        <v>0</v>
      </c>
      <c r="T199" s="15"/>
      <c r="U199" s="65"/>
      <c r="V199" s="67">
        <v>0</v>
      </c>
      <c r="W199" s="65" t="s">
        <v>22</v>
      </c>
      <c r="X199" s="65">
        <v>44658</v>
      </c>
      <c r="Y199" s="65">
        <v>44754</v>
      </c>
      <c r="Z199" s="65"/>
      <c r="AA199" s="67">
        <v>1785885</v>
      </c>
      <c r="AB199" s="67">
        <v>97090</v>
      </c>
      <c r="AC199" s="67">
        <v>0</v>
      </c>
      <c r="AD199" s="67">
        <v>0</v>
      </c>
      <c r="AE199" s="67">
        <v>0</v>
      </c>
      <c r="AF199" s="73"/>
      <c r="AG199" s="73"/>
      <c r="AH199" s="73"/>
      <c r="AI199" s="67">
        <v>1688795</v>
      </c>
    </row>
    <row r="200" spans="1:35" x14ac:dyDescent="0.15">
      <c r="A200" s="15">
        <v>900771349</v>
      </c>
      <c r="B200" s="15" t="s">
        <v>11</v>
      </c>
      <c r="C200" s="16" t="s">
        <v>12</v>
      </c>
      <c r="D200" s="15">
        <v>813</v>
      </c>
      <c r="E200" s="15" t="str">
        <f t="shared" si="9"/>
        <v>HED813</v>
      </c>
      <c r="F200" s="15" t="str">
        <f t="shared" si="10"/>
        <v>900771349_HED813</v>
      </c>
      <c r="G200" s="17">
        <v>44701</v>
      </c>
      <c r="H200" s="17">
        <v>44944</v>
      </c>
      <c r="I200" s="18">
        <v>1725958</v>
      </c>
      <c r="J200" s="18">
        <v>1676258</v>
      </c>
      <c r="K200" s="15" t="s">
        <v>17</v>
      </c>
      <c r="L200" s="15" t="s">
        <v>69</v>
      </c>
      <c r="M200" s="15" t="s">
        <v>69</v>
      </c>
      <c r="N200" s="67">
        <v>1642733</v>
      </c>
      <c r="O200" s="15">
        <v>1911239072</v>
      </c>
      <c r="P200" s="15"/>
      <c r="Q200" s="15"/>
      <c r="R200" s="67">
        <v>0</v>
      </c>
      <c r="S200" s="67">
        <v>0</v>
      </c>
      <c r="T200" s="15"/>
      <c r="U200" s="65"/>
      <c r="V200" s="67">
        <v>0</v>
      </c>
      <c r="W200" s="65" t="s">
        <v>22</v>
      </c>
      <c r="X200" s="65">
        <v>44701</v>
      </c>
      <c r="Y200" s="65">
        <v>44715</v>
      </c>
      <c r="Z200" s="65"/>
      <c r="AA200" s="67">
        <v>1725958</v>
      </c>
      <c r="AB200" s="67">
        <v>49700</v>
      </c>
      <c r="AC200" s="67">
        <v>0</v>
      </c>
      <c r="AD200" s="67">
        <v>0</v>
      </c>
      <c r="AE200" s="67">
        <v>0</v>
      </c>
      <c r="AF200" s="73"/>
      <c r="AG200" s="73"/>
      <c r="AH200" s="73"/>
      <c r="AI200" s="67">
        <v>1676258</v>
      </c>
    </row>
    <row r="201" spans="1:35" x14ac:dyDescent="0.15">
      <c r="A201" s="15">
        <v>900771349</v>
      </c>
      <c r="B201" s="15" t="s">
        <v>11</v>
      </c>
      <c r="C201" s="16" t="s">
        <v>12</v>
      </c>
      <c r="D201" s="15">
        <v>936</v>
      </c>
      <c r="E201" s="15" t="str">
        <f t="shared" si="9"/>
        <v>HED936</v>
      </c>
      <c r="F201" s="15" t="str">
        <f t="shared" si="10"/>
        <v>900771349_HED936</v>
      </c>
      <c r="G201" s="17">
        <v>44859</v>
      </c>
      <c r="H201" s="17">
        <v>44978</v>
      </c>
      <c r="I201" s="18">
        <v>1600000</v>
      </c>
      <c r="J201" s="18">
        <v>1600000</v>
      </c>
      <c r="K201" s="15" t="s">
        <v>17</v>
      </c>
      <c r="L201" s="15" t="s">
        <v>69</v>
      </c>
      <c r="M201" s="15" t="s">
        <v>69</v>
      </c>
      <c r="N201" s="67">
        <v>1568000</v>
      </c>
      <c r="O201" s="15">
        <v>1222288401</v>
      </c>
      <c r="P201" s="15"/>
      <c r="Q201" s="15"/>
      <c r="R201" s="67">
        <v>0</v>
      </c>
      <c r="S201" s="67">
        <v>0</v>
      </c>
      <c r="T201" s="15"/>
      <c r="U201" s="65"/>
      <c r="V201" s="67">
        <v>0</v>
      </c>
      <c r="W201" s="65" t="s">
        <v>22</v>
      </c>
      <c r="X201" s="65">
        <v>44859</v>
      </c>
      <c r="Y201" s="65">
        <v>44978</v>
      </c>
      <c r="Z201" s="65"/>
      <c r="AA201" s="67">
        <v>1600000</v>
      </c>
      <c r="AB201" s="67">
        <v>0</v>
      </c>
      <c r="AC201" s="67">
        <v>0</v>
      </c>
      <c r="AD201" s="67">
        <v>0</v>
      </c>
      <c r="AE201" s="67">
        <v>0</v>
      </c>
      <c r="AF201" s="73"/>
      <c r="AG201" s="73"/>
      <c r="AH201" s="73"/>
      <c r="AI201" s="67">
        <v>1600000</v>
      </c>
    </row>
    <row r="202" spans="1:35" x14ac:dyDescent="0.15">
      <c r="A202" s="15">
        <v>900771349</v>
      </c>
      <c r="B202" s="15" t="s">
        <v>11</v>
      </c>
      <c r="C202" s="16" t="s">
        <v>12</v>
      </c>
      <c r="D202" s="15">
        <v>717</v>
      </c>
      <c r="E202" s="15" t="str">
        <f t="shared" si="9"/>
        <v>HED717</v>
      </c>
      <c r="F202" s="15" t="str">
        <f t="shared" si="10"/>
        <v>900771349_HED717</v>
      </c>
      <c r="G202" s="17">
        <v>44638</v>
      </c>
      <c r="H202" s="17">
        <v>45034</v>
      </c>
      <c r="I202" s="18">
        <v>1466632</v>
      </c>
      <c r="J202" s="18">
        <v>1384769</v>
      </c>
      <c r="K202" s="15" t="s">
        <v>17</v>
      </c>
      <c r="L202" s="15" t="s">
        <v>69</v>
      </c>
      <c r="M202" s="15" t="s">
        <v>69</v>
      </c>
      <c r="N202" s="67">
        <v>1365240</v>
      </c>
      <c r="O202" s="15">
        <v>1911239124</v>
      </c>
      <c r="P202" s="15"/>
      <c r="Q202" s="15"/>
      <c r="R202" s="67">
        <v>0</v>
      </c>
      <c r="S202" s="67">
        <v>0</v>
      </c>
      <c r="T202" s="15"/>
      <c r="U202" s="65"/>
      <c r="V202" s="67">
        <v>0</v>
      </c>
      <c r="W202" s="65" t="s">
        <v>22</v>
      </c>
      <c r="X202" s="65">
        <v>44638</v>
      </c>
      <c r="Y202" s="65">
        <v>44867</v>
      </c>
      <c r="Z202" s="65"/>
      <c r="AA202" s="67">
        <v>1466632</v>
      </c>
      <c r="AB202" s="67">
        <v>81863</v>
      </c>
      <c r="AC202" s="67">
        <v>0</v>
      </c>
      <c r="AD202" s="67">
        <v>0</v>
      </c>
      <c r="AE202" s="67">
        <v>0</v>
      </c>
      <c r="AF202" s="73"/>
      <c r="AG202" s="73"/>
      <c r="AH202" s="73"/>
      <c r="AI202" s="67">
        <v>408298</v>
      </c>
    </row>
    <row r="203" spans="1:35" x14ac:dyDescent="0.15">
      <c r="A203" s="15">
        <v>900771349</v>
      </c>
      <c r="B203" s="15" t="s">
        <v>11</v>
      </c>
      <c r="C203" s="16" t="s">
        <v>12</v>
      </c>
      <c r="D203" s="15">
        <v>740</v>
      </c>
      <c r="E203" s="15" t="str">
        <f t="shared" si="9"/>
        <v>HED740</v>
      </c>
      <c r="F203" s="15" t="str">
        <f t="shared" si="10"/>
        <v>900771349_HED740</v>
      </c>
      <c r="G203" s="17">
        <v>44651</v>
      </c>
      <c r="H203" s="17">
        <v>44944</v>
      </c>
      <c r="I203" s="18">
        <v>1219291</v>
      </c>
      <c r="J203" s="18">
        <v>1219291</v>
      </c>
      <c r="K203" s="15" t="s">
        <v>17</v>
      </c>
      <c r="L203" s="15" t="s">
        <v>69</v>
      </c>
      <c r="M203" s="15" t="s">
        <v>69</v>
      </c>
      <c r="N203" s="67">
        <v>1194905</v>
      </c>
      <c r="O203" s="15">
        <v>1911239083</v>
      </c>
      <c r="P203" s="15"/>
      <c r="Q203" s="15"/>
      <c r="R203" s="67">
        <v>0</v>
      </c>
      <c r="S203" s="67">
        <v>0</v>
      </c>
      <c r="T203" s="15"/>
      <c r="U203" s="65"/>
      <c r="V203" s="67">
        <v>0</v>
      </c>
      <c r="W203" s="65" t="s">
        <v>22</v>
      </c>
      <c r="X203" s="65">
        <v>44651</v>
      </c>
      <c r="Y203" s="65">
        <v>44867</v>
      </c>
      <c r="Z203" s="65"/>
      <c r="AA203" s="67">
        <v>1219291</v>
      </c>
      <c r="AB203" s="67">
        <v>0</v>
      </c>
      <c r="AC203" s="67">
        <v>0</v>
      </c>
      <c r="AD203" s="67">
        <v>0</v>
      </c>
      <c r="AE203" s="67">
        <v>0</v>
      </c>
      <c r="AF203" s="73"/>
      <c r="AG203" s="73"/>
      <c r="AH203" s="73"/>
      <c r="AI203" s="67">
        <v>1219291</v>
      </c>
    </row>
    <row r="204" spans="1:35" x14ac:dyDescent="0.15">
      <c r="A204" s="15">
        <v>900771349</v>
      </c>
      <c r="B204" s="15" t="s">
        <v>11</v>
      </c>
      <c r="C204" s="16" t="s">
        <v>13</v>
      </c>
      <c r="D204" s="15">
        <v>1123</v>
      </c>
      <c r="E204" s="15" t="str">
        <f t="shared" si="9"/>
        <v>UED1123</v>
      </c>
      <c r="F204" s="15" t="str">
        <f t="shared" si="10"/>
        <v>900771349_UED1123</v>
      </c>
      <c r="G204" s="17">
        <v>44894</v>
      </c>
      <c r="H204" s="17">
        <v>44910</v>
      </c>
      <c r="I204" s="18">
        <v>1078188</v>
      </c>
      <c r="J204" s="18">
        <v>1078188</v>
      </c>
      <c r="K204" s="15" t="s">
        <v>17</v>
      </c>
      <c r="L204" s="15" t="s">
        <v>69</v>
      </c>
      <c r="M204" s="15" t="s">
        <v>69</v>
      </c>
      <c r="N204" s="67">
        <v>1056624</v>
      </c>
      <c r="O204" s="15">
        <v>1222288335</v>
      </c>
      <c r="P204" s="15"/>
      <c r="Q204" s="15"/>
      <c r="R204" s="67">
        <v>0</v>
      </c>
      <c r="S204" s="67">
        <v>0</v>
      </c>
      <c r="T204" s="15"/>
      <c r="U204" s="65"/>
      <c r="V204" s="67">
        <v>0</v>
      </c>
      <c r="W204" s="65" t="s">
        <v>22</v>
      </c>
      <c r="X204" s="65">
        <v>44894</v>
      </c>
      <c r="Y204" s="65">
        <v>44915</v>
      </c>
      <c r="Z204" s="65"/>
      <c r="AA204" s="67">
        <v>1078188</v>
      </c>
      <c r="AB204" s="67">
        <v>0</v>
      </c>
      <c r="AC204" s="67">
        <v>0</v>
      </c>
      <c r="AD204" s="67">
        <v>0</v>
      </c>
      <c r="AE204" s="67">
        <v>0</v>
      </c>
      <c r="AF204" s="73"/>
      <c r="AG204" s="73"/>
      <c r="AH204" s="73"/>
      <c r="AI204" s="67">
        <v>1078188</v>
      </c>
    </row>
    <row r="205" spans="1:35" x14ac:dyDescent="0.15">
      <c r="A205" s="15">
        <v>900771349</v>
      </c>
      <c r="B205" s="15" t="s">
        <v>11</v>
      </c>
      <c r="C205" s="16" t="s">
        <v>13</v>
      </c>
      <c r="D205" s="15">
        <v>1255</v>
      </c>
      <c r="E205" s="15" t="str">
        <f t="shared" si="9"/>
        <v>UED1255</v>
      </c>
      <c r="F205" s="15" t="str">
        <f t="shared" si="10"/>
        <v>900771349_UED1255</v>
      </c>
      <c r="G205" s="17">
        <v>44995</v>
      </c>
      <c r="H205" s="17">
        <v>45034</v>
      </c>
      <c r="I205" s="18">
        <v>750254</v>
      </c>
      <c r="J205" s="18">
        <v>750254</v>
      </c>
      <c r="K205" s="15" t="s">
        <v>17</v>
      </c>
      <c r="L205" s="15" t="s">
        <v>69</v>
      </c>
      <c r="M205" s="15" t="s">
        <v>69</v>
      </c>
      <c r="N205" s="67">
        <v>735249</v>
      </c>
      <c r="O205" s="15">
        <v>1222288489</v>
      </c>
      <c r="P205" s="15"/>
      <c r="Q205" s="15"/>
      <c r="R205" s="67">
        <v>0</v>
      </c>
      <c r="S205" s="67">
        <v>0</v>
      </c>
      <c r="T205" s="15"/>
      <c r="U205" s="65"/>
      <c r="V205" s="67">
        <v>0</v>
      </c>
      <c r="W205" s="65" t="s">
        <v>22</v>
      </c>
      <c r="X205" s="65">
        <v>44995</v>
      </c>
      <c r="Y205" s="65">
        <v>45034</v>
      </c>
      <c r="Z205" s="65"/>
      <c r="AA205" s="67">
        <v>750254</v>
      </c>
      <c r="AB205" s="67">
        <v>0</v>
      </c>
      <c r="AC205" s="67">
        <v>0</v>
      </c>
      <c r="AD205" s="67">
        <v>0</v>
      </c>
      <c r="AE205" s="67">
        <v>0</v>
      </c>
      <c r="AF205" s="73"/>
      <c r="AG205" s="73"/>
      <c r="AH205" s="73"/>
      <c r="AI205" s="67">
        <v>750254</v>
      </c>
    </row>
    <row r="206" spans="1:35" x14ac:dyDescent="0.15">
      <c r="A206" s="15">
        <v>900771349</v>
      </c>
      <c r="B206" s="15" t="s">
        <v>11</v>
      </c>
      <c r="C206" s="16" t="s">
        <v>12</v>
      </c>
      <c r="D206" s="15">
        <v>1013</v>
      </c>
      <c r="E206" s="15" t="str">
        <f t="shared" si="9"/>
        <v>HED1013</v>
      </c>
      <c r="F206" s="15" t="str">
        <f t="shared" si="10"/>
        <v>900771349_HED1013</v>
      </c>
      <c r="G206" s="17">
        <v>44978</v>
      </c>
      <c r="H206" s="17">
        <v>45132</v>
      </c>
      <c r="I206" s="18">
        <v>7360259</v>
      </c>
      <c r="J206" s="18">
        <v>5981251</v>
      </c>
      <c r="K206" s="15" t="s">
        <v>17</v>
      </c>
      <c r="L206" s="15" t="s">
        <v>69</v>
      </c>
      <c r="M206" s="15" t="s">
        <v>69</v>
      </c>
      <c r="N206" s="67">
        <v>642788</v>
      </c>
      <c r="O206" s="15">
        <v>1911485981</v>
      </c>
      <c r="P206" s="15"/>
      <c r="Q206" s="15"/>
      <c r="R206" s="67">
        <v>0</v>
      </c>
      <c r="S206" s="67">
        <v>0</v>
      </c>
      <c r="T206" s="15"/>
      <c r="U206" s="65"/>
      <c r="V206" s="67">
        <v>0</v>
      </c>
      <c r="W206" s="65" t="s">
        <v>22</v>
      </c>
      <c r="X206" s="65">
        <v>44978</v>
      </c>
      <c r="Y206" s="65">
        <v>45139</v>
      </c>
      <c r="Z206" s="65"/>
      <c r="AA206" s="67">
        <v>7360259</v>
      </c>
      <c r="AB206" s="67">
        <v>1379008</v>
      </c>
      <c r="AC206" s="67">
        <v>0</v>
      </c>
      <c r="AD206" s="67">
        <v>0</v>
      </c>
      <c r="AE206" s="67">
        <v>0</v>
      </c>
      <c r="AF206" s="73"/>
      <c r="AG206" s="73"/>
      <c r="AH206" s="73"/>
      <c r="AI206" s="67">
        <v>642788</v>
      </c>
    </row>
    <row r="207" spans="1:35" x14ac:dyDescent="0.15">
      <c r="A207" s="15">
        <v>900771349</v>
      </c>
      <c r="B207" s="15" t="s">
        <v>11</v>
      </c>
      <c r="C207" s="16" t="s">
        <v>12</v>
      </c>
      <c r="D207" s="15">
        <v>834</v>
      </c>
      <c r="E207" s="15" t="str">
        <f t="shared" si="9"/>
        <v>HED834</v>
      </c>
      <c r="F207" s="15" t="str">
        <f t="shared" si="10"/>
        <v>900771349_HED834</v>
      </c>
      <c r="G207" s="17">
        <v>44721</v>
      </c>
      <c r="H207" s="17">
        <v>44807</v>
      </c>
      <c r="I207" s="18">
        <v>625201</v>
      </c>
      <c r="J207" s="18">
        <v>625201</v>
      </c>
      <c r="K207" s="15" t="s">
        <v>17</v>
      </c>
      <c r="L207" s="15" t="s">
        <v>69</v>
      </c>
      <c r="M207" s="15" t="s">
        <v>69</v>
      </c>
      <c r="N207" s="67">
        <v>612697</v>
      </c>
      <c r="O207" s="15">
        <v>1222288256</v>
      </c>
      <c r="P207" s="15"/>
      <c r="Q207" s="15"/>
      <c r="R207" s="67">
        <v>0</v>
      </c>
      <c r="S207" s="67">
        <v>0</v>
      </c>
      <c r="T207" s="15"/>
      <c r="U207" s="65"/>
      <c r="V207" s="67">
        <v>0</v>
      </c>
      <c r="W207" s="65" t="s">
        <v>22</v>
      </c>
      <c r="X207" s="65">
        <v>44721</v>
      </c>
      <c r="Y207" s="65">
        <v>44816</v>
      </c>
      <c r="Z207" s="65"/>
      <c r="AA207" s="67">
        <v>625201</v>
      </c>
      <c r="AB207" s="67">
        <v>0</v>
      </c>
      <c r="AC207" s="67">
        <v>0</v>
      </c>
      <c r="AD207" s="67">
        <v>0</v>
      </c>
      <c r="AE207" s="67">
        <v>0</v>
      </c>
      <c r="AF207" s="73"/>
      <c r="AG207" s="73"/>
      <c r="AH207" s="73"/>
      <c r="AI207" s="67">
        <v>625201</v>
      </c>
    </row>
    <row r="208" spans="1:35" x14ac:dyDescent="0.15">
      <c r="A208" s="15">
        <v>900771349</v>
      </c>
      <c r="B208" s="15" t="s">
        <v>11</v>
      </c>
      <c r="C208" s="16" t="s">
        <v>13</v>
      </c>
      <c r="D208" s="15">
        <v>1440</v>
      </c>
      <c r="E208" s="15" t="str">
        <f t="shared" si="9"/>
        <v>UED1440</v>
      </c>
      <c r="F208" s="15" t="str">
        <f t="shared" si="10"/>
        <v>900771349_UED1440</v>
      </c>
      <c r="G208" s="17">
        <v>45136</v>
      </c>
      <c r="H208" s="17">
        <v>45161</v>
      </c>
      <c r="I208" s="18">
        <v>601116</v>
      </c>
      <c r="J208" s="18">
        <v>601116</v>
      </c>
      <c r="K208" s="15" t="s">
        <v>17</v>
      </c>
      <c r="L208" s="15" t="s">
        <v>69</v>
      </c>
      <c r="M208" s="15" t="s">
        <v>69</v>
      </c>
      <c r="N208" s="67">
        <v>589094</v>
      </c>
      <c r="O208" s="15">
        <v>1222314148</v>
      </c>
      <c r="P208" s="15"/>
      <c r="Q208" s="15"/>
      <c r="R208" s="67">
        <v>0</v>
      </c>
      <c r="S208" s="67">
        <v>0</v>
      </c>
      <c r="T208" s="15"/>
      <c r="U208" s="65"/>
      <c r="V208" s="67">
        <v>0</v>
      </c>
      <c r="W208" s="65" t="s">
        <v>22</v>
      </c>
      <c r="X208" s="65">
        <v>45136</v>
      </c>
      <c r="Y208" s="65">
        <v>45170</v>
      </c>
      <c r="Z208" s="65"/>
      <c r="AA208" s="67">
        <v>601116</v>
      </c>
      <c r="AB208" s="67">
        <v>0</v>
      </c>
      <c r="AC208" s="67">
        <v>0</v>
      </c>
      <c r="AD208" s="67">
        <v>0</v>
      </c>
      <c r="AE208" s="67">
        <v>0</v>
      </c>
      <c r="AF208" s="73"/>
      <c r="AG208" s="73"/>
      <c r="AH208" s="73"/>
      <c r="AI208" s="67">
        <v>601116</v>
      </c>
    </row>
    <row r="209" spans="1:35" x14ac:dyDescent="0.15">
      <c r="A209" s="15">
        <v>900771349</v>
      </c>
      <c r="B209" s="15" t="s">
        <v>11</v>
      </c>
      <c r="C209" s="16" t="s">
        <v>13</v>
      </c>
      <c r="D209" s="15">
        <v>945</v>
      </c>
      <c r="E209" s="15" t="str">
        <f t="shared" si="9"/>
        <v>UED945</v>
      </c>
      <c r="F209" s="15" t="str">
        <f t="shared" si="10"/>
        <v>900771349_UED945</v>
      </c>
      <c r="G209" s="17">
        <v>44782</v>
      </c>
      <c r="H209" s="17">
        <v>44837</v>
      </c>
      <c r="I209" s="18">
        <v>422944</v>
      </c>
      <c r="J209" s="18">
        <v>422944</v>
      </c>
      <c r="K209" s="15" t="s">
        <v>17</v>
      </c>
      <c r="L209" s="15" t="s">
        <v>69</v>
      </c>
      <c r="M209" s="15" t="s">
        <v>69</v>
      </c>
      <c r="N209" s="67">
        <v>414485</v>
      </c>
      <c r="O209" s="15">
        <v>1222288288</v>
      </c>
      <c r="P209" s="15"/>
      <c r="Q209" s="15"/>
      <c r="R209" s="67">
        <v>0</v>
      </c>
      <c r="S209" s="67">
        <v>0</v>
      </c>
      <c r="T209" s="15"/>
      <c r="U209" s="65"/>
      <c r="V209" s="67">
        <v>0</v>
      </c>
      <c r="W209" s="65" t="s">
        <v>22</v>
      </c>
      <c r="X209" s="65">
        <v>44782</v>
      </c>
      <c r="Y209" s="65">
        <v>44852</v>
      </c>
      <c r="Z209" s="65"/>
      <c r="AA209" s="67">
        <v>422944</v>
      </c>
      <c r="AB209" s="67">
        <v>0</v>
      </c>
      <c r="AC209" s="67">
        <v>0</v>
      </c>
      <c r="AD209" s="67">
        <v>0</v>
      </c>
      <c r="AE209" s="67">
        <v>0</v>
      </c>
      <c r="AF209" s="73"/>
      <c r="AG209" s="73"/>
      <c r="AH209" s="73"/>
      <c r="AI209" s="67">
        <v>422944</v>
      </c>
    </row>
    <row r="210" spans="1:35" x14ac:dyDescent="0.15">
      <c r="A210" s="15">
        <v>900771349</v>
      </c>
      <c r="B210" s="15" t="s">
        <v>11</v>
      </c>
      <c r="C210" s="16" t="s">
        <v>13</v>
      </c>
      <c r="D210" s="15">
        <v>1439</v>
      </c>
      <c r="E210" s="15" t="str">
        <f t="shared" si="9"/>
        <v>UED1439</v>
      </c>
      <c r="F210" s="15" t="str">
        <f t="shared" si="10"/>
        <v>900771349_UED1439</v>
      </c>
      <c r="G210" s="17">
        <v>45136</v>
      </c>
      <c r="H210" s="17">
        <v>45161</v>
      </c>
      <c r="I210" s="18">
        <v>302502</v>
      </c>
      <c r="J210" s="18">
        <v>302502</v>
      </c>
      <c r="K210" s="15" t="s">
        <v>17</v>
      </c>
      <c r="L210" s="15" t="s">
        <v>69</v>
      </c>
      <c r="M210" s="15" t="s">
        <v>69</v>
      </c>
      <c r="N210" s="67">
        <v>296452</v>
      </c>
      <c r="O210" s="15">
        <v>1222314151</v>
      </c>
      <c r="P210" s="15"/>
      <c r="Q210" s="15"/>
      <c r="R210" s="67">
        <v>0</v>
      </c>
      <c r="S210" s="67">
        <v>0</v>
      </c>
      <c r="T210" s="15"/>
      <c r="U210" s="65"/>
      <c r="V210" s="67">
        <v>0</v>
      </c>
      <c r="W210" s="65" t="s">
        <v>22</v>
      </c>
      <c r="X210" s="65">
        <v>45136</v>
      </c>
      <c r="Y210" s="65">
        <v>45170</v>
      </c>
      <c r="Z210" s="65"/>
      <c r="AA210" s="67">
        <v>302502</v>
      </c>
      <c r="AB210" s="67">
        <v>0</v>
      </c>
      <c r="AC210" s="67">
        <v>0</v>
      </c>
      <c r="AD210" s="67">
        <v>0</v>
      </c>
      <c r="AE210" s="67">
        <v>0</v>
      </c>
      <c r="AF210" s="73"/>
      <c r="AG210" s="73"/>
      <c r="AH210" s="73"/>
      <c r="AI210" s="67">
        <v>302502</v>
      </c>
    </row>
    <row r="211" spans="1:35" x14ac:dyDescent="0.15">
      <c r="A211" s="15">
        <v>900771349</v>
      </c>
      <c r="B211" s="15" t="s">
        <v>11</v>
      </c>
      <c r="C211" s="16" t="s">
        <v>13</v>
      </c>
      <c r="D211" s="15">
        <v>1243</v>
      </c>
      <c r="E211" s="15" t="str">
        <f t="shared" si="9"/>
        <v>UED1243</v>
      </c>
      <c r="F211" s="15" t="str">
        <f t="shared" si="10"/>
        <v>900771349_UED1243</v>
      </c>
      <c r="G211" s="17">
        <v>44979</v>
      </c>
      <c r="H211" s="17">
        <v>45007</v>
      </c>
      <c r="I211" s="18">
        <v>211368</v>
      </c>
      <c r="J211" s="18">
        <v>211368</v>
      </c>
      <c r="K211" s="15" t="s">
        <v>17</v>
      </c>
      <c r="L211" s="15" t="s">
        <v>69</v>
      </c>
      <c r="M211" s="15" t="s">
        <v>69</v>
      </c>
      <c r="N211" s="67">
        <v>207141</v>
      </c>
      <c r="O211" s="15">
        <v>1222288432</v>
      </c>
      <c r="P211" s="15"/>
      <c r="Q211" s="15"/>
      <c r="R211" s="67">
        <v>0</v>
      </c>
      <c r="S211" s="67">
        <v>0</v>
      </c>
      <c r="T211" s="15"/>
      <c r="U211" s="65"/>
      <c r="V211" s="67">
        <v>0</v>
      </c>
      <c r="W211" s="65" t="s">
        <v>22</v>
      </c>
      <c r="X211" s="65">
        <v>44979</v>
      </c>
      <c r="Y211" s="65">
        <v>45006</v>
      </c>
      <c r="Z211" s="65"/>
      <c r="AA211" s="67">
        <v>211368</v>
      </c>
      <c r="AB211" s="67">
        <v>0</v>
      </c>
      <c r="AC211" s="67">
        <v>0</v>
      </c>
      <c r="AD211" s="67">
        <v>0</v>
      </c>
      <c r="AE211" s="67">
        <v>0</v>
      </c>
      <c r="AF211" s="73"/>
      <c r="AG211" s="73"/>
      <c r="AH211" s="73"/>
      <c r="AI211" s="67">
        <v>211368</v>
      </c>
    </row>
    <row r="212" spans="1:35" x14ac:dyDescent="0.15">
      <c r="A212" s="15">
        <v>900771349</v>
      </c>
      <c r="B212" s="15" t="s">
        <v>11</v>
      </c>
      <c r="C212" s="16" t="s">
        <v>13</v>
      </c>
      <c r="D212" s="15">
        <v>166</v>
      </c>
      <c r="E212" s="15" t="str">
        <f t="shared" si="9"/>
        <v>UED166</v>
      </c>
      <c r="F212" s="15" t="str">
        <f t="shared" si="10"/>
        <v>900771349_UED166</v>
      </c>
      <c r="G212" s="17">
        <v>44061</v>
      </c>
      <c r="H212" s="17">
        <v>45034</v>
      </c>
      <c r="I212" s="18">
        <v>170000</v>
      </c>
      <c r="J212" s="18">
        <v>170000</v>
      </c>
      <c r="K212" s="15" t="s">
        <v>19</v>
      </c>
      <c r="L212" s="15" t="s">
        <v>69</v>
      </c>
      <c r="M212" s="15" t="s">
        <v>93</v>
      </c>
      <c r="N212" s="67">
        <v>166600</v>
      </c>
      <c r="O212" s="15">
        <v>1911239123</v>
      </c>
      <c r="P212" s="15"/>
      <c r="Q212" s="15"/>
      <c r="R212" s="67">
        <v>0</v>
      </c>
      <c r="S212" s="67">
        <v>0</v>
      </c>
      <c r="T212" s="15"/>
      <c r="U212" s="65"/>
      <c r="V212" s="67">
        <v>0</v>
      </c>
      <c r="W212" s="65" t="s">
        <v>22</v>
      </c>
      <c r="X212" s="65">
        <v>44036</v>
      </c>
      <c r="Y212" s="65">
        <v>44083</v>
      </c>
      <c r="Z212" s="65"/>
      <c r="AA212" s="67">
        <v>170000</v>
      </c>
      <c r="AB212" s="67">
        <v>0</v>
      </c>
      <c r="AC212" s="67">
        <v>0</v>
      </c>
      <c r="AD212" s="67">
        <v>0</v>
      </c>
      <c r="AE212" s="67">
        <v>0</v>
      </c>
      <c r="AF212" s="73"/>
      <c r="AG212" s="73"/>
      <c r="AH212" s="73"/>
      <c r="AI212" s="67">
        <v>170000</v>
      </c>
    </row>
    <row r="213" spans="1:35" x14ac:dyDescent="0.15">
      <c r="A213" s="15">
        <v>900771349</v>
      </c>
      <c r="B213" s="15" t="s">
        <v>11</v>
      </c>
      <c r="C213" s="16" t="s">
        <v>12</v>
      </c>
      <c r="D213" s="15">
        <v>1073</v>
      </c>
      <c r="E213" s="15" t="str">
        <f t="shared" si="9"/>
        <v>HED1073</v>
      </c>
      <c r="F213" s="15" t="str">
        <f t="shared" si="10"/>
        <v>900771349_HED1073</v>
      </c>
      <c r="G213" s="17">
        <v>45073</v>
      </c>
      <c r="H213" s="17">
        <v>45125</v>
      </c>
      <c r="I213" s="18">
        <v>4027223</v>
      </c>
      <c r="J213" s="18">
        <v>3682972</v>
      </c>
      <c r="K213" s="15" t="s">
        <v>17</v>
      </c>
      <c r="L213" s="15" t="s">
        <v>69</v>
      </c>
      <c r="M213" s="15" t="s">
        <v>69</v>
      </c>
      <c r="N213" s="67">
        <v>155344</v>
      </c>
      <c r="O213" s="15">
        <v>1911486010</v>
      </c>
      <c r="P213" s="15"/>
      <c r="Q213" s="15"/>
      <c r="R213" s="67">
        <v>0</v>
      </c>
      <c r="S213" s="67">
        <v>0</v>
      </c>
      <c r="T213" s="15"/>
      <c r="U213" s="65"/>
      <c r="V213" s="67">
        <v>0</v>
      </c>
      <c r="W213" s="65" t="s">
        <v>22</v>
      </c>
      <c r="X213" s="65">
        <v>45073</v>
      </c>
      <c r="Y213" s="65">
        <v>45125</v>
      </c>
      <c r="Z213" s="65"/>
      <c r="AA213" s="67">
        <v>4027223</v>
      </c>
      <c r="AB213" s="67">
        <v>344251</v>
      </c>
      <c r="AC213" s="67">
        <v>0</v>
      </c>
      <c r="AD213" s="67">
        <v>0</v>
      </c>
      <c r="AE213" s="67">
        <v>0</v>
      </c>
      <c r="AF213" s="73"/>
      <c r="AG213" s="73"/>
      <c r="AH213" s="73"/>
      <c r="AI213" s="67">
        <v>155344</v>
      </c>
    </row>
    <row r="214" spans="1:35" x14ac:dyDescent="0.15">
      <c r="A214" s="15">
        <v>900771349</v>
      </c>
      <c r="B214" s="15" t="s">
        <v>11</v>
      </c>
      <c r="C214" s="16" t="s">
        <v>12</v>
      </c>
      <c r="D214" s="15">
        <v>883</v>
      </c>
      <c r="E214" s="15" t="str">
        <f t="shared" si="9"/>
        <v>HED883</v>
      </c>
      <c r="F214" s="15" t="str">
        <f t="shared" si="10"/>
        <v>900771349_HED883</v>
      </c>
      <c r="G214" s="17">
        <v>44770</v>
      </c>
      <c r="H214" s="17">
        <v>44837</v>
      </c>
      <c r="I214" s="18">
        <v>140000</v>
      </c>
      <c r="J214" s="18">
        <v>140000</v>
      </c>
      <c r="K214" s="15" t="s">
        <v>17</v>
      </c>
      <c r="L214" s="15" t="s">
        <v>69</v>
      </c>
      <c r="M214" s="15" t="s">
        <v>69</v>
      </c>
      <c r="N214" s="67">
        <v>137200</v>
      </c>
      <c r="O214" s="15">
        <v>1222288287</v>
      </c>
      <c r="P214" s="15"/>
      <c r="Q214" s="15"/>
      <c r="R214" s="67">
        <v>0</v>
      </c>
      <c r="S214" s="67">
        <v>0</v>
      </c>
      <c r="T214" s="15"/>
      <c r="U214" s="65"/>
      <c r="V214" s="67">
        <v>0</v>
      </c>
      <c r="W214" s="65" t="s">
        <v>22</v>
      </c>
      <c r="X214" s="65">
        <v>44770</v>
      </c>
      <c r="Y214" s="65">
        <v>44837</v>
      </c>
      <c r="Z214" s="65"/>
      <c r="AA214" s="67">
        <v>140000</v>
      </c>
      <c r="AB214" s="67">
        <v>0</v>
      </c>
      <c r="AC214" s="67">
        <v>0</v>
      </c>
      <c r="AD214" s="67">
        <v>0</v>
      </c>
      <c r="AE214" s="67">
        <v>0</v>
      </c>
      <c r="AF214" s="73"/>
      <c r="AG214" s="73"/>
      <c r="AH214" s="73"/>
      <c r="AI214" s="67">
        <v>140000</v>
      </c>
    </row>
    <row r="215" spans="1:35" x14ac:dyDescent="0.15">
      <c r="A215" s="15">
        <v>900771349</v>
      </c>
      <c r="B215" s="15" t="s">
        <v>11</v>
      </c>
      <c r="C215" s="16" t="s">
        <v>13</v>
      </c>
      <c r="D215" s="15">
        <v>1060</v>
      </c>
      <c r="E215" s="15" t="str">
        <f t="shared" si="9"/>
        <v>UED1060</v>
      </c>
      <c r="F215" s="15" t="str">
        <f t="shared" si="10"/>
        <v>900771349_UED1060</v>
      </c>
      <c r="G215" s="17">
        <v>44852</v>
      </c>
      <c r="H215" s="17">
        <v>44882</v>
      </c>
      <c r="I215" s="18">
        <v>122679</v>
      </c>
      <c r="J215" s="18">
        <v>122679</v>
      </c>
      <c r="K215" s="15" t="s">
        <v>17</v>
      </c>
      <c r="L215" s="15" t="s">
        <v>69</v>
      </c>
      <c r="M215" s="15" t="s">
        <v>69</v>
      </c>
      <c r="N215" s="67">
        <v>120225</v>
      </c>
      <c r="O215" s="15">
        <v>1222288398</v>
      </c>
      <c r="P215" s="15"/>
      <c r="Q215" s="15"/>
      <c r="R215" s="67">
        <v>0</v>
      </c>
      <c r="S215" s="67">
        <v>0</v>
      </c>
      <c r="T215" s="15"/>
      <c r="U215" s="65"/>
      <c r="V215" s="67">
        <v>0</v>
      </c>
      <c r="W215" s="65" t="s">
        <v>22</v>
      </c>
      <c r="X215" s="65">
        <v>44852</v>
      </c>
      <c r="Y215" s="65">
        <v>44977</v>
      </c>
      <c r="Z215" s="65"/>
      <c r="AA215" s="67">
        <v>122679</v>
      </c>
      <c r="AB215" s="67">
        <v>0</v>
      </c>
      <c r="AC215" s="67">
        <v>0</v>
      </c>
      <c r="AD215" s="67">
        <v>0</v>
      </c>
      <c r="AE215" s="67">
        <v>0</v>
      </c>
      <c r="AF215" s="73"/>
      <c r="AG215" s="73"/>
      <c r="AH215" s="73"/>
      <c r="AI215" s="67">
        <v>122679</v>
      </c>
    </row>
    <row r="216" spans="1:35" x14ac:dyDescent="0.15">
      <c r="A216" s="15">
        <v>900771349</v>
      </c>
      <c r="B216" s="15" t="s">
        <v>11</v>
      </c>
      <c r="C216" s="16" t="s">
        <v>13</v>
      </c>
      <c r="D216" s="15">
        <v>839</v>
      </c>
      <c r="E216" s="15" t="str">
        <f t="shared" si="9"/>
        <v>UED839</v>
      </c>
      <c r="F216" s="15" t="str">
        <f t="shared" si="10"/>
        <v>900771349_UED839</v>
      </c>
      <c r="G216" s="17">
        <v>44687</v>
      </c>
      <c r="H216" s="17">
        <v>44845</v>
      </c>
      <c r="I216" s="18">
        <v>93064</v>
      </c>
      <c r="J216" s="18">
        <v>93064</v>
      </c>
      <c r="K216" s="15" t="s">
        <v>17</v>
      </c>
      <c r="L216" s="15" t="s">
        <v>69</v>
      </c>
      <c r="M216" s="15" t="s">
        <v>69</v>
      </c>
      <c r="N216" s="67">
        <v>91203</v>
      </c>
      <c r="O216" s="15">
        <v>1222288584</v>
      </c>
      <c r="P216" s="15"/>
      <c r="Q216" s="15"/>
      <c r="R216" s="67">
        <v>0</v>
      </c>
      <c r="S216" s="67">
        <v>0</v>
      </c>
      <c r="T216" s="15"/>
      <c r="U216" s="65"/>
      <c r="V216" s="67">
        <v>0</v>
      </c>
      <c r="W216" s="65" t="s">
        <v>22</v>
      </c>
      <c r="X216" s="65">
        <v>44687</v>
      </c>
      <c r="Y216" s="65">
        <v>44790</v>
      </c>
      <c r="Z216" s="65"/>
      <c r="AA216" s="67">
        <v>93064</v>
      </c>
      <c r="AB216" s="67">
        <v>0</v>
      </c>
      <c r="AC216" s="67">
        <v>0</v>
      </c>
      <c r="AD216" s="67">
        <v>0</v>
      </c>
      <c r="AE216" s="67">
        <v>0</v>
      </c>
      <c r="AF216" s="73"/>
      <c r="AG216" s="73"/>
      <c r="AH216" s="73"/>
      <c r="AI216" s="67">
        <v>93064</v>
      </c>
    </row>
    <row r="217" spans="1:35" x14ac:dyDescent="0.15">
      <c r="A217" s="15">
        <v>900771349</v>
      </c>
      <c r="B217" s="15" t="s">
        <v>11</v>
      </c>
      <c r="C217" s="16" t="s">
        <v>13</v>
      </c>
      <c r="D217" s="15">
        <v>713</v>
      </c>
      <c r="E217" s="15" t="str">
        <f t="shared" si="9"/>
        <v>UED713</v>
      </c>
      <c r="F217" s="15" t="str">
        <f t="shared" si="10"/>
        <v>900771349_UED713</v>
      </c>
      <c r="G217" s="17">
        <v>44585</v>
      </c>
      <c r="H217" s="17">
        <v>44593</v>
      </c>
      <c r="I217" s="18">
        <v>80000</v>
      </c>
      <c r="J217" s="18">
        <v>80000</v>
      </c>
      <c r="K217" s="15" t="s">
        <v>19</v>
      </c>
      <c r="L217" s="15" t="s">
        <v>69</v>
      </c>
      <c r="M217" s="15" t="s">
        <v>93</v>
      </c>
      <c r="N217" s="67">
        <v>78400</v>
      </c>
      <c r="O217" s="15">
        <v>1222288295</v>
      </c>
      <c r="P217" s="15"/>
      <c r="Q217" s="15"/>
      <c r="R217" s="67">
        <v>0</v>
      </c>
      <c r="S217" s="67">
        <v>0</v>
      </c>
      <c r="T217" s="15"/>
      <c r="U217" s="65"/>
      <c r="V217" s="67">
        <v>0</v>
      </c>
      <c r="W217" s="65" t="s">
        <v>22</v>
      </c>
      <c r="X217" s="65">
        <v>44585</v>
      </c>
      <c r="Y217" s="65">
        <v>44868</v>
      </c>
      <c r="Z217" s="65"/>
      <c r="AA217" s="67">
        <v>80000</v>
      </c>
      <c r="AB217" s="67">
        <v>0</v>
      </c>
      <c r="AC217" s="67">
        <v>0</v>
      </c>
      <c r="AD217" s="67">
        <v>0</v>
      </c>
      <c r="AE217" s="67">
        <v>0</v>
      </c>
      <c r="AF217" s="73"/>
      <c r="AG217" s="73"/>
      <c r="AH217" s="73"/>
      <c r="AI217" s="67">
        <v>80000</v>
      </c>
    </row>
    <row r="218" spans="1:35" x14ac:dyDescent="0.15">
      <c r="A218" s="15">
        <v>900771349</v>
      </c>
      <c r="B218" s="15" t="s">
        <v>11</v>
      </c>
      <c r="C218" s="16" t="s">
        <v>16</v>
      </c>
      <c r="D218" s="15">
        <v>2291</v>
      </c>
      <c r="E218" s="15" t="str">
        <f t="shared" si="9"/>
        <v>H2291</v>
      </c>
      <c r="F218" s="15" t="str">
        <f t="shared" si="10"/>
        <v>900771349_H2291</v>
      </c>
      <c r="G218" s="17">
        <v>43776</v>
      </c>
      <c r="H218" s="17">
        <v>44125</v>
      </c>
      <c r="I218" s="18">
        <v>93487</v>
      </c>
      <c r="J218" s="18">
        <v>73706</v>
      </c>
      <c r="K218" s="15" t="s">
        <v>17</v>
      </c>
      <c r="L218" s="15" t="e">
        <v>#N/A</v>
      </c>
      <c r="M218" s="15" t="s">
        <v>69</v>
      </c>
      <c r="N218" s="67">
        <v>72232</v>
      </c>
      <c r="O218" s="15">
        <v>1911239104</v>
      </c>
      <c r="P218" s="15"/>
      <c r="Q218" s="15"/>
      <c r="R218" s="67">
        <v>0</v>
      </c>
      <c r="S218" s="67">
        <v>0</v>
      </c>
      <c r="T218" s="15"/>
      <c r="U218" s="65"/>
      <c r="V218" s="67">
        <v>0</v>
      </c>
      <c r="W218" s="65" t="s">
        <v>22</v>
      </c>
      <c r="X218" s="65">
        <v>43776</v>
      </c>
      <c r="Y218" s="65">
        <v>43852</v>
      </c>
      <c r="Z218" s="65"/>
      <c r="AA218" s="67">
        <v>93487</v>
      </c>
      <c r="AB218" s="67">
        <v>0</v>
      </c>
      <c r="AC218" s="67">
        <v>0</v>
      </c>
      <c r="AD218" s="67">
        <v>0</v>
      </c>
      <c r="AE218" s="67">
        <v>0</v>
      </c>
      <c r="AF218" s="73"/>
      <c r="AG218" s="73"/>
      <c r="AH218" s="73"/>
      <c r="AI218" s="67">
        <v>73706</v>
      </c>
    </row>
    <row r="219" spans="1:35" x14ac:dyDescent="0.15">
      <c r="A219" s="15">
        <v>900771349</v>
      </c>
      <c r="B219" s="15" t="s">
        <v>11</v>
      </c>
      <c r="C219" s="16" t="s">
        <v>13</v>
      </c>
      <c r="D219" s="15">
        <v>975</v>
      </c>
      <c r="E219" s="15" t="str">
        <f t="shared" si="9"/>
        <v>UED975</v>
      </c>
      <c r="F219" s="15" t="str">
        <f t="shared" si="10"/>
        <v>900771349_UED975</v>
      </c>
      <c r="G219" s="17">
        <v>44796</v>
      </c>
      <c r="H219" s="17">
        <v>44902</v>
      </c>
      <c r="I219" s="18">
        <v>36853</v>
      </c>
      <c r="J219" s="18">
        <v>36853</v>
      </c>
      <c r="K219" s="15" t="s">
        <v>17</v>
      </c>
      <c r="L219" s="15" t="s">
        <v>69</v>
      </c>
      <c r="M219" s="15" t="s">
        <v>69</v>
      </c>
      <c r="N219" s="67">
        <v>36116</v>
      </c>
      <c r="O219" s="15">
        <v>1222288324</v>
      </c>
      <c r="P219" s="15"/>
      <c r="Q219" s="15"/>
      <c r="R219" s="67">
        <v>0</v>
      </c>
      <c r="S219" s="67">
        <v>0</v>
      </c>
      <c r="T219" s="15"/>
      <c r="U219" s="65"/>
      <c r="V219" s="67">
        <v>0</v>
      </c>
      <c r="W219" s="65" t="s">
        <v>22</v>
      </c>
      <c r="X219" s="65">
        <v>44796</v>
      </c>
      <c r="Y219" s="65">
        <v>44911</v>
      </c>
      <c r="Z219" s="65"/>
      <c r="AA219" s="67">
        <v>36853</v>
      </c>
      <c r="AB219" s="67">
        <v>0</v>
      </c>
      <c r="AC219" s="67">
        <v>0</v>
      </c>
      <c r="AD219" s="67">
        <v>0</v>
      </c>
      <c r="AE219" s="67">
        <v>0</v>
      </c>
      <c r="AF219" s="73"/>
      <c r="AG219" s="73"/>
      <c r="AH219" s="73"/>
      <c r="AI219" s="67">
        <v>36853</v>
      </c>
    </row>
    <row r="220" spans="1:35" x14ac:dyDescent="0.15">
      <c r="A220" s="15">
        <v>900771349</v>
      </c>
      <c r="B220" s="15" t="s">
        <v>11</v>
      </c>
      <c r="C220" s="16" t="s">
        <v>12</v>
      </c>
      <c r="D220" s="15">
        <v>1123</v>
      </c>
      <c r="E220" s="15" t="str">
        <f t="shared" si="9"/>
        <v>HED1123</v>
      </c>
      <c r="F220" s="15" t="str">
        <f t="shared" si="10"/>
        <v>900771349_HED1123</v>
      </c>
      <c r="G220" s="17">
        <v>45135</v>
      </c>
      <c r="H220" s="17">
        <v>45161</v>
      </c>
      <c r="I220" s="18">
        <v>3152076</v>
      </c>
      <c r="J220" s="18">
        <v>3152076</v>
      </c>
      <c r="K220" s="15" t="s">
        <v>17</v>
      </c>
      <c r="L220" s="15" t="s">
        <v>69</v>
      </c>
      <c r="M220" s="15" t="s">
        <v>69</v>
      </c>
      <c r="N220" s="67">
        <v>0</v>
      </c>
      <c r="O220" s="15"/>
      <c r="P220" s="15"/>
      <c r="Q220" s="15"/>
      <c r="R220" s="67">
        <v>0</v>
      </c>
      <c r="S220" s="67">
        <v>0</v>
      </c>
      <c r="T220" s="15"/>
      <c r="U220" s="65"/>
      <c r="V220" s="67">
        <v>0</v>
      </c>
      <c r="W220" s="65" t="s">
        <v>26</v>
      </c>
      <c r="X220" s="65">
        <v>45135</v>
      </c>
      <c r="Y220" s="65">
        <v>45170</v>
      </c>
      <c r="Z220" s="65"/>
      <c r="AA220" s="67">
        <v>3152076</v>
      </c>
      <c r="AB220" s="67">
        <v>0</v>
      </c>
      <c r="AC220" s="67">
        <v>0</v>
      </c>
      <c r="AD220" s="67">
        <v>0</v>
      </c>
      <c r="AE220" s="67">
        <v>0</v>
      </c>
      <c r="AF220" s="73"/>
      <c r="AG220" s="73"/>
      <c r="AH220" s="73"/>
      <c r="AI220" s="67">
        <v>0</v>
      </c>
    </row>
    <row r="221" spans="1:35" x14ac:dyDescent="0.15">
      <c r="A221" s="15">
        <v>900771349</v>
      </c>
      <c r="B221" s="15" t="s">
        <v>11</v>
      </c>
      <c r="C221" s="16" t="s">
        <v>12</v>
      </c>
      <c r="D221" s="15">
        <v>1161</v>
      </c>
      <c r="E221" s="15" t="str">
        <f t="shared" si="9"/>
        <v>HED1161</v>
      </c>
      <c r="F221" s="15" t="str">
        <f t="shared" si="10"/>
        <v>900771349_HED1161</v>
      </c>
      <c r="G221" s="17">
        <v>45164</v>
      </c>
      <c r="H221" s="17">
        <v>45191</v>
      </c>
      <c r="I221" s="18">
        <v>36853</v>
      </c>
      <c r="J221" s="18">
        <v>36853</v>
      </c>
      <c r="K221" s="15" t="s">
        <v>17</v>
      </c>
      <c r="L221" s="15" t="s">
        <v>69</v>
      </c>
      <c r="M221" s="15" t="s">
        <v>69</v>
      </c>
      <c r="N221" s="67">
        <v>0</v>
      </c>
      <c r="O221" s="15"/>
      <c r="P221" s="15"/>
      <c r="Q221" s="15"/>
      <c r="R221" s="67">
        <v>0</v>
      </c>
      <c r="S221" s="67">
        <v>0</v>
      </c>
      <c r="T221" s="15"/>
      <c r="U221" s="65"/>
      <c r="V221" s="67">
        <v>0</v>
      </c>
      <c r="W221" s="65" t="s">
        <v>26</v>
      </c>
      <c r="X221" s="65">
        <v>45164</v>
      </c>
      <c r="Y221" s="65">
        <v>45201</v>
      </c>
      <c r="Z221" s="65"/>
      <c r="AA221" s="67">
        <v>36853</v>
      </c>
      <c r="AB221" s="67">
        <v>0</v>
      </c>
      <c r="AC221" s="67">
        <v>0</v>
      </c>
      <c r="AD221" s="67">
        <v>0</v>
      </c>
      <c r="AE221" s="67">
        <v>0</v>
      </c>
      <c r="AF221" s="73"/>
      <c r="AG221" s="73"/>
      <c r="AH221" s="73"/>
      <c r="AI221" s="67">
        <v>0</v>
      </c>
    </row>
    <row r="222" spans="1:35" x14ac:dyDescent="0.15">
      <c r="A222" s="15">
        <v>900771349</v>
      </c>
      <c r="B222" s="15" t="s">
        <v>11</v>
      </c>
      <c r="C222" s="16" t="s">
        <v>13</v>
      </c>
      <c r="D222" s="15">
        <v>1375</v>
      </c>
      <c r="E222" s="15" t="str">
        <f t="shared" si="9"/>
        <v>UED1375</v>
      </c>
      <c r="F222" s="15" t="str">
        <f t="shared" si="10"/>
        <v>900771349_UED1375</v>
      </c>
      <c r="G222" s="17">
        <v>45076</v>
      </c>
      <c r="H222" s="17">
        <v>45217</v>
      </c>
      <c r="I222" s="18">
        <v>13285600</v>
      </c>
      <c r="J222" s="18">
        <v>13285600</v>
      </c>
      <c r="K222" s="15" t="s">
        <v>17</v>
      </c>
      <c r="L222" s="15" t="s">
        <v>69</v>
      </c>
      <c r="M222" s="15" t="s">
        <v>69</v>
      </c>
      <c r="N222" s="67">
        <v>0</v>
      </c>
      <c r="O222" s="15"/>
      <c r="P222" s="15"/>
      <c r="Q222" s="15"/>
      <c r="R222" s="67">
        <v>0</v>
      </c>
      <c r="S222" s="67">
        <v>0</v>
      </c>
      <c r="T222" s="15"/>
      <c r="U222" s="65"/>
      <c r="V222" s="67">
        <v>0</v>
      </c>
      <c r="W222" s="65" t="s">
        <v>26</v>
      </c>
      <c r="X222" s="65">
        <v>45076</v>
      </c>
      <c r="Y222" s="65">
        <v>45231</v>
      </c>
      <c r="Z222" s="65"/>
      <c r="AA222" s="67">
        <v>13285600</v>
      </c>
      <c r="AB222" s="67">
        <v>0</v>
      </c>
      <c r="AC222" s="67">
        <v>0</v>
      </c>
      <c r="AD222" s="67">
        <v>0</v>
      </c>
      <c r="AE222" s="67">
        <v>0</v>
      </c>
      <c r="AF222" s="73"/>
      <c r="AG222" s="73"/>
      <c r="AH222" s="73"/>
      <c r="AI222" s="67">
        <v>0</v>
      </c>
    </row>
    <row r="223" spans="1:35" x14ac:dyDescent="0.15">
      <c r="A223" s="15">
        <v>900771349</v>
      </c>
      <c r="B223" s="15" t="s">
        <v>11</v>
      </c>
      <c r="C223" s="16" t="s">
        <v>12</v>
      </c>
      <c r="D223" s="15">
        <v>1184</v>
      </c>
      <c r="E223" s="15" t="str">
        <f t="shared" si="9"/>
        <v>HED1184</v>
      </c>
      <c r="F223" s="15" t="str">
        <f t="shared" si="10"/>
        <v>900771349_HED1184</v>
      </c>
      <c r="G223" s="17">
        <v>45208</v>
      </c>
      <c r="H223" s="17">
        <v>45229</v>
      </c>
      <c r="I223" s="18">
        <v>15503576</v>
      </c>
      <c r="J223" s="18">
        <v>15503576</v>
      </c>
      <c r="K223" s="15" t="s">
        <v>17</v>
      </c>
      <c r="L223" s="15" t="s">
        <v>69</v>
      </c>
      <c r="M223" s="15" t="s">
        <v>69</v>
      </c>
      <c r="N223" s="67">
        <v>0</v>
      </c>
      <c r="O223" s="15"/>
      <c r="P223" s="15"/>
      <c r="Q223" s="15"/>
      <c r="R223" s="67">
        <v>0</v>
      </c>
      <c r="S223" s="67">
        <v>0</v>
      </c>
      <c r="T223" s="15"/>
      <c r="U223" s="65"/>
      <c r="V223" s="67">
        <v>0</v>
      </c>
      <c r="W223" s="65" t="s">
        <v>26</v>
      </c>
      <c r="X223" s="65">
        <v>45208</v>
      </c>
      <c r="Y223" s="65">
        <v>45231</v>
      </c>
      <c r="Z223" s="65"/>
      <c r="AA223" s="67">
        <v>15503576</v>
      </c>
      <c r="AB223" s="67">
        <v>0</v>
      </c>
      <c r="AC223" s="67">
        <v>0</v>
      </c>
      <c r="AD223" s="67">
        <v>0</v>
      </c>
      <c r="AE223" s="67">
        <v>0</v>
      </c>
      <c r="AF223" s="73"/>
      <c r="AG223" s="73"/>
      <c r="AH223" s="73"/>
      <c r="AI223" s="67">
        <v>0</v>
      </c>
    </row>
    <row r="224" spans="1:35" x14ac:dyDescent="0.15">
      <c r="A224" s="15">
        <v>900771349</v>
      </c>
      <c r="B224" s="15" t="s">
        <v>11</v>
      </c>
      <c r="C224" s="16" t="s">
        <v>13</v>
      </c>
      <c r="D224" s="15">
        <v>1580</v>
      </c>
      <c r="E224" s="15" t="str">
        <f t="shared" si="9"/>
        <v>UED1580</v>
      </c>
      <c r="F224" s="15" t="str">
        <f t="shared" si="10"/>
        <v>900771349_UED1580</v>
      </c>
      <c r="G224" s="17">
        <v>45217</v>
      </c>
      <c r="H224" s="17">
        <v>45229</v>
      </c>
      <c r="I224" s="18">
        <v>6196628</v>
      </c>
      <c r="J224" s="18">
        <v>6196628</v>
      </c>
      <c r="K224" s="15" t="s">
        <v>17</v>
      </c>
      <c r="L224" s="15" t="s">
        <v>69</v>
      </c>
      <c r="M224" s="15" t="s">
        <v>69</v>
      </c>
      <c r="N224" s="67">
        <v>0</v>
      </c>
      <c r="O224" s="15"/>
      <c r="P224" s="15"/>
      <c r="Q224" s="15"/>
      <c r="R224" s="67">
        <v>0</v>
      </c>
      <c r="S224" s="67">
        <v>0</v>
      </c>
      <c r="T224" s="15"/>
      <c r="U224" s="65"/>
      <c r="V224" s="67">
        <v>0</v>
      </c>
      <c r="W224" s="65" t="s">
        <v>26</v>
      </c>
      <c r="X224" s="65">
        <v>45217</v>
      </c>
      <c r="Y224" s="65">
        <v>45231</v>
      </c>
      <c r="Z224" s="65"/>
      <c r="AA224" s="67">
        <v>6196628</v>
      </c>
      <c r="AB224" s="67">
        <v>0</v>
      </c>
      <c r="AC224" s="67">
        <v>0</v>
      </c>
      <c r="AD224" s="67">
        <v>0</v>
      </c>
      <c r="AE224" s="67">
        <v>0</v>
      </c>
      <c r="AF224" s="73"/>
      <c r="AG224" s="73"/>
      <c r="AH224" s="73"/>
      <c r="AI224" s="67">
        <v>0</v>
      </c>
    </row>
    <row r="225" spans="1:35" x14ac:dyDescent="0.15">
      <c r="A225" s="15">
        <v>900771349</v>
      </c>
      <c r="B225" s="15" t="s">
        <v>11</v>
      </c>
      <c r="C225" s="16" t="s">
        <v>13</v>
      </c>
      <c r="D225" s="15">
        <v>1527</v>
      </c>
      <c r="E225" s="15" t="str">
        <f t="shared" si="9"/>
        <v>UED1527</v>
      </c>
      <c r="F225" s="15" t="str">
        <f t="shared" si="10"/>
        <v>900771349_UED1527</v>
      </c>
      <c r="G225" s="17">
        <v>45190</v>
      </c>
      <c r="H225" s="17">
        <v>45247</v>
      </c>
      <c r="I225" s="18">
        <v>424539</v>
      </c>
      <c r="J225" s="18">
        <v>424539</v>
      </c>
      <c r="K225" s="15" t="s">
        <v>17</v>
      </c>
      <c r="L225" s="15" t="s">
        <v>69</v>
      </c>
      <c r="M225" s="15" t="s">
        <v>69</v>
      </c>
      <c r="N225" s="67">
        <v>0</v>
      </c>
      <c r="O225" s="15"/>
      <c r="P225" s="15"/>
      <c r="Q225" s="15"/>
      <c r="R225" s="67">
        <v>0</v>
      </c>
      <c r="S225" s="67">
        <v>0</v>
      </c>
      <c r="T225" s="15"/>
      <c r="U225" s="65"/>
      <c r="V225" s="67">
        <v>0</v>
      </c>
      <c r="W225" s="65" t="s">
        <v>26</v>
      </c>
      <c r="X225" s="65">
        <v>45190</v>
      </c>
      <c r="Y225" s="65">
        <v>45261</v>
      </c>
      <c r="Z225" s="65"/>
      <c r="AA225" s="67">
        <v>424539</v>
      </c>
      <c r="AB225" s="67">
        <v>0</v>
      </c>
      <c r="AC225" s="67">
        <v>0</v>
      </c>
      <c r="AD225" s="67">
        <v>0</v>
      </c>
      <c r="AE225" s="67">
        <v>0</v>
      </c>
      <c r="AF225" s="73"/>
      <c r="AG225" s="73"/>
      <c r="AH225" s="73"/>
      <c r="AI225" s="67">
        <v>0</v>
      </c>
    </row>
    <row r="226" spans="1:35" x14ac:dyDescent="0.15">
      <c r="A226" s="15">
        <v>900771349</v>
      </c>
      <c r="B226" s="15" t="s">
        <v>11</v>
      </c>
      <c r="C226" s="16" t="s">
        <v>13</v>
      </c>
      <c r="D226" s="15">
        <v>1539</v>
      </c>
      <c r="E226" s="15" t="str">
        <f t="shared" si="9"/>
        <v>UED1539</v>
      </c>
      <c r="F226" s="15" t="str">
        <f t="shared" si="10"/>
        <v>900771349_UED1539</v>
      </c>
      <c r="G226" s="17">
        <v>45194</v>
      </c>
      <c r="H226" s="17">
        <v>45247</v>
      </c>
      <c r="I226" s="18">
        <v>147412</v>
      </c>
      <c r="J226" s="18">
        <v>147412</v>
      </c>
      <c r="K226" s="15" t="s">
        <v>17</v>
      </c>
      <c r="L226" s="15" t="s">
        <v>69</v>
      </c>
      <c r="M226" s="15" t="s">
        <v>69</v>
      </c>
      <c r="N226" s="67">
        <v>0</v>
      </c>
      <c r="O226" s="15"/>
      <c r="P226" s="15"/>
      <c r="Q226" s="15"/>
      <c r="R226" s="67">
        <v>0</v>
      </c>
      <c r="S226" s="67">
        <v>0</v>
      </c>
      <c r="T226" s="15"/>
      <c r="U226" s="65"/>
      <c r="V226" s="67">
        <v>0</v>
      </c>
      <c r="W226" s="65" t="s">
        <v>26</v>
      </c>
      <c r="X226" s="65">
        <v>45194</v>
      </c>
      <c r="Y226" s="65">
        <v>45261</v>
      </c>
      <c r="Z226" s="65"/>
      <c r="AA226" s="67">
        <v>147412</v>
      </c>
      <c r="AB226" s="67">
        <v>0</v>
      </c>
      <c r="AC226" s="67">
        <v>0</v>
      </c>
      <c r="AD226" s="67">
        <v>0</v>
      </c>
      <c r="AE226" s="67">
        <v>0</v>
      </c>
      <c r="AF226" s="73"/>
      <c r="AG226" s="73"/>
      <c r="AH226" s="73"/>
      <c r="AI226" s="67">
        <v>0</v>
      </c>
    </row>
    <row r="227" spans="1:35" x14ac:dyDescent="0.15">
      <c r="A227" s="15">
        <v>900771349</v>
      </c>
      <c r="B227" s="15" t="s">
        <v>11</v>
      </c>
      <c r="C227" s="16" t="s">
        <v>12</v>
      </c>
      <c r="D227" s="15">
        <v>1016</v>
      </c>
      <c r="E227" s="15" t="str">
        <f t="shared" si="9"/>
        <v>HED1016</v>
      </c>
      <c r="F227" s="15" t="str">
        <f t="shared" si="10"/>
        <v>900771349_HED1016</v>
      </c>
      <c r="G227" s="17">
        <v>44980</v>
      </c>
      <c r="H227" s="17">
        <v>45217</v>
      </c>
      <c r="I227" s="18">
        <v>7246742</v>
      </c>
      <c r="J227" s="18">
        <v>7246742</v>
      </c>
      <c r="K227" s="15" t="s">
        <v>17</v>
      </c>
      <c r="L227" s="15" t="s">
        <v>69</v>
      </c>
      <c r="M227" s="15" t="s">
        <v>69</v>
      </c>
      <c r="N227" s="67">
        <v>0</v>
      </c>
      <c r="O227" s="15"/>
      <c r="P227" s="15"/>
      <c r="Q227" s="15"/>
      <c r="R227" s="67">
        <v>0</v>
      </c>
      <c r="S227" s="67">
        <v>0</v>
      </c>
      <c r="T227" s="15"/>
      <c r="U227" s="65"/>
      <c r="V227" s="67">
        <v>0</v>
      </c>
      <c r="W227" s="65" t="s">
        <v>26</v>
      </c>
      <c r="X227" s="65">
        <v>44980</v>
      </c>
      <c r="Y227" s="65">
        <v>45231</v>
      </c>
      <c r="Z227" s="65"/>
      <c r="AA227" s="67">
        <v>7246742</v>
      </c>
      <c r="AB227" s="67">
        <v>0</v>
      </c>
      <c r="AC227" s="67">
        <v>0</v>
      </c>
      <c r="AD227" s="67">
        <v>0</v>
      </c>
      <c r="AE227" s="67">
        <v>0</v>
      </c>
      <c r="AF227" s="73"/>
      <c r="AG227" s="73"/>
      <c r="AH227" s="73"/>
      <c r="AI227" s="67">
        <v>0</v>
      </c>
    </row>
    <row r="228" spans="1:35" x14ac:dyDescent="0.15">
      <c r="A228" s="15">
        <v>900771349</v>
      </c>
      <c r="B228" s="15" t="s">
        <v>11</v>
      </c>
      <c r="C228" s="16" t="s">
        <v>12</v>
      </c>
      <c r="D228" s="15">
        <v>1186</v>
      </c>
      <c r="E228" s="15" t="str">
        <f t="shared" si="9"/>
        <v>HED1186</v>
      </c>
      <c r="F228" s="15" t="str">
        <f t="shared" si="10"/>
        <v>900771349_HED1186</v>
      </c>
      <c r="G228" s="17">
        <v>45217</v>
      </c>
      <c r="H228" s="17">
        <v>45229</v>
      </c>
      <c r="I228" s="18">
        <v>5000000</v>
      </c>
      <c r="J228" s="18">
        <v>5000000</v>
      </c>
      <c r="K228" s="15" t="s">
        <v>17</v>
      </c>
      <c r="L228" s="15" t="s">
        <v>69</v>
      </c>
      <c r="M228" s="15" t="s">
        <v>69</v>
      </c>
      <c r="N228" s="67">
        <v>0</v>
      </c>
      <c r="O228" s="15"/>
      <c r="P228" s="15"/>
      <c r="Q228" s="15"/>
      <c r="R228" s="67">
        <v>0</v>
      </c>
      <c r="S228" s="67">
        <v>0</v>
      </c>
      <c r="T228" s="15"/>
      <c r="U228" s="65"/>
      <c r="V228" s="67">
        <v>0</v>
      </c>
      <c r="W228" s="65" t="s">
        <v>26</v>
      </c>
      <c r="X228" s="65">
        <v>45217</v>
      </c>
      <c r="Y228" s="65">
        <v>45231</v>
      </c>
      <c r="Z228" s="65"/>
      <c r="AA228" s="67">
        <v>5000000</v>
      </c>
      <c r="AB228" s="67">
        <v>0</v>
      </c>
      <c r="AC228" s="67">
        <v>0</v>
      </c>
      <c r="AD228" s="67">
        <v>0</v>
      </c>
      <c r="AE228" s="67">
        <v>0</v>
      </c>
      <c r="AF228" s="73"/>
      <c r="AG228" s="73"/>
      <c r="AH228" s="73"/>
      <c r="AI228" s="67">
        <v>0</v>
      </c>
    </row>
    <row r="229" spans="1:35" x14ac:dyDescent="0.15">
      <c r="A229" s="15">
        <v>900771349</v>
      </c>
      <c r="B229" s="15" t="s">
        <v>11</v>
      </c>
      <c r="C229" s="16" t="s">
        <v>12</v>
      </c>
      <c r="D229" s="15">
        <v>1074</v>
      </c>
      <c r="E229" s="15" t="s">
        <v>24</v>
      </c>
      <c r="F229" s="15" t="str">
        <f t="shared" si="10"/>
        <v>900771349_HED1074</v>
      </c>
      <c r="G229" s="17">
        <v>45073</v>
      </c>
      <c r="H229" s="17">
        <v>45125</v>
      </c>
      <c r="I229" s="18">
        <v>1710153</v>
      </c>
      <c r="J229" s="18">
        <v>1710153</v>
      </c>
      <c r="K229" s="15" t="s">
        <v>17</v>
      </c>
      <c r="L229" s="15" t="s">
        <v>68</v>
      </c>
      <c r="M229" s="15" t="s">
        <v>69</v>
      </c>
      <c r="N229" s="67">
        <v>0</v>
      </c>
      <c r="O229" s="15"/>
      <c r="P229" s="15"/>
      <c r="Q229" s="15"/>
      <c r="R229" s="67">
        <v>0</v>
      </c>
      <c r="S229" s="67">
        <v>0</v>
      </c>
      <c r="T229" s="15"/>
      <c r="U229" s="65"/>
      <c r="V229" s="67">
        <v>0</v>
      </c>
      <c r="W229" s="65" t="s">
        <v>22</v>
      </c>
      <c r="X229" s="65">
        <v>45073</v>
      </c>
      <c r="Y229" s="65">
        <v>45125</v>
      </c>
      <c r="Z229" s="65"/>
      <c r="AA229" s="67">
        <v>1710153</v>
      </c>
      <c r="AB229" s="67">
        <v>0</v>
      </c>
      <c r="AC229" s="67">
        <v>0</v>
      </c>
      <c r="AD229" s="67">
        <v>0</v>
      </c>
      <c r="AE229" s="67">
        <v>0</v>
      </c>
      <c r="AF229" s="73"/>
      <c r="AG229" s="73"/>
      <c r="AH229" s="73"/>
      <c r="AI229" s="67">
        <v>1710153</v>
      </c>
    </row>
    <row r="230" spans="1:35" x14ac:dyDescent="0.15">
      <c r="A230" s="15">
        <v>900771349</v>
      </c>
      <c r="B230" s="15" t="s">
        <v>11</v>
      </c>
      <c r="C230" s="16" t="s">
        <v>12</v>
      </c>
      <c r="D230" s="15">
        <v>1078</v>
      </c>
      <c r="E230" s="15" t="str">
        <f t="shared" ref="E230:E257" si="11">+CONCATENATE(C230,D230)</f>
        <v>HED1078</v>
      </c>
      <c r="F230" s="15" t="str">
        <f t="shared" si="10"/>
        <v>900771349_HED1078</v>
      </c>
      <c r="G230" s="17">
        <v>45075</v>
      </c>
      <c r="H230" s="17">
        <v>45125</v>
      </c>
      <c r="I230" s="18">
        <v>4324771</v>
      </c>
      <c r="J230" s="18">
        <v>4324771</v>
      </c>
      <c r="K230" s="15" t="s">
        <v>17</v>
      </c>
      <c r="L230" s="15" t="s">
        <v>68</v>
      </c>
      <c r="M230" s="15" t="s">
        <v>69</v>
      </c>
      <c r="N230" s="67">
        <v>0</v>
      </c>
      <c r="O230" s="15"/>
      <c r="P230" s="15"/>
      <c r="Q230" s="15"/>
      <c r="R230" s="67">
        <v>0</v>
      </c>
      <c r="S230" s="67">
        <v>0</v>
      </c>
      <c r="T230" s="15"/>
      <c r="U230" s="65"/>
      <c r="V230" s="67">
        <v>0</v>
      </c>
      <c r="W230" s="65" t="s">
        <v>22</v>
      </c>
      <c r="X230" s="65">
        <v>45075</v>
      </c>
      <c r="Y230" s="65">
        <v>45125</v>
      </c>
      <c r="Z230" s="65"/>
      <c r="AA230" s="67">
        <v>4324771</v>
      </c>
      <c r="AB230" s="67">
        <v>0</v>
      </c>
      <c r="AC230" s="67">
        <v>0</v>
      </c>
      <c r="AD230" s="67">
        <v>0</v>
      </c>
      <c r="AE230" s="67">
        <v>0</v>
      </c>
      <c r="AF230" s="73"/>
      <c r="AG230" s="73"/>
      <c r="AH230" s="73"/>
      <c r="AI230" s="67">
        <v>4324771</v>
      </c>
    </row>
    <row r="231" spans="1:35" x14ac:dyDescent="0.15">
      <c r="A231" s="15">
        <v>900771349</v>
      </c>
      <c r="B231" s="15" t="s">
        <v>11</v>
      </c>
      <c r="C231" s="16" t="s">
        <v>12</v>
      </c>
      <c r="D231" s="15">
        <v>1022</v>
      </c>
      <c r="E231" s="15" t="str">
        <f t="shared" si="11"/>
        <v>HED1022</v>
      </c>
      <c r="F231" s="15" t="str">
        <f t="shared" si="10"/>
        <v>900771349_HED1022</v>
      </c>
      <c r="G231" s="17">
        <v>44993</v>
      </c>
      <c r="H231" s="17">
        <v>45161</v>
      </c>
      <c r="I231" s="18">
        <v>5000000</v>
      </c>
      <c r="J231" s="18">
        <v>5000000</v>
      </c>
      <c r="K231" s="15" t="s">
        <v>17</v>
      </c>
      <c r="L231" s="15" t="s">
        <v>68</v>
      </c>
      <c r="M231" s="15" t="s">
        <v>69</v>
      </c>
      <c r="N231" s="67">
        <v>0</v>
      </c>
      <c r="O231" s="15"/>
      <c r="P231" s="15"/>
      <c r="Q231" s="15"/>
      <c r="R231" s="67">
        <v>0</v>
      </c>
      <c r="S231" s="67">
        <v>0</v>
      </c>
      <c r="T231" s="15"/>
      <c r="U231" s="65"/>
      <c r="V231" s="67">
        <v>0</v>
      </c>
      <c r="W231" s="65" t="s">
        <v>22</v>
      </c>
      <c r="X231" s="65">
        <v>44993</v>
      </c>
      <c r="Y231" s="65">
        <v>45170</v>
      </c>
      <c r="Z231" s="65"/>
      <c r="AA231" s="67">
        <v>5000000</v>
      </c>
      <c r="AB231" s="67">
        <v>0</v>
      </c>
      <c r="AC231" s="67">
        <v>0</v>
      </c>
      <c r="AD231" s="67">
        <v>0</v>
      </c>
      <c r="AE231" s="67">
        <v>0</v>
      </c>
      <c r="AF231" s="73"/>
      <c r="AG231" s="73"/>
      <c r="AH231" s="73"/>
      <c r="AI231" s="67">
        <v>5000000</v>
      </c>
    </row>
    <row r="232" spans="1:35" x14ac:dyDescent="0.15">
      <c r="A232" s="15">
        <v>900771349</v>
      </c>
      <c r="B232" s="15" t="s">
        <v>11</v>
      </c>
      <c r="C232" s="16" t="s">
        <v>12</v>
      </c>
      <c r="D232" s="15">
        <v>1023</v>
      </c>
      <c r="E232" s="15" t="str">
        <f t="shared" si="11"/>
        <v>HED1023</v>
      </c>
      <c r="F232" s="15" t="str">
        <f t="shared" si="10"/>
        <v>900771349_HED1023</v>
      </c>
      <c r="G232" s="17">
        <v>44993</v>
      </c>
      <c r="H232" s="17">
        <v>45161</v>
      </c>
      <c r="I232" s="18">
        <v>5000000</v>
      </c>
      <c r="J232" s="18">
        <v>5000000</v>
      </c>
      <c r="K232" s="15" t="s">
        <v>17</v>
      </c>
      <c r="L232" s="15" t="s">
        <v>68</v>
      </c>
      <c r="M232" s="15" t="s">
        <v>69</v>
      </c>
      <c r="N232" s="67">
        <v>0</v>
      </c>
      <c r="O232" s="15"/>
      <c r="P232" s="15"/>
      <c r="Q232" s="15"/>
      <c r="R232" s="67">
        <v>0</v>
      </c>
      <c r="S232" s="67">
        <v>0</v>
      </c>
      <c r="T232" s="15"/>
      <c r="U232" s="65"/>
      <c r="V232" s="67">
        <v>0</v>
      </c>
      <c r="W232" s="65" t="s">
        <v>22</v>
      </c>
      <c r="X232" s="65">
        <v>44993</v>
      </c>
      <c r="Y232" s="65">
        <v>45170</v>
      </c>
      <c r="Z232" s="65"/>
      <c r="AA232" s="67">
        <v>5000000</v>
      </c>
      <c r="AB232" s="67">
        <v>0</v>
      </c>
      <c r="AC232" s="67">
        <v>0</v>
      </c>
      <c r="AD232" s="67">
        <v>0</v>
      </c>
      <c r="AE232" s="67">
        <v>0</v>
      </c>
      <c r="AF232" s="73"/>
      <c r="AG232" s="73"/>
      <c r="AH232" s="73"/>
      <c r="AI232" s="67">
        <v>5000000</v>
      </c>
    </row>
    <row r="233" spans="1:35" x14ac:dyDescent="0.15">
      <c r="A233" s="15">
        <v>900771349</v>
      </c>
      <c r="B233" s="15" t="s">
        <v>11</v>
      </c>
      <c r="C233" s="16" t="s">
        <v>12</v>
      </c>
      <c r="D233" s="15">
        <v>385</v>
      </c>
      <c r="E233" s="15" t="str">
        <f t="shared" si="11"/>
        <v>HED385</v>
      </c>
      <c r="F233" s="15" t="str">
        <f t="shared" si="10"/>
        <v>900771349_HED385</v>
      </c>
      <c r="G233" s="17">
        <v>44264</v>
      </c>
      <c r="H233" s="17">
        <v>44607</v>
      </c>
      <c r="I233" s="18">
        <v>8890085</v>
      </c>
      <c r="J233" s="18">
        <v>8890085</v>
      </c>
      <c r="K233" s="15" t="s">
        <v>17</v>
      </c>
      <c r="L233" s="15" t="s">
        <v>69</v>
      </c>
      <c r="M233" s="15" t="s">
        <v>69</v>
      </c>
      <c r="N233" s="67">
        <v>0</v>
      </c>
      <c r="O233" s="15"/>
      <c r="P233" s="15"/>
      <c r="Q233" s="15"/>
      <c r="R233" s="67">
        <v>0</v>
      </c>
      <c r="S233" s="67">
        <v>0</v>
      </c>
      <c r="T233" s="15"/>
      <c r="U233" s="65"/>
      <c r="V233" s="67">
        <v>0</v>
      </c>
      <c r="W233" s="65" t="s">
        <v>22</v>
      </c>
      <c r="X233" s="65">
        <v>44264</v>
      </c>
      <c r="Y233" s="65">
        <v>44271</v>
      </c>
      <c r="Z233" s="65"/>
      <c r="AA233" s="67">
        <v>2989652</v>
      </c>
      <c r="AB233" s="67">
        <v>2989652</v>
      </c>
      <c r="AC233" s="67">
        <v>0</v>
      </c>
      <c r="AD233" s="67">
        <v>0</v>
      </c>
      <c r="AE233" s="67">
        <v>0</v>
      </c>
      <c r="AF233" s="73"/>
      <c r="AG233" s="73"/>
      <c r="AH233" s="73"/>
      <c r="AI233" s="67">
        <v>0</v>
      </c>
    </row>
    <row r="234" spans="1:35" x14ac:dyDescent="0.15">
      <c r="A234" s="15">
        <v>900771349</v>
      </c>
      <c r="B234" s="15" t="s">
        <v>11</v>
      </c>
      <c r="C234" s="16" t="s">
        <v>12</v>
      </c>
      <c r="D234" s="15">
        <v>1065</v>
      </c>
      <c r="E234" s="15" t="str">
        <f t="shared" si="11"/>
        <v>HED1065</v>
      </c>
      <c r="F234" s="15" t="str">
        <f t="shared" si="10"/>
        <v>900771349_HED1065</v>
      </c>
      <c r="G234" s="17">
        <v>45070</v>
      </c>
      <c r="H234" s="17">
        <v>45125</v>
      </c>
      <c r="I234" s="18">
        <v>6061360</v>
      </c>
      <c r="J234" s="18">
        <v>4843532</v>
      </c>
      <c r="K234" s="15" t="s">
        <v>17</v>
      </c>
      <c r="L234" s="15" t="s">
        <v>69</v>
      </c>
      <c r="M234" s="15" t="s">
        <v>69</v>
      </c>
      <c r="N234" s="67">
        <v>0</v>
      </c>
      <c r="O234" s="15"/>
      <c r="P234" s="15"/>
      <c r="Q234" s="15"/>
      <c r="R234" s="67">
        <v>0</v>
      </c>
      <c r="S234" s="67">
        <v>0</v>
      </c>
      <c r="T234" s="15"/>
      <c r="U234" s="65"/>
      <c r="V234" s="67">
        <v>0</v>
      </c>
      <c r="W234" s="65" t="s">
        <v>22</v>
      </c>
      <c r="X234" s="65">
        <v>45070</v>
      </c>
      <c r="Y234" s="65">
        <v>45125</v>
      </c>
      <c r="Z234" s="65"/>
      <c r="AA234" s="67">
        <v>6061360</v>
      </c>
      <c r="AB234" s="67">
        <v>1217828</v>
      </c>
      <c r="AC234" s="67">
        <v>0</v>
      </c>
      <c r="AD234" s="67">
        <v>0</v>
      </c>
      <c r="AE234" s="67">
        <v>0</v>
      </c>
      <c r="AF234" s="73"/>
      <c r="AG234" s="73"/>
      <c r="AH234" s="73"/>
      <c r="AI234" s="67">
        <v>0</v>
      </c>
    </row>
    <row r="235" spans="1:35" x14ac:dyDescent="0.15">
      <c r="A235" s="15">
        <v>900771349</v>
      </c>
      <c r="B235" s="15" t="s">
        <v>11</v>
      </c>
      <c r="C235" s="16" t="s">
        <v>12</v>
      </c>
      <c r="D235" s="15">
        <v>1069</v>
      </c>
      <c r="E235" s="15" t="str">
        <f t="shared" si="11"/>
        <v>HED1069</v>
      </c>
      <c r="F235" s="15" t="str">
        <f t="shared" si="10"/>
        <v>900771349_HED1069</v>
      </c>
      <c r="G235" s="17">
        <v>45071</v>
      </c>
      <c r="H235" s="17">
        <v>45125</v>
      </c>
      <c r="I235" s="18">
        <v>3002444</v>
      </c>
      <c r="J235" s="18">
        <v>3002444</v>
      </c>
      <c r="K235" s="15" t="s">
        <v>17</v>
      </c>
      <c r="L235" s="15" t="s">
        <v>69</v>
      </c>
      <c r="M235" s="15" t="s">
        <v>69</v>
      </c>
      <c r="N235" s="67">
        <v>0</v>
      </c>
      <c r="O235" s="15"/>
      <c r="P235" s="15"/>
      <c r="Q235" s="15"/>
      <c r="R235" s="67">
        <v>0</v>
      </c>
      <c r="S235" s="67">
        <v>0</v>
      </c>
      <c r="T235" s="15"/>
      <c r="U235" s="65"/>
      <c r="V235" s="67">
        <v>0</v>
      </c>
      <c r="W235" s="65" t="s">
        <v>22</v>
      </c>
      <c r="X235" s="65">
        <v>45071</v>
      </c>
      <c r="Y235" s="65">
        <v>45125</v>
      </c>
      <c r="Z235" s="65"/>
      <c r="AA235" s="67">
        <v>3002444</v>
      </c>
      <c r="AB235" s="67">
        <v>0</v>
      </c>
      <c r="AC235" s="67">
        <v>0</v>
      </c>
      <c r="AD235" s="67">
        <v>0</v>
      </c>
      <c r="AE235" s="67">
        <v>0</v>
      </c>
      <c r="AF235" s="73"/>
      <c r="AG235" s="73"/>
      <c r="AH235" s="73"/>
      <c r="AI235" s="67">
        <v>1186559</v>
      </c>
    </row>
    <row r="236" spans="1:35" x14ac:dyDescent="0.15">
      <c r="A236" s="15">
        <v>900771349</v>
      </c>
      <c r="B236" s="15" t="s">
        <v>11</v>
      </c>
      <c r="C236" s="16" t="s">
        <v>12</v>
      </c>
      <c r="D236" s="15">
        <v>1072</v>
      </c>
      <c r="E236" s="15" t="str">
        <f t="shared" si="11"/>
        <v>HED1072</v>
      </c>
      <c r="F236" s="15" t="str">
        <f t="shared" si="10"/>
        <v>900771349_HED1072</v>
      </c>
      <c r="G236" s="17">
        <v>45073</v>
      </c>
      <c r="H236" s="17">
        <v>45125</v>
      </c>
      <c r="I236" s="18">
        <v>2829160</v>
      </c>
      <c r="J236" s="18">
        <v>2600688</v>
      </c>
      <c r="K236" s="15" t="s">
        <v>17</v>
      </c>
      <c r="L236" s="15" t="s">
        <v>69</v>
      </c>
      <c r="M236" s="15" t="s">
        <v>69</v>
      </c>
      <c r="N236" s="67">
        <v>0</v>
      </c>
      <c r="O236" s="15"/>
      <c r="P236" s="15"/>
      <c r="Q236" s="15"/>
      <c r="R236" s="67">
        <v>0</v>
      </c>
      <c r="S236" s="67">
        <v>0</v>
      </c>
      <c r="T236" s="15"/>
      <c r="U236" s="65"/>
      <c r="V236" s="67">
        <v>0</v>
      </c>
      <c r="W236" s="65" t="s">
        <v>22</v>
      </c>
      <c r="X236" s="65">
        <v>45073</v>
      </c>
      <c r="Y236" s="65">
        <v>45125</v>
      </c>
      <c r="Z236" s="65"/>
      <c r="AA236" s="67">
        <v>2829160</v>
      </c>
      <c r="AB236" s="67">
        <v>288472</v>
      </c>
      <c r="AC236" s="67">
        <v>0</v>
      </c>
      <c r="AD236" s="67">
        <v>0</v>
      </c>
      <c r="AE236" s="67">
        <v>0</v>
      </c>
      <c r="AF236" s="73"/>
      <c r="AG236" s="73"/>
      <c r="AH236" s="73"/>
      <c r="AI236" s="67">
        <v>0</v>
      </c>
    </row>
    <row r="237" spans="1:35" x14ac:dyDescent="0.15">
      <c r="A237" s="15">
        <v>900771349</v>
      </c>
      <c r="B237" s="15" t="s">
        <v>11</v>
      </c>
      <c r="C237" s="16" t="s">
        <v>12</v>
      </c>
      <c r="D237" s="15">
        <v>1075</v>
      </c>
      <c r="E237" s="15" t="str">
        <f t="shared" si="11"/>
        <v>HED1075</v>
      </c>
      <c r="F237" s="15" t="str">
        <f t="shared" si="10"/>
        <v>900771349_HED1075</v>
      </c>
      <c r="G237" s="17">
        <v>45075</v>
      </c>
      <c r="H237" s="17">
        <v>45125</v>
      </c>
      <c r="I237" s="18">
        <v>3092120</v>
      </c>
      <c r="J237" s="18">
        <v>2841188</v>
      </c>
      <c r="K237" s="15" t="s">
        <v>17</v>
      </c>
      <c r="L237" s="15" t="s">
        <v>69</v>
      </c>
      <c r="M237" s="15" t="s">
        <v>69</v>
      </c>
      <c r="N237" s="67">
        <v>0</v>
      </c>
      <c r="O237" s="15"/>
      <c r="P237" s="15"/>
      <c r="Q237" s="15"/>
      <c r="R237" s="67">
        <v>0</v>
      </c>
      <c r="S237" s="67">
        <v>0</v>
      </c>
      <c r="T237" s="15"/>
      <c r="U237" s="65"/>
      <c r="V237" s="67">
        <v>0</v>
      </c>
      <c r="W237" s="65" t="s">
        <v>22</v>
      </c>
      <c r="X237" s="65">
        <v>45075</v>
      </c>
      <c r="Y237" s="65">
        <v>45125</v>
      </c>
      <c r="Z237" s="65"/>
      <c r="AA237" s="67">
        <v>3092120</v>
      </c>
      <c r="AB237" s="67">
        <v>250932</v>
      </c>
      <c r="AC237" s="67">
        <v>0</v>
      </c>
      <c r="AD237" s="67">
        <v>0</v>
      </c>
      <c r="AE237" s="67">
        <v>0</v>
      </c>
      <c r="AF237" s="73"/>
      <c r="AG237" s="73"/>
      <c r="AH237" s="73"/>
      <c r="AI237" s="67">
        <v>0</v>
      </c>
    </row>
    <row r="238" spans="1:35" x14ac:dyDescent="0.15">
      <c r="A238" s="15">
        <v>900771349</v>
      </c>
      <c r="B238" s="15" t="s">
        <v>11</v>
      </c>
      <c r="C238" s="16" t="s">
        <v>12</v>
      </c>
      <c r="D238" s="15">
        <v>1076</v>
      </c>
      <c r="E238" s="15" t="str">
        <f t="shared" si="11"/>
        <v>HED1076</v>
      </c>
      <c r="F238" s="15" t="str">
        <f t="shared" si="10"/>
        <v>900771349_HED1076</v>
      </c>
      <c r="G238" s="17">
        <v>45075</v>
      </c>
      <c r="H238" s="17">
        <v>45125</v>
      </c>
      <c r="I238" s="18">
        <v>6241254</v>
      </c>
      <c r="J238" s="18">
        <v>5151402</v>
      </c>
      <c r="K238" s="15" t="s">
        <v>17</v>
      </c>
      <c r="L238" s="15" t="s">
        <v>69</v>
      </c>
      <c r="M238" s="15" t="s">
        <v>69</v>
      </c>
      <c r="N238" s="67">
        <v>0</v>
      </c>
      <c r="O238" s="15"/>
      <c r="P238" s="15"/>
      <c r="Q238" s="15"/>
      <c r="R238" s="67">
        <v>0</v>
      </c>
      <c r="S238" s="67">
        <v>0</v>
      </c>
      <c r="T238" s="15"/>
      <c r="U238" s="65"/>
      <c r="V238" s="67">
        <v>0</v>
      </c>
      <c r="W238" s="65" t="s">
        <v>22</v>
      </c>
      <c r="X238" s="65">
        <v>45075</v>
      </c>
      <c r="Y238" s="65">
        <v>45125</v>
      </c>
      <c r="Z238" s="65"/>
      <c r="AA238" s="67">
        <v>6241254</v>
      </c>
      <c r="AB238" s="67">
        <v>1089852</v>
      </c>
      <c r="AC238" s="67">
        <v>0</v>
      </c>
      <c r="AD238" s="67">
        <v>0</v>
      </c>
      <c r="AE238" s="67">
        <v>0</v>
      </c>
      <c r="AF238" s="73"/>
      <c r="AG238" s="73"/>
      <c r="AH238" s="73"/>
      <c r="AI238" s="67">
        <v>0</v>
      </c>
    </row>
    <row r="239" spans="1:35" x14ac:dyDescent="0.15">
      <c r="A239" s="15">
        <v>900771349</v>
      </c>
      <c r="B239" s="15" t="s">
        <v>11</v>
      </c>
      <c r="C239" s="16" t="s">
        <v>12</v>
      </c>
      <c r="D239" s="15">
        <v>1071</v>
      </c>
      <c r="E239" s="15" t="str">
        <f t="shared" si="11"/>
        <v>HED1071</v>
      </c>
      <c r="F239" s="15" t="str">
        <f t="shared" si="10"/>
        <v>900771349_HED1071</v>
      </c>
      <c r="G239" s="17">
        <v>45073</v>
      </c>
      <c r="H239" s="17">
        <v>45132</v>
      </c>
      <c r="I239" s="18">
        <v>4968160</v>
      </c>
      <c r="J239" s="18">
        <v>4457842</v>
      </c>
      <c r="K239" s="15" t="s">
        <v>17</v>
      </c>
      <c r="L239" s="15" t="s">
        <v>69</v>
      </c>
      <c r="M239" s="15" t="s">
        <v>69</v>
      </c>
      <c r="N239" s="67">
        <v>0</v>
      </c>
      <c r="O239" s="15"/>
      <c r="P239" s="15"/>
      <c r="Q239" s="15"/>
      <c r="R239" s="67">
        <v>0</v>
      </c>
      <c r="S239" s="67">
        <v>0</v>
      </c>
      <c r="T239" s="15"/>
      <c r="U239" s="65"/>
      <c r="V239" s="67">
        <v>0</v>
      </c>
      <c r="W239" s="65" t="s">
        <v>22</v>
      </c>
      <c r="X239" s="65">
        <v>45073</v>
      </c>
      <c r="Y239" s="65">
        <v>45139</v>
      </c>
      <c r="Z239" s="65"/>
      <c r="AA239" s="67">
        <v>4968160</v>
      </c>
      <c r="AB239" s="67">
        <v>510318</v>
      </c>
      <c r="AC239" s="67">
        <v>0</v>
      </c>
      <c r="AD239" s="67">
        <v>0</v>
      </c>
      <c r="AE239" s="67">
        <v>0</v>
      </c>
      <c r="AF239" s="73"/>
      <c r="AG239" s="73"/>
      <c r="AH239" s="73"/>
      <c r="AI239" s="67">
        <v>0</v>
      </c>
    </row>
    <row r="240" spans="1:35" x14ac:dyDescent="0.15">
      <c r="A240" s="15">
        <v>900771349</v>
      </c>
      <c r="B240" s="15" t="s">
        <v>11</v>
      </c>
      <c r="C240" s="16" t="s">
        <v>12</v>
      </c>
      <c r="D240" s="15">
        <v>1107</v>
      </c>
      <c r="E240" s="15" t="str">
        <f t="shared" si="11"/>
        <v>HED1107</v>
      </c>
      <c r="F240" s="15" t="str">
        <f t="shared" si="10"/>
        <v>900771349_HED1107</v>
      </c>
      <c r="G240" s="17">
        <v>45118</v>
      </c>
      <c r="H240" s="17">
        <v>45161</v>
      </c>
      <c r="I240" s="18">
        <v>14025600</v>
      </c>
      <c r="J240" s="18">
        <v>14025600</v>
      </c>
      <c r="K240" s="15" t="s">
        <v>17</v>
      </c>
      <c r="L240" s="15" t="s">
        <v>69</v>
      </c>
      <c r="M240" s="15" t="s">
        <v>69</v>
      </c>
      <c r="N240" s="67">
        <v>0</v>
      </c>
      <c r="O240" s="15"/>
      <c r="P240" s="15"/>
      <c r="Q240" s="15"/>
      <c r="R240" s="67">
        <v>0</v>
      </c>
      <c r="S240" s="67">
        <v>0</v>
      </c>
      <c r="T240" s="15"/>
      <c r="U240" s="65"/>
      <c r="V240" s="67">
        <v>0</v>
      </c>
      <c r="W240" s="65" t="s">
        <v>22</v>
      </c>
      <c r="X240" s="65">
        <v>45118</v>
      </c>
      <c r="Y240" s="65">
        <v>45170</v>
      </c>
      <c r="Z240" s="65"/>
      <c r="AA240" s="67">
        <v>14025600</v>
      </c>
      <c r="AB240" s="67">
        <v>0</v>
      </c>
      <c r="AC240" s="67">
        <v>0</v>
      </c>
      <c r="AD240" s="67">
        <v>0</v>
      </c>
      <c r="AE240" s="67">
        <v>0</v>
      </c>
      <c r="AF240" s="73"/>
      <c r="AG240" s="73"/>
      <c r="AH240" s="73"/>
      <c r="AI240" s="67">
        <v>14025600</v>
      </c>
    </row>
    <row r="241" spans="1:35" x14ac:dyDescent="0.15">
      <c r="A241" s="15">
        <v>900771349</v>
      </c>
      <c r="B241" s="15" t="s">
        <v>11</v>
      </c>
      <c r="C241" s="16" t="s">
        <v>12</v>
      </c>
      <c r="D241" s="15">
        <v>1129</v>
      </c>
      <c r="E241" s="15" t="str">
        <f t="shared" si="11"/>
        <v>HED1129</v>
      </c>
      <c r="F241" s="15" t="str">
        <f t="shared" si="10"/>
        <v>900771349_HED1129</v>
      </c>
      <c r="G241" s="17">
        <v>45147</v>
      </c>
      <c r="H241" s="17">
        <v>45161</v>
      </c>
      <c r="I241" s="18">
        <v>2500000</v>
      </c>
      <c r="J241" s="18">
        <v>2500000</v>
      </c>
      <c r="K241" s="15" t="s">
        <v>17</v>
      </c>
      <c r="L241" s="15" t="s">
        <v>69</v>
      </c>
      <c r="M241" s="15" t="s">
        <v>69</v>
      </c>
      <c r="N241" s="67">
        <v>0</v>
      </c>
      <c r="O241" s="15"/>
      <c r="P241" s="15"/>
      <c r="Q241" s="15"/>
      <c r="R241" s="67">
        <v>0</v>
      </c>
      <c r="S241" s="67">
        <v>0</v>
      </c>
      <c r="T241" s="15"/>
      <c r="U241" s="65"/>
      <c r="V241" s="67">
        <v>0</v>
      </c>
      <c r="W241" s="65" t="s">
        <v>22</v>
      </c>
      <c r="X241" s="65">
        <v>45147</v>
      </c>
      <c r="Y241" s="65">
        <v>45170</v>
      </c>
      <c r="Z241" s="65"/>
      <c r="AA241" s="67">
        <v>2500000</v>
      </c>
      <c r="AB241" s="67">
        <v>0</v>
      </c>
      <c r="AC241" s="67">
        <v>0</v>
      </c>
      <c r="AD241" s="67">
        <v>0</v>
      </c>
      <c r="AE241" s="67">
        <v>0</v>
      </c>
      <c r="AF241" s="73"/>
      <c r="AG241" s="73"/>
      <c r="AH241" s="73"/>
      <c r="AI241" s="67">
        <v>2500000</v>
      </c>
    </row>
    <row r="242" spans="1:35" x14ac:dyDescent="0.15">
      <c r="A242" s="15">
        <v>900771349</v>
      </c>
      <c r="B242" s="15" t="s">
        <v>11</v>
      </c>
      <c r="C242" s="16" t="s">
        <v>12</v>
      </c>
      <c r="D242" s="15">
        <v>1143</v>
      </c>
      <c r="E242" s="15" t="str">
        <f t="shared" si="11"/>
        <v>HED1143</v>
      </c>
      <c r="F242" s="15" t="str">
        <f t="shared" si="10"/>
        <v>900771349_HED1143</v>
      </c>
      <c r="G242" s="17">
        <v>45153</v>
      </c>
      <c r="H242" s="17">
        <v>45161</v>
      </c>
      <c r="I242" s="18">
        <v>3741172</v>
      </c>
      <c r="J242" s="18">
        <v>3741172</v>
      </c>
      <c r="K242" s="15" t="s">
        <v>17</v>
      </c>
      <c r="L242" s="15" t="s">
        <v>69</v>
      </c>
      <c r="M242" s="15" t="s">
        <v>69</v>
      </c>
      <c r="N242" s="67">
        <v>0</v>
      </c>
      <c r="O242" s="15"/>
      <c r="P242" s="15"/>
      <c r="Q242" s="15"/>
      <c r="R242" s="67">
        <v>0</v>
      </c>
      <c r="S242" s="67">
        <v>0</v>
      </c>
      <c r="T242" s="15"/>
      <c r="U242" s="65"/>
      <c r="V242" s="67">
        <v>0</v>
      </c>
      <c r="W242" s="65" t="s">
        <v>22</v>
      </c>
      <c r="X242" s="65">
        <v>45153</v>
      </c>
      <c r="Y242" s="65">
        <v>45170</v>
      </c>
      <c r="Z242" s="65"/>
      <c r="AA242" s="67">
        <v>3741172</v>
      </c>
      <c r="AB242" s="67">
        <v>0</v>
      </c>
      <c r="AC242" s="67">
        <v>0</v>
      </c>
      <c r="AD242" s="67">
        <v>0</v>
      </c>
      <c r="AE242" s="67">
        <v>0</v>
      </c>
      <c r="AF242" s="73"/>
      <c r="AG242" s="73"/>
      <c r="AH242" s="73"/>
      <c r="AI242" s="67">
        <v>3741172</v>
      </c>
    </row>
    <row r="243" spans="1:35" x14ac:dyDescent="0.15">
      <c r="A243" s="15">
        <v>900771349</v>
      </c>
      <c r="B243" s="15" t="s">
        <v>11</v>
      </c>
      <c r="C243" s="16" t="s">
        <v>12</v>
      </c>
      <c r="D243" s="15">
        <v>1144</v>
      </c>
      <c r="E243" s="15" t="str">
        <f t="shared" si="11"/>
        <v>HED1144</v>
      </c>
      <c r="F243" s="15" t="str">
        <f t="shared" si="10"/>
        <v>900771349_HED1144</v>
      </c>
      <c r="G243" s="17">
        <v>45153</v>
      </c>
      <c r="H243" s="17">
        <v>45161</v>
      </c>
      <c r="I243" s="18">
        <v>1240627</v>
      </c>
      <c r="J243" s="18">
        <v>1240627</v>
      </c>
      <c r="K243" s="15" t="s">
        <v>17</v>
      </c>
      <c r="L243" s="15" t="s">
        <v>69</v>
      </c>
      <c r="M243" s="15" t="s">
        <v>69</v>
      </c>
      <c r="N243" s="67">
        <v>0</v>
      </c>
      <c r="O243" s="15"/>
      <c r="P243" s="15"/>
      <c r="Q243" s="15"/>
      <c r="R243" s="67">
        <v>0</v>
      </c>
      <c r="S243" s="67">
        <v>0</v>
      </c>
      <c r="T243" s="15"/>
      <c r="U243" s="65"/>
      <c r="V243" s="67">
        <v>0</v>
      </c>
      <c r="W243" s="65" t="s">
        <v>22</v>
      </c>
      <c r="X243" s="65">
        <v>45153</v>
      </c>
      <c r="Y243" s="65">
        <v>45170</v>
      </c>
      <c r="Z243" s="65"/>
      <c r="AA243" s="67">
        <v>1240627</v>
      </c>
      <c r="AB243" s="67">
        <v>0</v>
      </c>
      <c r="AC243" s="67">
        <v>0</v>
      </c>
      <c r="AD243" s="67">
        <v>0</v>
      </c>
      <c r="AE243" s="67">
        <v>0</v>
      </c>
      <c r="AF243" s="73"/>
      <c r="AG243" s="73"/>
      <c r="AH243" s="73"/>
      <c r="AI243" s="67">
        <v>1240627</v>
      </c>
    </row>
    <row r="244" spans="1:35" x14ac:dyDescent="0.15">
      <c r="A244" s="15">
        <v>900771349</v>
      </c>
      <c r="B244" s="15" t="s">
        <v>11</v>
      </c>
      <c r="C244" s="16" t="s">
        <v>12</v>
      </c>
      <c r="D244" s="15">
        <v>1145</v>
      </c>
      <c r="E244" s="15" t="str">
        <f t="shared" si="11"/>
        <v>HED1145</v>
      </c>
      <c r="F244" s="15" t="str">
        <f t="shared" si="10"/>
        <v>900771349_HED1145</v>
      </c>
      <c r="G244" s="17">
        <v>45153</v>
      </c>
      <c r="H244" s="17">
        <v>45161</v>
      </c>
      <c r="I244" s="18">
        <v>2854412</v>
      </c>
      <c r="J244" s="18">
        <v>2854412</v>
      </c>
      <c r="K244" s="15" t="s">
        <v>17</v>
      </c>
      <c r="L244" s="15" t="s">
        <v>69</v>
      </c>
      <c r="M244" s="15" t="s">
        <v>69</v>
      </c>
      <c r="N244" s="67">
        <v>0</v>
      </c>
      <c r="O244" s="15"/>
      <c r="P244" s="15"/>
      <c r="Q244" s="15"/>
      <c r="R244" s="67">
        <v>0</v>
      </c>
      <c r="S244" s="67">
        <v>0</v>
      </c>
      <c r="T244" s="15"/>
      <c r="U244" s="65"/>
      <c r="V244" s="67">
        <v>0</v>
      </c>
      <c r="W244" s="65" t="s">
        <v>22</v>
      </c>
      <c r="X244" s="65">
        <v>45153</v>
      </c>
      <c r="Y244" s="65">
        <v>45170</v>
      </c>
      <c r="Z244" s="65"/>
      <c r="AA244" s="67">
        <v>2854412</v>
      </c>
      <c r="AB244" s="67">
        <v>0</v>
      </c>
      <c r="AC244" s="67">
        <v>0</v>
      </c>
      <c r="AD244" s="67">
        <v>0</v>
      </c>
      <c r="AE244" s="67">
        <v>0</v>
      </c>
      <c r="AF244" s="73"/>
      <c r="AG244" s="73"/>
      <c r="AH244" s="73"/>
      <c r="AI244" s="67">
        <v>2854412</v>
      </c>
    </row>
    <row r="245" spans="1:35" x14ac:dyDescent="0.15">
      <c r="A245" s="15">
        <v>900771349</v>
      </c>
      <c r="B245" s="15" t="s">
        <v>11</v>
      </c>
      <c r="C245" s="16" t="s">
        <v>12</v>
      </c>
      <c r="D245" s="15">
        <v>1146</v>
      </c>
      <c r="E245" s="15" t="str">
        <f t="shared" si="11"/>
        <v>HED1146</v>
      </c>
      <c r="F245" s="15" t="str">
        <f t="shared" si="10"/>
        <v>900771349_HED1146</v>
      </c>
      <c r="G245" s="17">
        <v>45153</v>
      </c>
      <c r="H245" s="17">
        <v>45161</v>
      </c>
      <c r="I245" s="18">
        <v>3514300</v>
      </c>
      <c r="J245" s="18">
        <v>3514300</v>
      </c>
      <c r="K245" s="15" t="s">
        <v>17</v>
      </c>
      <c r="L245" s="15" t="s">
        <v>69</v>
      </c>
      <c r="M245" s="15" t="s">
        <v>69</v>
      </c>
      <c r="N245" s="67">
        <v>0</v>
      </c>
      <c r="O245" s="15"/>
      <c r="P245" s="15"/>
      <c r="Q245" s="15"/>
      <c r="R245" s="67">
        <v>0</v>
      </c>
      <c r="S245" s="67">
        <v>0</v>
      </c>
      <c r="T245" s="15"/>
      <c r="U245" s="65"/>
      <c r="V245" s="67">
        <v>0</v>
      </c>
      <c r="W245" s="65" t="s">
        <v>22</v>
      </c>
      <c r="X245" s="65">
        <v>45153</v>
      </c>
      <c r="Y245" s="65">
        <v>45170</v>
      </c>
      <c r="Z245" s="65"/>
      <c r="AA245" s="67">
        <v>3514300</v>
      </c>
      <c r="AB245" s="67">
        <v>0</v>
      </c>
      <c r="AC245" s="67">
        <v>0</v>
      </c>
      <c r="AD245" s="67">
        <v>0</v>
      </c>
      <c r="AE245" s="67">
        <v>0</v>
      </c>
      <c r="AF245" s="73"/>
      <c r="AG245" s="73"/>
      <c r="AH245" s="73"/>
      <c r="AI245" s="67">
        <v>3514300</v>
      </c>
    </row>
    <row r="246" spans="1:35" x14ac:dyDescent="0.15">
      <c r="A246" s="15">
        <v>900771349</v>
      </c>
      <c r="B246" s="15" t="s">
        <v>11</v>
      </c>
      <c r="C246" s="16" t="s">
        <v>12</v>
      </c>
      <c r="D246" s="15">
        <v>1167</v>
      </c>
      <c r="E246" s="15" t="str">
        <f t="shared" si="11"/>
        <v>HED1167</v>
      </c>
      <c r="F246" s="15" t="str">
        <f t="shared" si="10"/>
        <v>900771349_HED1167</v>
      </c>
      <c r="G246" s="17">
        <v>45171</v>
      </c>
      <c r="H246" s="17">
        <v>45191</v>
      </c>
      <c r="I246" s="18">
        <v>3427900</v>
      </c>
      <c r="J246" s="18">
        <v>3427900</v>
      </c>
      <c r="K246" s="15" t="s">
        <v>17</v>
      </c>
      <c r="L246" s="15" t="s">
        <v>69</v>
      </c>
      <c r="M246" s="15" t="s">
        <v>69</v>
      </c>
      <c r="N246" s="67">
        <v>0</v>
      </c>
      <c r="O246" s="15"/>
      <c r="P246" s="15"/>
      <c r="Q246" s="15"/>
      <c r="R246" s="67">
        <v>0</v>
      </c>
      <c r="S246" s="67">
        <v>0</v>
      </c>
      <c r="T246" s="15"/>
      <c r="U246" s="65"/>
      <c r="V246" s="67">
        <v>0</v>
      </c>
      <c r="W246" s="65" t="s">
        <v>22</v>
      </c>
      <c r="X246" s="65">
        <v>45171</v>
      </c>
      <c r="Y246" s="65">
        <v>45201</v>
      </c>
      <c r="Z246" s="65"/>
      <c r="AA246" s="67">
        <v>3427900</v>
      </c>
      <c r="AB246" s="67">
        <v>0</v>
      </c>
      <c r="AC246" s="67">
        <v>0</v>
      </c>
      <c r="AD246" s="67">
        <v>0</v>
      </c>
      <c r="AE246" s="67">
        <v>0</v>
      </c>
      <c r="AF246" s="73"/>
      <c r="AG246" s="73"/>
      <c r="AH246" s="73"/>
      <c r="AI246" s="67">
        <v>3427900</v>
      </c>
    </row>
    <row r="247" spans="1:35" x14ac:dyDescent="0.15">
      <c r="A247" s="15">
        <v>900771349</v>
      </c>
      <c r="B247" s="15" t="s">
        <v>11</v>
      </c>
      <c r="C247" s="16" t="s">
        <v>13</v>
      </c>
      <c r="D247" s="15">
        <v>1376</v>
      </c>
      <c r="E247" s="15" t="str">
        <f t="shared" si="11"/>
        <v>UED1376</v>
      </c>
      <c r="F247" s="15" t="str">
        <f t="shared" si="10"/>
        <v>900771349_UED1376</v>
      </c>
      <c r="G247" s="17">
        <v>45085</v>
      </c>
      <c r="H247" s="17">
        <v>45191</v>
      </c>
      <c r="I247" s="18">
        <v>162520</v>
      </c>
      <c r="J247" s="18">
        <v>162520</v>
      </c>
      <c r="K247" s="15" t="s">
        <v>17</v>
      </c>
      <c r="L247" s="15" t="s">
        <v>69</v>
      </c>
      <c r="M247" s="15" t="s">
        <v>69</v>
      </c>
      <c r="N247" s="67">
        <v>0</v>
      </c>
      <c r="O247" s="15"/>
      <c r="P247" s="15"/>
      <c r="Q247" s="15"/>
      <c r="R247" s="67">
        <v>0</v>
      </c>
      <c r="S247" s="67">
        <v>0</v>
      </c>
      <c r="T247" s="15"/>
      <c r="U247" s="65"/>
      <c r="V247" s="67">
        <v>0</v>
      </c>
      <c r="W247" s="65" t="s">
        <v>22</v>
      </c>
      <c r="X247" s="65">
        <v>45085</v>
      </c>
      <c r="Y247" s="65">
        <v>45201</v>
      </c>
      <c r="Z247" s="65"/>
      <c r="AA247" s="67">
        <v>162520</v>
      </c>
      <c r="AB247" s="67">
        <v>0</v>
      </c>
      <c r="AC247" s="67">
        <v>0</v>
      </c>
      <c r="AD247" s="67">
        <v>0</v>
      </c>
      <c r="AE247" s="67">
        <v>0</v>
      </c>
      <c r="AF247" s="73"/>
      <c r="AG247" s="73"/>
      <c r="AH247" s="73"/>
      <c r="AI247" s="67">
        <v>162520</v>
      </c>
    </row>
    <row r="248" spans="1:35" x14ac:dyDescent="0.15">
      <c r="A248" s="15">
        <v>900771349</v>
      </c>
      <c r="B248" s="15" t="s">
        <v>11</v>
      </c>
      <c r="C248" s="16" t="s">
        <v>12</v>
      </c>
      <c r="D248" s="15">
        <v>1028</v>
      </c>
      <c r="E248" s="15" t="str">
        <f t="shared" si="11"/>
        <v>HED1028</v>
      </c>
      <c r="F248" s="15" t="str">
        <f t="shared" si="10"/>
        <v>900771349_HED1028</v>
      </c>
      <c r="G248" s="17">
        <v>44996</v>
      </c>
      <c r="H248" s="17">
        <v>45161</v>
      </c>
      <c r="I248" s="18">
        <v>3001127</v>
      </c>
      <c r="J248" s="18">
        <v>2702655</v>
      </c>
      <c r="K248" s="15" t="s">
        <v>17</v>
      </c>
      <c r="L248" s="15" t="s">
        <v>69</v>
      </c>
      <c r="M248" s="15" t="s">
        <v>69</v>
      </c>
      <c r="N248" s="67">
        <v>0</v>
      </c>
      <c r="O248" s="15"/>
      <c r="P248" s="15"/>
      <c r="Q248" s="15"/>
      <c r="R248" s="67">
        <v>0</v>
      </c>
      <c r="S248" s="67">
        <v>0</v>
      </c>
      <c r="T248" s="15"/>
      <c r="U248" s="65"/>
      <c r="V248" s="67">
        <v>0</v>
      </c>
      <c r="W248" s="65" t="s">
        <v>22</v>
      </c>
      <c r="X248" s="65">
        <v>44996</v>
      </c>
      <c r="Y248" s="65">
        <v>45184</v>
      </c>
      <c r="Z248" s="65"/>
      <c r="AA248" s="67">
        <v>3001127</v>
      </c>
      <c r="AB248" s="67">
        <v>298472</v>
      </c>
      <c r="AC248" s="67">
        <v>0</v>
      </c>
      <c r="AD248" s="67">
        <v>0</v>
      </c>
      <c r="AE248" s="67">
        <v>0</v>
      </c>
      <c r="AF248" s="73"/>
      <c r="AG248" s="73"/>
      <c r="AH248" s="73"/>
      <c r="AI248" s="67">
        <v>0</v>
      </c>
    </row>
    <row r="249" spans="1:35" x14ac:dyDescent="0.15">
      <c r="A249" s="15">
        <v>900771349</v>
      </c>
      <c r="B249" s="15" t="s">
        <v>11</v>
      </c>
      <c r="C249" s="16" t="s">
        <v>12</v>
      </c>
      <c r="D249" s="15">
        <v>1139</v>
      </c>
      <c r="E249" s="15" t="str">
        <f t="shared" si="11"/>
        <v>HED1139</v>
      </c>
      <c r="F249" s="15" t="str">
        <f t="shared" si="10"/>
        <v>900771349_HED1139</v>
      </c>
      <c r="G249" s="17">
        <v>45152</v>
      </c>
      <c r="H249" s="17">
        <v>45161</v>
      </c>
      <c r="I249" s="18">
        <v>2140260</v>
      </c>
      <c r="J249" s="18">
        <v>2140260</v>
      </c>
      <c r="K249" s="15" t="s">
        <v>17</v>
      </c>
      <c r="L249" s="15" t="s">
        <v>69</v>
      </c>
      <c r="M249" s="15" t="s">
        <v>69</v>
      </c>
      <c r="N249" s="67">
        <v>0</v>
      </c>
      <c r="O249" s="15"/>
      <c r="P249" s="15"/>
      <c r="Q249" s="15"/>
      <c r="R249" s="67">
        <v>0</v>
      </c>
      <c r="S249" s="67">
        <v>0</v>
      </c>
      <c r="T249" s="15"/>
      <c r="U249" s="65"/>
      <c r="V249" s="67">
        <v>0</v>
      </c>
      <c r="W249" s="65" t="s">
        <v>22</v>
      </c>
      <c r="X249" s="65">
        <v>45152</v>
      </c>
      <c r="Y249" s="65">
        <v>45170</v>
      </c>
      <c r="Z249" s="65"/>
      <c r="AA249" s="67">
        <v>2140260</v>
      </c>
      <c r="AB249" s="67">
        <v>0</v>
      </c>
      <c r="AC249" s="67">
        <v>0</v>
      </c>
      <c r="AD249" s="67">
        <v>0</v>
      </c>
      <c r="AE249" s="67">
        <v>0</v>
      </c>
      <c r="AF249" s="73"/>
      <c r="AG249" s="73"/>
      <c r="AH249" s="73"/>
      <c r="AI249" s="67">
        <v>2140260</v>
      </c>
    </row>
    <row r="250" spans="1:35" x14ac:dyDescent="0.15">
      <c r="A250" s="15">
        <v>900771349</v>
      </c>
      <c r="B250" s="15" t="s">
        <v>11</v>
      </c>
      <c r="C250" s="16" t="s">
        <v>12</v>
      </c>
      <c r="D250" s="15">
        <v>1153</v>
      </c>
      <c r="E250" s="15" t="str">
        <f t="shared" si="11"/>
        <v>HED1153</v>
      </c>
      <c r="F250" s="15" t="str">
        <f t="shared" si="10"/>
        <v>900771349_HED1153</v>
      </c>
      <c r="G250" s="17">
        <v>45155</v>
      </c>
      <c r="H250" s="17">
        <v>45208</v>
      </c>
      <c r="I250" s="18">
        <v>2500000</v>
      </c>
      <c r="J250" s="18">
        <v>2500000</v>
      </c>
      <c r="K250" s="15" t="s">
        <v>17</v>
      </c>
      <c r="L250" s="15" t="s">
        <v>69</v>
      </c>
      <c r="M250" s="15" t="s">
        <v>69</v>
      </c>
      <c r="N250" s="67">
        <v>0</v>
      </c>
      <c r="O250" s="15"/>
      <c r="P250" s="15"/>
      <c r="Q250" s="15"/>
      <c r="R250" s="67">
        <v>0</v>
      </c>
      <c r="S250" s="67">
        <v>0</v>
      </c>
      <c r="T250" s="15"/>
      <c r="U250" s="65"/>
      <c r="V250" s="67">
        <v>0</v>
      </c>
      <c r="W250" s="65" t="s">
        <v>22</v>
      </c>
      <c r="X250" s="65">
        <v>45155</v>
      </c>
      <c r="Y250" s="65">
        <v>45208</v>
      </c>
      <c r="Z250" s="65"/>
      <c r="AA250" s="67">
        <v>2500000</v>
      </c>
      <c r="AB250" s="67">
        <v>0</v>
      </c>
      <c r="AC250" s="67">
        <v>0</v>
      </c>
      <c r="AD250" s="67">
        <v>0</v>
      </c>
      <c r="AE250" s="67">
        <v>0</v>
      </c>
      <c r="AF250" s="73"/>
      <c r="AG250" s="73"/>
      <c r="AH250" s="73"/>
      <c r="AI250" s="67">
        <v>2500000</v>
      </c>
    </row>
    <row r="251" spans="1:35" x14ac:dyDescent="0.15">
      <c r="A251" s="15">
        <v>900771349</v>
      </c>
      <c r="B251" s="15" t="s">
        <v>11</v>
      </c>
      <c r="C251" s="16" t="s">
        <v>12</v>
      </c>
      <c r="D251" s="15">
        <v>1154</v>
      </c>
      <c r="E251" s="15" t="str">
        <f t="shared" si="11"/>
        <v>HED1154</v>
      </c>
      <c r="F251" s="15" t="str">
        <f t="shared" si="10"/>
        <v>900771349_HED1154</v>
      </c>
      <c r="G251" s="17">
        <v>45155</v>
      </c>
      <c r="H251" s="17">
        <v>45208</v>
      </c>
      <c r="I251" s="18">
        <v>3925983</v>
      </c>
      <c r="J251" s="18">
        <v>3925983</v>
      </c>
      <c r="K251" s="15" t="s">
        <v>17</v>
      </c>
      <c r="L251" s="15" t="s">
        <v>69</v>
      </c>
      <c r="M251" s="15" t="s">
        <v>69</v>
      </c>
      <c r="N251" s="67">
        <v>0</v>
      </c>
      <c r="O251" s="15"/>
      <c r="P251" s="15"/>
      <c r="Q251" s="15"/>
      <c r="R251" s="67">
        <v>0</v>
      </c>
      <c r="S251" s="67">
        <v>0</v>
      </c>
      <c r="T251" s="15"/>
      <c r="U251" s="65"/>
      <c r="V251" s="67">
        <v>0</v>
      </c>
      <c r="W251" s="65" t="s">
        <v>22</v>
      </c>
      <c r="X251" s="65">
        <v>45155</v>
      </c>
      <c r="Y251" s="65">
        <v>45208</v>
      </c>
      <c r="Z251" s="65"/>
      <c r="AA251" s="67">
        <v>3925983</v>
      </c>
      <c r="AB251" s="67">
        <v>0</v>
      </c>
      <c r="AC251" s="67">
        <v>0</v>
      </c>
      <c r="AD251" s="67">
        <v>0</v>
      </c>
      <c r="AE251" s="67">
        <v>0</v>
      </c>
      <c r="AF251" s="73"/>
      <c r="AG251" s="73"/>
      <c r="AH251" s="73"/>
      <c r="AI251" s="67">
        <v>3925983</v>
      </c>
    </row>
    <row r="252" spans="1:35" x14ac:dyDescent="0.15">
      <c r="A252" s="15">
        <v>900771349</v>
      </c>
      <c r="B252" s="15" t="s">
        <v>11</v>
      </c>
      <c r="C252" s="16" t="s">
        <v>12</v>
      </c>
      <c r="D252" s="15">
        <v>1142</v>
      </c>
      <c r="E252" s="15" t="str">
        <f t="shared" si="11"/>
        <v>HED1142</v>
      </c>
      <c r="F252" s="15" t="str">
        <f t="shared" si="10"/>
        <v>900771349_HED1142</v>
      </c>
      <c r="G252" s="17">
        <v>45153</v>
      </c>
      <c r="H252" s="17">
        <v>45161</v>
      </c>
      <c r="I252" s="18">
        <v>4086312</v>
      </c>
      <c r="J252" s="18">
        <v>4086312</v>
      </c>
      <c r="K252" s="15" t="s">
        <v>17</v>
      </c>
      <c r="L252" s="15" t="s">
        <v>73</v>
      </c>
      <c r="M252" s="15" t="s">
        <v>69</v>
      </c>
      <c r="N252" s="67">
        <v>0</v>
      </c>
      <c r="O252" s="15"/>
      <c r="P252" s="15"/>
      <c r="Q252" s="15"/>
      <c r="R252" s="67">
        <v>0</v>
      </c>
      <c r="S252" s="67">
        <v>0</v>
      </c>
      <c r="T252" s="15"/>
      <c r="U252" s="65"/>
      <c r="V252" s="67">
        <v>0</v>
      </c>
      <c r="W252" s="65" t="s">
        <v>22</v>
      </c>
      <c r="X252" s="65">
        <v>45153</v>
      </c>
      <c r="Y252" s="65">
        <v>45170</v>
      </c>
      <c r="Z252" s="65"/>
      <c r="AA252" s="67">
        <v>4086312</v>
      </c>
      <c r="AB252" s="67">
        <v>0</v>
      </c>
      <c r="AC252" s="67">
        <v>0</v>
      </c>
      <c r="AD252" s="67">
        <v>0</v>
      </c>
      <c r="AE252" s="67">
        <v>0</v>
      </c>
      <c r="AF252" s="73"/>
      <c r="AG252" s="73"/>
      <c r="AH252" s="73"/>
      <c r="AI252" s="67">
        <v>179261</v>
      </c>
    </row>
    <row r="253" spans="1:35" x14ac:dyDescent="0.15">
      <c r="A253" s="15">
        <v>900771349</v>
      </c>
      <c r="B253" s="15" t="s">
        <v>11</v>
      </c>
      <c r="C253" s="16" t="s">
        <v>12</v>
      </c>
      <c r="D253" s="15">
        <v>1147</v>
      </c>
      <c r="E253" s="15" t="str">
        <f t="shared" si="11"/>
        <v>HED1147</v>
      </c>
      <c r="F253" s="15" t="str">
        <f t="shared" si="10"/>
        <v>900771349_HED1147</v>
      </c>
      <c r="G253" s="17">
        <v>45153</v>
      </c>
      <c r="H253" s="17">
        <v>45161</v>
      </c>
      <c r="I253" s="18">
        <v>3549412</v>
      </c>
      <c r="J253" s="18">
        <v>3549412</v>
      </c>
      <c r="K253" s="15" t="s">
        <v>17</v>
      </c>
      <c r="L253" s="15" t="s">
        <v>73</v>
      </c>
      <c r="M253" s="15" t="s">
        <v>69</v>
      </c>
      <c r="N253" s="67">
        <v>0</v>
      </c>
      <c r="O253" s="15"/>
      <c r="P253" s="15"/>
      <c r="Q253" s="15"/>
      <c r="R253" s="67">
        <v>0</v>
      </c>
      <c r="S253" s="67">
        <v>0</v>
      </c>
      <c r="T253" s="15"/>
      <c r="U253" s="65"/>
      <c r="V253" s="67">
        <v>0</v>
      </c>
      <c r="W253" s="65" t="s">
        <v>22</v>
      </c>
      <c r="X253" s="65">
        <v>45153</v>
      </c>
      <c r="Y253" s="65">
        <v>45170</v>
      </c>
      <c r="Z253" s="65"/>
      <c r="AA253" s="67">
        <v>3549412</v>
      </c>
      <c r="AB253" s="67">
        <v>0</v>
      </c>
      <c r="AC253" s="67">
        <v>0</v>
      </c>
      <c r="AD253" s="67">
        <v>0</v>
      </c>
      <c r="AE253" s="67">
        <v>0</v>
      </c>
      <c r="AF253" s="73"/>
      <c r="AG253" s="73"/>
      <c r="AH253" s="73"/>
      <c r="AI253" s="67">
        <v>27532</v>
      </c>
    </row>
    <row r="254" spans="1:35" x14ac:dyDescent="0.15">
      <c r="A254" s="15">
        <v>900771349</v>
      </c>
      <c r="B254" s="15" t="s">
        <v>11</v>
      </c>
      <c r="C254" s="16" t="s">
        <v>12</v>
      </c>
      <c r="D254" s="15">
        <v>1138</v>
      </c>
      <c r="E254" s="15" t="str">
        <f t="shared" si="11"/>
        <v>HED1138</v>
      </c>
      <c r="F254" s="15" t="str">
        <f t="shared" si="10"/>
        <v>900771349_HED1138</v>
      </c>
      <c r="G254" s="17">
        <v>45152</v>
      </c>
      <c r="H254" s="17">
        <v>45161</v>
      </c>
      <c r="I254" s="18">
        <v>4720975</v>
      </c>
      <c r="J254" s="18">
        <v>4720975</v>
      </c>
      <c r="K254" s="15" t="s">
        <v>17</v>
      </c>
      <c r="L254" s="15" t="s">
        <v>73</v>
      </c>
      <c r="M254" s="15" t="s">
        <v>86</v>
      </c>
      <c r="N254" s="67">
        <v>0</v>
      </c>
      <c r="O254" s="15"/>
      <c r="P254" s="15"/>
      <c r="Q254" s="15"/>
      <c r="R254" s="67">
        <v>0</v>
      </c>
      <c r="S254" s="67">
        <v>0</v>
      </c>
      <c r="T254" s="15"/>
      <c r="U254" s="65"/>
      <c r="V254" s="67">
        <v>0</v>
      </c>
      <c r="W254" s="65" t="s">
        <v>22</v>
      </c>
      <c r="X254" s="65">
        <v>45152</v>
      </c>
      <c r="Y254" s="65">
        <v>45170</v>
      </c>
      <c r="Z254" s="65"/>
      <c r="AA254" s="67">
        <v>4720975</v>
      </c>
      <c r="AB254" s="67">
        <v>348273</v>
      </c>
      <c r="AC254" s="67">
        <v>0</v>
      </c>
      <c r="AD254" s="67">
        <v>0</v>
      </c>
      <c r="AE254" s="67">
        <v>0</v>
      </c>
      <c r="AF254" s="73"/>
      <c r="AG254" s="73"/>
      <c r="AH254" s="73"/>
      <c r="AI254" s="67">
        <v>27532</v>
      </c>
    </row>
    <row r="255" spans="1:35" x14ac:dyDescent="0.15">
      <c r="A255" s="15">
        <v>900771349</v>
      </c>
      <c r="B255" s="15" t="s">
        <v>11</v>
      </c>
      <c r="C255" s="16" t="s">
        <v>12</v>
      </c>
      <c r="D255" s="15">
        <v>1140</v>
      </c>
      <c r="E255" s="15" t="str">
        <f t="shared" si="11"/>
        <v>HED1140</v>
      </c>
      <c r="F255" s="15" t="str">
        <f t="shared" si="10"/>
        <v>900771349_HED1140</v>
      </c>
      <c r="G255" s="17">
        <v>45152</v>
      </c>
      <c r="H255" s="17">
        <v>45161</v>
      </c>
      <c r="I255" s="18">
        <v>4950060</v>
      </c>
      <c r="J255" s="18">
        <v>4950060</v>
      </c>
      <c r="K255" s="15" t="s">
        <v>17</v>
      </c>
      <c r="L255" s="15" t="s">
        <v>73</v>
      </c>
      <c r="M255" s="15" t="s">
        <v>86</v>
      </c>
      <c r="N255" s="67">
        <v>0</v>
      </c>
      <c r="O255" s="15"/>
      <c r="P255" s="15"/>
      <c r="Q255" s="15"/>
      <c r="R255" s="67">
        <v>0</v>
      </c>
      <c r="S255" s="67">
        <v>0</v>
      </c>
      <c r="T255" s="15"/>
      <c r="U255" s="65"/>
      <c r="V255" s="67">
        <v>0</v>
      </c>
      <c r="W255" s="65" t="s">
        <v>22</v>
      </c>
      <c r="X255" s="65">
        <v>45152</v>
      </c>
      <c r="Y255" s="65">
        <v>45170</v>
      </c>
      <c r="Z255" s="65"/>
      <c r="AA255" s="67">
        <v>4950060</v>
      </c>
      <c r="AB255" s="67">
        <v>114000</v>
      </c>
      <c r="AC255" s="67">
        <v>0</v>
      </c>
      <c r="AD255" s="67">
        <v>0</v>
      </c>
      <c r="AE255" s="67">
        <v>0</v>
      </c>
      <c r="AF255" s="73"/>
      <c r="AG255" s="73"/>
      <c r="AH255" s="73"/>
      <c r="AI255" s="67">
        <v>0</v>
      </c>
    </row>
    <row r="256" spans="1:35" x14ac:dyDescent="0.15">
      <c r="A256" s="15">
        <v>900771349</v>
      </c>
      <c r="B256" s="15" t="s">
        <v>11</v>
      </c>
      <c r="C256" s="16" t="s">
        <v>12</v>
      </c>
      <c r="D256" s="15">
        <v>608</v>
      </c>
      <c r="E256" s="15" t="str">
        <f t="shared" si="11"/>
        <v>HED608</v>
      </c>
      <c r="F256" s="15" t="str">
        <f t="shared" si="10"/>
        <v>900771349_HED608</v>
      </c>
      <c r="G256" s="17">
        <v>44519</v>
      </c>
      <c r="H256" s="17">
        <v>44622</v>
      </c>
      <c r="I256" s="18">
        <v>6534434</v>
      </c>
      <c r="J256" s="18">
        <v>120000</v>
      </c>
      <c r="K256" s="15" t="s">
        <v>17</v>
      </c>
      <c r="L256" s="15" t="s">
        <v>72</v>
      </c>
      <c r="M256" s="15" t="s">
        <v>72</v>
      </c>
      <c r="N256" s="67">
        <v>0</v>
      </c>
      <c r="O256" s="15"/>
      <c r="P256" s="15"/>
      <c r="Q256" s="15"/>
      <c r="R256" s="67">
        <v>6286145</v>
      </c>
      <c r="S256" s="67">
        <v>0</v>
      </c>
      <c r="T256" s="15">
        <v>2201421781</v>
      </c>
      <c r="U256" s="65">
        <v>45162</v>
      </c>
      <c r="V256" s="67">
        <v>75011998</v>
      </c>
      <c r="W256" s="65" t="s">
        <v>22</v>
      </c>
      <c r="X256" s="65">
        <v>44519</v>
      </c>
      <c r="Y256" s="65">
        <v>44593</v>
      </c>
      <c r="Z256" s="65"/>
      <c r="AA256" s="67">
        <v>6534434</v>
      </c>
      <c r="AB256" s="67">
        <v>120000</v>
      </c>
      <c r="AC256" s="67">
        <v>0</v>
      </c>
      <c r="AD256" s="67">
        <v>0</v>
      </c>
      <c r="AE256" s="67">
        <v>0</v>
      </c>
      <c r="AF256" s="73"/>
      <c r="AG256" s="73"/>
      <c r="AH256" s="73"/>
      <c r="AI256" s="67">
        <v>0</v>
      </c>
    </row>
    <row r="257" spans="1:35" x14ac:dyDescent="0.15">
      <c r="A257" s="15">
        <v>900771349</v>
      </c>
      <c r="B257" s="15" t="s">
        <v>11</v>
      </c>
      <c r="C257" s="16" t="s">
        <v>12</v>
      </c>
      <c r="D257" s="15">
        <v>599</v>
      </c>
      <c r="E257" s="15" t="str">
        <f t="shared" si="11"/>
        <v>HED599</v>
      </c>
      <c r="F257" s="15" t="str">
        <f t="shared" si="10"/>
        <v>900771349_HED599</v>
      </c>
      <c r="G257" s="17">
        <v>44516</v>
      </c>
      <c r="H257" s="17">
        <v>44622</v>
      </c>
      <c r="I257" s="18">
        <v>2552442</v>
      </c>
      <c r="J257" s="18">
        <v>1463386</v>
      </c>
      <c r="K257" s="15" t="s">
        <v>17</v>
      </c>
      <c r="L257" s="15" t="s">
        <v>72</v>
      </c>
      <c r="M257" s="15" t="s">
        <v>72</v>
      </c>
      <c r="N257" s="67">
        <v>0</v>
      </c>
      <c r="O257" s="15"/>
      <c r="P257" s="15"/>
      <c r="Q257" s="15"/>
      <c r="R257" s="67">
        <v>1067275</v>
      </c>
      <c r="S257" s="67">
        <v>0</v>
      </c>
      <c r="T257" s="15">
        <v>2201411487</v>
      </c>
      <c r="U257" s="65">
        <v>45132</v>
      </c>
      <c r="V257" s="67">
        <v>75687079</v>
      </c>
      <c r="W257" s="65" t="s">
        <v>22</v>
      </c>
      <c r="X257" s="65">
        <v>44516</v>
      </c>
      <c r="Y257" s="65">
        <v>44593</v>
      </c>
      <c r="Z257" s="65"/>
      <c r="AA257" s="67">
        <v>2552442</v>
      </c>
      <c r="AB257" s="67">
        <v>1463386</v>
      </c>
      <c r="AC257" s="67">
        <v>0</v>
      </c>
      <c r="AD257" s="67">
        <v>0</v>
      </c>
      <c r="AE257" s="67">
        <v>0</v>
      </c>
      <c r="AF257" s="73"/>
      <c r="AG257" s="73"/>
      <c r="AH257" s="73"/>
      <c r="AI257" s="67">
        <v>0</v>
      </c>
    </row>
    <row r="258" spans="1:35" x14ac:dyDescent="0.15">
      <c r="A258" s="19"/>
      <c r="B258" s="19"/>
      <c r="C258" s="19"/>
      <c r="D258" s="19"/>
      <c r="E258" s="19"/>
      <c r="F258" s="19"/>
      <c r="G258" s="19"/>
      <c r="H258" s="19"/>
      <c r="I258" s="20">
        <f>SUM(I3:I257)</f>
        <v>1025720083</v>
      </c>
      <c r="J258" s="20">
        <f>SUM(J3:J257)</f>
        <v>925573281</v>
      </c>
      <c r="K258" s="19"/>
      <c r="L258" s="64"/>
    </row>
  </sheetData>
  <autoFilter ref="A2:AI258"/>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3" zoomScaleNormal="100" workbookViewId="0">
      <selection activeCell="I24" sqref="C24:I24"/>
    </sheetView>
  </sheetViews>
  <sheetFormatPr baseColWidth="10" defaultRowHeight="12.75" x14ac:dyDescent="0.2"/>
  <cols>
    <col min="1" max="1" width="1" style="21" customWidth="1"/>
    <col min="2" max="2" width="11.42578125" style="21"/>
    <col min="3" max="3" width="17.5703125" style="21" customWidth="1"/>
    <col min="4" max="4" width="11.5703125" style="21" customWidth="1"/>
    <col min="5" max="8" width="11.42578125" style="21"/>
    <col min="9" max="9" width="22.5703125" style="21" customWidth="1"/>
    <col min="10" max="10" width="14" style="21" customWidth="1"/>
    <col min="11" max="11" width="1.7109375" style="21" customWidth="1"/>
    <col min="12" max="12" width="11.42578125" style="21"/>
    <col min="13" max="13" width="5.85546875" style="21" bestFit="1" customWidth="1"/>
    <col min="14" max="225" width="11.42578125" style="21"/>
    <col min="226" max="226" width="4.42578125" style="21" customWidth="1"/>
    <col min="227" max="227" width="11.42578125" style="21"/>
    <col min="228" max="228" width="17.5703125" style="21" customWidth="1"/>
    <col min="229" max="229" width="11.5703125" style="21" customWidth="1"/>
    <col min="230" max="233" width="11.42578125" style="21"/>
    <col min="234" max="234" width="22.5703125" style="21" customWidth="1"/>
    <col min="235" max="235" width="14" style="21" customWidth="1"/>
    <col min="236" max="236" width="1.7109375" style="21" customWidth="1"/>
    <col min="237" max="481" width="11.42578125" style="21"/>
    <col min="482" max="482" width="4.42578125" style="21" customWidth="1"/>
    <col min="483" max="483" width="11.42578125" style="21"/>
    <col min="484" max="484" width="17.5703125" style="21" customWidth="1"/>
    <col min="485" max="485" width="11.5703125" style="21" customWidth="1"/>
    <col min="486" max="489" width="11.42578125" style="21"/>
    <col min="490" max="490" width="22.5703125" style="21" customWidth="1"/>
    <col min="491" max="491" width="14" style="21" customWidth="1"/>
    <col min="492" max="492" width="1.7109375" style="21" customWidth="1"/>
    <col min="493" max="737" width="11.42578125" style="21"/>
    <col min="738" max="738" width="4.42578125" style="21" customWidth="1"/>
    <col min="739" max="739" width="11.42578125" style="21"/>
    <col min="740" max="740" width="17.5703125" style="21" customWidth="1"/>
    <col min="741" max="741" width="11.5703125" style="21" customWidth="1"/>
    <col min="742" max="745" width="11.42578125" style="21"/>
    <col min="746" max="746" width="22.5703125" style="21" customWidth="1"/>
    <col min="747" max="747" width="14" style="21" customWidth="1"/>
    <col min="748" max="748" width="1.7109375" style="21" customWidth="1"/>
    <col min="749" max="993" width="11.42578125" style="21"/>
    <col min="994" max="994" width="4.42578125" style="21" customWidth="1"/>
    <col min="995" max="995" width="11.42578125" style="21"/>
    <col min="996" max="996" width="17.5703125" style="21" customWidth="1"/>
    <col min="997" max="997" width="11.5703125" style="21" customWidth="1"/>
    <col min="998" max="1001" width="11.42578125" style="21"/>
    <col min="1002" max="1002" width="22.5703125" style="21" customWidth="1"/>
    <col min="1003" max="1003" width="14" style="21" customWidth="1"/>
    <col min="1004" max="1004" width="1.7109375" style="21" customWidth="1"/>
    <col min="1005" max="1249" width="11.42578125" style="21"/>
    <col min="1250" max="1250" width="4.42578125" style="21" customWidth="1"/>
    <col min="1251" max="1251" width="11.42578125" style="21"/>
    <col min="1252" max="1252" width="17.5703125" style="21" customWidth="1"/>
    <col min="1253" max="1253" width="11.5703125" style="21" customWidth="1"/>
    <col min="1254" max="1257" width="11.42578125" style="21"/>
    <col min="1258" max="1258" width="22.5703125" style="21" customWidth="1"/>
    <col min="1259" max="1259" width="14" style="21" customWidth="1"/>
    <col min="1260" max="1260" width="1.7109375" style="21" customWidth="1"/>
    <col min="1261" max="1505" width="11.42578125" style="21"/>
    <col min="1506" max="1506" width="4.42578125" style="21" customWidth="1"/>
    <col min="1507" max="1507" width="11.42578125" style="21"/>
    <col min="1508" max="1508" width="17.5703125" style="21" customWidth="1"/>
    <col min="1509" max="1509" width="11.5703125" style="21" customWidth="1"/>
    <col min="1510" max="1513" width="11.42578125" style="21"/>
    <col min="1514" max="1514" width="22.5703125" style="21" customWidth="1"/>
    <col min="1515" max="1515" width="14" style="21" customWidth="1"/>
    <col min="1516" max="1516" width="1.7109375" style="21" customWidth="1"/>
    <col min="1517" max="1761" width="11.42578125" style="21"/>
    <col min="1762" max="1762" width="4.42578125" style="21" customWidth="1"/>
    <col min="1763" max="1763" width="11.42578125" style="21"/>
    <col min="1764" max="1764" width="17.5703125" style="21" customWidth="1"/>
    <col min="1765" max="1765" width="11.5703125" style="21" customWidth="1"/>
    <col min="1766" max="1769" width="11.42578125" style="21"/>
    <col min="1770" max="1770" width="22.5703125" style="21" customWidth="1"/>
    <col min="1771" max="1771" width="14" style="21" customWidth="1"/>
    <col min="1772" max="1772" width="1.7109375" style="21" customWidth="1"/>
    <col min="1773" max="2017" width="11.42578125" style="21"/>
    <col min="2018" max="2018" width="4.42578125" style="21" customWidth="1"/>
    <col min="2019" max="2019" width="11.42578125" style="21"/>
    <col min="2020" max="2020" width="17.5703125" style="21" customWidth="1"/>
    <col min="2021" max="2021" width="11.5703125" style="21" customWidth="1"/>
    <col min="2022" max="2025" width="11.42578125" style="21"/>
    <col min="2026" max="2026" width="22.5703125" style="21" customWidth="1"/>
    <col min="2027" max="2027" width="14" style="21" customWidth="1"/>
    <col min="2028" max="2028" width="1.7109375" style="21" customWidth="1"/>
    <col min="2029" max="2273" width="11.42578125" style="21"/>
    <col min="2274" max="2274" width="4.42578125" style="21" customWidth="1"/>
    <col min="2275" max="2275" width="11.42578125" style="21"/>
    <col min="2276" max="2276" width="17.5703125" style="21" customWidth="1"/>
    <col min="2277" max="2277" width="11.5703125" style="21" customWidth="1"/>
    <col min="2278" max="2281" width="11.42578125" style="21"/>
    <col min="2282" max="2282" width="22.5703125" style="21" customWidth="1"/>
    <col min="2283" max="2283" width="14" style="21" customWidth="1"/>
    <col min="2284" max="2284" width="1.7109375" style="21" customWidth="1"/>
    <col min="2285" max="2529" width="11.42578125" style="21"/>
    <col min="2530" max="2530" width="4.42578125" style="21" customWidth="1"/>
    <col min="2531" max="2531" width="11.42578125" style="21"/>
    <col min="2532" max="2532" width="17.5703125" style="21" customWidth="1"/>
    <col min="2533" max="2533" width="11.5703125" style="21" customWidth="1"/>
    <col min="2534" max="2537" width="11.42578125" style="21"/>
    <col min="2538" max="2538" width="22.5703125" style="21" customWidth="1"/>
    <col min="2539" max="2539" width="14" style="21" customWidth="1"/>
    <col min="2540" max="2540" width="1.7109375" style="21" customWidth="1"/>
    <col min="2541" max="2785" width="11.42578125" style="21"/>
    <col min="2786" max="2786" width="4.42578125" style="21" customWidth="1"/>
    <col min="2787" max="2787" width="11.42578125" style="21"/>
    <col min="2788" max="2788" width="17.5703125" style="21" customWidth="1"/>
    <col min="2789" max="2789" width="11.5703125" style="21" customWidth="1"/>
    <col min="2790" max="2793" width="11.42578125" style="21"/>
    <col min="2794" max="2794" width="22.5703125" style="21" customWidth="1"/>
    <col min="2795" max="2795" width="14" style="21" customWidth="1"/>
    <col min="2796" max="2796" width="1.7109375" style="21" customWidth="1"/>
    <col min="2797" max="3041" width="11.42578125" style="21"/>
    <col min="3042" max="3042" width="4.42578125" style="21" customWidth="1"/>
    <col min="3043" max="3043" width="11.42578125" style="21"/>
    <col min="3044" max="3044" width="17.5703125" style="21" customWidth="1"/>
    <col min="3045" max="3045" width="11.5703125" style="21" customWidth="1"/>
    <col min="3046" max="3049" width="11.42578125" style="21"/>
    <col min="3050" max="3050" width="22.5703125" style="21" customWidth="1"/>
    <col min="3051" max="3051" width="14" style="21" customWidth="1"/>
    <col min="3052" max="3052" width="1.7109375" style="21" customWidth="1"/>
    <col min="3053" max="3297" width="11.42578125" style="21"/>
    <col min="3298" max="3298" width="4.42578125" style="21" customWidth="1"/>
    <col min="3299" max="3299" width="11.42578125" style="21"/>
    <col min="3300" max="3300" width="17.5703125" style="21" customWidth="1"/>
    <col min="3301" max="3301" width="11.5703125" style="21" customWidth="1"/>
    <col min="3302" max="3305" width="11.42578125" style="21"/>
    <col min="3306" max="3306" width="22.5703125" style="21" customWidth="1"/>
    <col min="3307" max="3307" width="14" style="21" customWidth="1"/>
    <col min="3308" max="3308" width="1.7109375" style="21" customWidth="1"/>
    <col min="3309" max="3553" width="11.42578125" style="21"/>
    <col min="3554" max="3554" width="4.42578125" style="21" customWidth="1"/>
    <col min="3555" max="3555" width="11.42578125" style="21"/>
    <col min="3556" max="3556" width="17.5703125" style="21" customWidth="1"/>
    <col min="3557" max="3557" width="11.5703125" style="21" customWidth="1"/>
    <col min="3558" max="3561" width="11.42578125" style="21"/>
    <col min="3562" max="3562" width="22.5703125" style="21" customWidth="1"/>
    <col min="3563" max="3563" width="14" style="21" customWidth="1"/>
    <col min="3564" max="3564" width="1.7109375" style="21" customWidth="1"/>
    <col min="3565" max="3809" width="11.42578125" style="21"/>
    <col min="3810" max="3810" width="4.42578125" style="21" customWidth="1"/>
    <col min="3811" max="3811" width="11.42578125" style="21"/>
    <col min="3812" max="3812" width="17.5703125" style="21" customWidth="1"/>
    <col min="3813" max="3813" width="11.5703125" style="21" customWidth="1"/>
    <col min="3814" max="3817" width="11.42578125" style="21"/>
    <col min="3818" max="3818" width="22.5703125" style="21" customWidth="1"/>
    <col min="3819" max="3819" width="14" style="21" customWidth="1"/>
    <col min="3820" max="3820" width="1.7109375" style="21" customWidth="1"/>
    <col min="3821" max="4065" width="11.42578125" style="21"/>
    <col min="4066" max="4066" width="4.42578125" style="21" customWidth="1"/>
    <col min="4067" max="4067" width="11.42578125" style="21"/>
    <col min="4068" max="4068" width="17.5703125" style="21" customWidth="1"/>
    <col min="4069" max="4069" width="11.5703125" style="21" customWidth="1"/>
    <col min="4070" max="4073" width="11.42578125" style="21"/>
    <col min="4074" max="4074" width="22.5703125" style="21" customWidth="1"/>
    <col min="4075" max="4075" width="14" style="21" customWidth="1"/>
    <col min="4076" max="4076" width="1.7109375" style="21" customWidth="1"/>
    <col min="4077" max="4321" width="11.42578125" style="21"/>
    <col min="4322" max="4322" width="4.42578125" style="21" customWidth="1"/>
    <col min="4323" max="4323" width="11.42578125" style="21"/>
    <col min="4324" max="4324" width="17.5703125" style="21" customWidth="1"/>
    <col min="4325" max="4325" width="11.5703125" style="21" customWidth="1"/>
    <col min="4326" max="4329" width="11.42578125" style="21"/>
    <col min="4330" max="4330" width="22.5703125" style="21" customWidth="1"/>
    <col min="4331" max="4331" width="14" style="21" customWidth="1"/>
    <col min="4332" max="4332" width="1.7109375" style="21" customWidth="1"/>
    <col min="4333" max="4577" width="11.42578125" style="21"/>
    <col min="4578" max="4578" width="4.42578125" style="21" customWidth="1"/>
    <col min="4579" max="4579" width="11.42578125" style="21"/>
    <col min="4580" max="4580" width="17.5703125" style="21" customWidth="1"/>
    <col min="4581" max="4581" width="11.5703125" style="21" customWidth="1"/>
    <col min="4582" max="4585" width="11.42578125" style="21"/>
    <col min="4586" max="4586" width="22.5703125" style="21" customWidth="1"/>
    <col min="4587" max="4587" width="14" style="21" customWidth="1"/>
    <col min="4588" max="4588" width="1.7109375" style="21" customWidth="1"/>
    <col min="4589" max="4833" width="11.42578125" style="21"/>
    <col min="4834" max="4834" width="4.42578125" style="21" customWidth="1"/>
    <col min="4835" max="4835" width="11.42578125" style="21"/>
    <col min="4836" max="4836" width="17.5703125" style="21" customWidth="1"/>
    <col min="4837" max="4837" width="11.5703125" style="21" customWidth="1"/>
    <col min="4838" max="4841" width="11.42578125" style="21"/>
    <col min="4842" max="4842" width="22.5703125" style="21" customWidth="1"/>
    <col min="4843" max="4843" width="14" style="21" customWidth="1"/>
    <col min="4844" max="4844" width="1.7109375" style="21" customWidth="1"/>
    <col min="4845" max="5089" width="11.42578125" style="21"/>
    <col min="5090" max="5090" width="4.42578125" style="21" customWidth="1"/>
    <col min="5091" max="5091" width="11.42578125" style="21"/>
    <col min="5092" max="5092" width="17.5703125" style="21" customWidth="1"/>
    <col min="5093" max="5093" width="11.5703125" style="21" customWidth="1"/>
    <col min="5094" max="5097" width="11.42578125" style="21"/>
    <col min="5098" max="5098" width="22.5703125" style="21" customWidth="1"/>
    <col min="5099" max="5099" width="14" style="21" customWidth="1"/>
    <col min="5100" max="5100" width="1.7109375" style="21" customWidth="1"/>
    <col min="5101" max="5345" width="11.42578125" style="21"/>
    <col min="5346" max="5346" width="4.42578125" style="21" customWidth="1"/>
    <col min="5347" max="5347" width="11.42578125" style="21"/>
    <col min="5348" max="5348" width="17.5703125" style="21" customWidth="1"/>
    <col min="5349" max="5349" width="11.5703125" style="21" customWidth="1"/>
    <col min="5350" max="5353" width="11.42578125" style="21"/>
    <col min="5354" max="5354" width="22.5703125" style="21" customWidth="1"/>
    <col min="5355" max="5355" width="14" style="21" customWidth="1"/>
    <col min="5356" max="5356" width="1.7109375" style="21" customWidth="1"/>
    <col min="5357" max="5601" width="11.42578125" style="21"/>
    <col min="5602" max="5602" width="4.42578125" style="21" customWidth="1"/>
    <col min="5603" max="5603" width="11.42578125" style="21"/>
    <col min="5604" max="5604" width="17.5703125" style="21" customWidth="1"/>
    <col min="5605" max="5605" width="11.5703125" style="21" customWidth="1"/>
    <col min="5606" max="5609" width="11.42578125" style="21"/>
    <col min="5610" max="5610" width="22.5703125" style="21" customWidth="1"/>
    <col min="5611" max="5611" width="14" style="21" customWidth="1"/>
    <col min="5612" max="5612" width="1.7109375" style="21" customWidth="1"/>
    <col min="5613" max="5857" width="11.42578125" style="21"/>
    <col min="5858" max="5858" width="4.42578125" style="21" customWidth="1"/>
    <col min="5859" max="5859" width="11.42578125" style="21"/>
    <col min="5860" max="5860" width="17.5703125" style="21" customWidth="1"/>
    <col min="5861" max="5861" width="11.5703125" style="21" customWidth="1"/>
    <col min="5862" max="5865" width="11.42578125" style="21"/>
    <col min="5866" max="5866" width="22.5703125" style="21" customWidth="1"/>
    <col min="5867" max="5867" width="14" style="21" customWidth="1"/>
    <col min="5868" max="5868" width="1.7109375" style="21" customWidth="1"/>
    <col min="5869" max="6113" width="11.42578125" style="21"/>
    <col min="6114" max="6114" width="4.42578125" style="21" customWidth="1"/>
    <col min="6115" max="6115" width="11.42578125" style="21"/>
    <col min="6116" max="6116" width="17.5703125" style="21" customWidth="1"/>
    <col min="6117" max="6117" width="11.5703125" style="21" customWidth="1"/>
    <col min="6118" max="6121" width="11.42578125" style="21"/>
    <col min="6122" max="6122" width="22.5703125" style="21" customWidth="1"/>
    <col min="6123" max="6123" width="14" style="21" customWidth="1"/>
    <col min="6124" max="6124" width="1.7109375" style="21" customWidth="1"/>
    <col min="6125" max="6369" width="11.42578125" style="21"/>
    <col min="6370" max="6370" width="4.42578125" style="21" customWidth="1"/>
    <col min="6371" max="6371" width="11.42578125" style="21"/>
    <col min="6372" max="6372" width="17.5703125" style="21" customWidth="1"/>
    <col min="6373" max="6373" width="11.5703125" style="21" customWidth="1"/>
    <col min="6374" max="6377" width="11.42578125" style="21"/>
    <col min="6378" max="6378" width="22.5703125" style="21" customWidth="1"/>
    <col min="6379" max="6379" width="14" style="21" customWidth="1"/>
    <col min="6380" max="6380" width="1.7109375" style="21" customWidth="1"/>
    <col min="6381" max="6625" width="11.42578125" style="21"/>
    <col min="6626" max="6626" width="4.42578125" style="21" customWidth="1"/>
    <col min="6627" max="6627" width="11.42578125" style="21"/>
    <col min="6628" max="6628" width="17.5703125" style="21" customWidth="1"/>
    <col min="6629" max="6629" width="11.5703125" style="21" customWidth="1"/>
    <col min="6630" max="6633" width="11.42578125" style="21"/>
    <col min="6634" max="6634" width="22.5703125" style="21" customWidth="1"/>
    <col min="6635" max="6635" width="14" style="21" customWidth="1"/>
    <col min="6636" max="6636" width="1.7109375" style="21" customWidth="1"/>
    <col min="6637" max="6881" width="11.42578125" style="21"/>
    <col min="6882" max="6882" width="4.42578125" style="21" customWidth="1"/>
    <col min="6883" max="6883" width="11.42578125" style="21"/>
    <col min="6884" max="6884" width="17.5703125" style="21" customWidth="1"/>
    <col min="6885" max="6885" width="11.5703125" style="21" customWidth="1"/>
    <col min="6886" max="6889" width="11.42578125" style="21"/>
    <col min="6890" max="6890" width="22.5703125" style="21" customWidth="1"/>
    <col min="6891" max="6891" width="14" style="21" customWidth="1"/>
    <col min="6892" max="6892" width="1.7109375" style="21" customWidth="1"/>
    <col min="6893" max="7137" width="11.42578125" style="21"/>
    <col min="7138" max="7138" width="4.42578125" style="21" customWidth="1"/>
    <col min="7139" max="7139" width="11.42578125" style="21"/>
    <col min="7140" max="7140" width="17.5703125" style="21" customWidth="1"/>
    <col min="7141" max="7141" width="11.5703125" style="21" customWidth="1"/>
    <col min="7142" max="7145" width="11.42578125" style="21"/>
    <col min="7146" max="7146" width="22.5703125" style="21" customWidth="1"/>
    <col min="7147" max="7147" width="14" style="21" customWidth="1"/>
    <col min="7148" max="7148" width="1.7109375" style="21" customWidth="1"/>
    <col min="7149" max="7393" width="11.42578125" style="21"/>
    <col min="7394" max="7394" width="4.42578125" style="21" customWidth="1"/>
    <col min="7395" max="7395" width="11.42578125" style="21"/>
    <col min="7396" max="7396" width="17.5703125" style="21" customWidth="1"/>
    <col min="7397" max="7397" width="11.5703125" style="21" customWidth="1"/>
    <col min="7398" max="7401" width="11.42578125" style="21"/>
    <col min="7402" max="7402" width="22.5703125" style="21" customWidth="1"/>
    <col min="7403" max="7403" width="14" style="21" customWidth="1"/>
    <col min="7404" max="7404" width="1.7109375" style="21" customWidth="1"/>
    <col min="7405" max="7649" width="11.42578125" style="21"/>
    <col min="7650" max="7650" width="4.42578125" style="21" customWidth="1"/>
    <col min="7651" max="7651" width="11.42578125" style="21"/>
    <col min="7652" max="7652" width="17.5703125" style="21" customWidth="1"/>
    <col min="7653" max="7653" width="11.5703125" style="21" customWidth="1"/>
    <col min="7654" max="7657" width="11.42578125" style="21"/>
    <col min="7658" max="7658" width="22.5703125" style="21" customWidth="1"/>
    <col min="7659" max="7659" width="14" style="21" customWidth="1"/>
    <col min="7660" max="7660" width="1.7109375" style="21" customWidth="1"/>
    <col min="7661" max="7905" width="11.42578125" style="21"/>
    <col min="7906" max="7906" width="4.42578125" style="21" customWidth="1"/>
    <col min="7907" max="7907" width="11.42578125" style="21"/>
    <col min="7908" max="7908" width="17.5703125" style="21" customWidth="1"/>
    <col min="7909" max="7909" width="11.5703125" style="21" customWidth="1"/>
    <col min="7910" max="7913" width="11.42578125" style="21"/>
    <col min="7914" max="7914" width="22.5703125" style="21" customWidth="1"/>
    <col min="7915" max="7915" width="14" style="21" customWidth="1"/>
    <col min="7916" max="7916" width="1.7109375" style="21" customWidth="1"/>
    <col min="7917" max="8161" width="11.42578125" style="21"/>
    <col min="8162" max="8162" width="4.42578125" style="21" customWidth="1"/>
    <col min="8163" max="8163" width="11.42578125" style="21"/>
    <col min="8164" max="8164" width="17.5703125" style="21" customWidth="1"/>
    <col min="8165" max="8165" width="11.5703125" style="21" customWidth="1"/>
    <col min="8166" max="8169" width="11.42578125" style="21"/>
    <col min="8170" max="8170" width="22.5703125" style="21" customWidth="1"/>
    <col min="8171" max="8171" width="14" style="21" customWidth="1"/>
    <col min="8172" max="8172" width="1.7109375" style="21" customWidth="1"/>
    <col min="8173" max="8417" width="11.42578125" style="21"/>
    <col min="8418" max="8418" width="4.42578125" style="21" customWidth="1"/>
    <col min="8419" max="8419" width="11.42578125" style="21"/>
    <col min="8420" max="8420" width="17.5703125" style="21" customWidth="1"/>
    <col min="8421" max="8421" width="11.5703125" style="21" customWidth="1"/>
    <col min="8422" max="8425" width="11.42578125" style="21"/>
    <col min="8426" max="8426" width="22.5703125" style="21" customWidth="1"/>
    <col min="8427" max="8427" width="14" style="21" customWidth="1"/>
    <col min="8428" max="8428" width="1.7109375" style="21" customWidth="1"/>
    <col min="8429" max="8673" width="11.42578125" style="21"/>
    <col min="8674" max="8674" width="4.42578125" style="21" customWidth="1"/>
    <col min="8675" max="8675" width="11.42578125" style="21"/>
    <col min="8676" max="8676" width="17.5703125" style="21" customWidth="1"/>
    <col min="8677" max="8677" width="11.5703125" style="21" customWidth="1"/>
    <col min="8678" max="8681" width="11.42578125" style="21"/>
    <col min="8682" max="8682" width="22.5703125" style="21" customWidth="1"/>
    <col min="8683" max="8683" width="14" style="21" customWidth="1"/>
    <col min="8684" max="8684" width="1.7109375" style="21" customWidth="1"/>
    <col min="8685" max="8929" width="11.42578125" style="21"/>
    <col min="8930" max="8930" width="4.42578125" style="21" customWidth="1"/>
    <col min="8931" max="8931" width="11.42578125" style="21"/>
    <col min="8932" max="8932" width="17.5703125" style="21" customWidth="1"/>
    <col min="8933" max="8933" width="11.5703125" style="21" customWidth="1"/>
    <col min="8934" max="8937" width="11.42578125" style="21"/>
    <col min="8938" max="8938" width="22.5703125" style="21" customWidth="1"/>
    <col min="8939" max="8939" width="14" style="21" customWidth="1"/>
    <col min="8940" max="8940" width="1.7109375" style="21" customWidth="1"/>
    <col min="8941" max="9185" width="11.42578125" style="21"/>
    <col min="9186" max="9186" width="4.42578125" style="21" customWidth="1"/>
    <col min="9187" max="9187" width="11.42578125" style="21"/>
    <col min="9188" max="9188" width="17.5703125" style="21" customWidth="1"/>
    <col min="9189" max="9189" width="11.5703125" style="21" customWidth="1"/>
    <col min="9190" max="9193" width="11.42578125" style="21"/>
    <col min="9194" max="9194" width="22.5703125" style="21" customWidth="1"/>
    <col min="9195" max="9195" width="14" style="21" customWidth="1"/>
    <col min="9196" max="9196" width="1.7109375" style="21" customWidth="1"/>
    <col min="9197" max="9441" width="11.42578125" style="21"/>
    <col min="9442" max="9442" width="4.42578125" style="21" customWidth="1"/>
    <col min="9443" max="9443" width="11.42578125" style="21"/>
    <col min="9444" max="9444" width="17.5703125" style="21" customWidth="1"/>
    <col min="9445" max="9445" width="11.5703125" style="21" customWidth="1"/>
    <col min="9446" max="9449" width="11.42578125" style="21"/>
    <col min="9450" max="9450" width="22.5703125" style="21" customWidth="1"/>
    <col min="9451" max="9451" width="14" style="21" customWidth="1"/>
    <col min="9452" max="9452" width="1.7109375" style="21" customWidth="1"/>
    <col min="9453" max="9697" width="11.42578125" style="21"/>
    <col min="9698" max="9698" width="4.42578125" style="21" customWidth="1"/>
    <col min="9699" max="9699" width="11.42578125" style="21"/>
    <col min="9700" max="9700" width="17.5703125" style="21" customWidth="1"/>
    <col min="9701" max="9701" width="11.5703125" style="21" customWidth="1"/>
    <col min="9702" max="9705" width="11.42578125" style="21"/>
    <col min="9706" max="9706" width="22.5703125" style="21" customWidth="1"/>
    <col min="9707" max="9707" width="14" style="21" customWidth="1"/>
    <col min="9708" max="9708" width="1.7109375" style="21" customWidth="1"/>
    <col min="9709" max="9953" width="11.42578125" style="21"/>
    <col min="9954" max="9954" width="4.42578125" style="21" customWidth="1"/>
    <col min="9955" max="9955" width="11.42578125" style="21"/>
    <col min="9956" max="9956" width="17.5703125" style="21" customWidth="1"/>
    <col min="9957" max="9957" width="11.5703125" style="21" customWidth="1"/>
    <col min="9958" max="9961" width="11.42578125" style="21"/>
    <col min="9962" max="9962" width="22.5703125" style="21" customWidth="1"/>
    <col min="9963" max="9963" width="14" style="21" customWidth="1"/>
    <col min="9964" max="9964" width="1.7109375" style="21" customWidth="1"/>
    <col min="9965" max="10209" width="11.42578125" style="21"/>
    <col min="10210" max="10210" width="4.42578125" style="21" customWidth="1"/>
    <col min="10211" max="10211" width="11.42578125" style="21"/>
    <col min="10212" max="10212" width="17.5703125" style="21" customWidth="1"/>
    <col min="10213" max="10213" width="11.5703125" style="21" customWidth="1"/>
    <col min="10214" max="10217" width="11.42578125" style="21"/>
    <col min="10218" max="10218" width="22.5703125" style="21" customWidth="1"/>
    <col min="10219" max="10219" width="14" style="21" customWidth="1"/>
    <col min="10220" max="10220" width="1.7109375" style="21" customWidth="1"/>
    <col min="10221" max="10465" width="11.42578125" style="21"/>
    <col min="10466" max="10466" width="4.42578125" style="21" customWidth="1"/>
    <col min="10467" max="10467" width="11.42578125" style="21"/>
    <col min="10468" max="10468" width="17.5703125" style="21" customWidth="1"/>
    <col min="10469" max="10469" width="11.5703125" style="21" customWidth="1"/>
    <col min="10470" max="10473" width="11.42578125" style="21"/>
    <col min="10474" max="10474" width="22.5703125" style="21" customWidth="1"/>
    <col min="10475" max="10475" width="14" style="21" customWidth="1"/>
    <col min="10476" max="10476" width="1.7109375" style="21" customWidth="1"/>
    <col min="10477" max="10721" width="11.42578125" style="21"/>
    <col min="10722" max="10722" width="4.42578125" style="21" customWidth="1"/>
    <col min="10723" max="10723" width="11.42578125" style="21"/>
    <col min="10724" max="10724" width="17.5703125" style="21" customWidth="1"/>
    <col min="10725" max="10725" width="11.5703125" style="21" customWidth="1"/>
    <col min="10726" max="10729" width="11.42578125" style="21"/>
    <col min="10730" max="10730" width="22.5703125" style="21" customWidth="1"/>
    <col min="10731" max="10731" width="14" style="21" customWidth="1"/>
    <col min="10732" max="10732" width="1.7109375" style="21" customWidth="1"/>
    <col min="10733" max="10977" width="11.42578125" style="21"/>
    <col min="10978" max="10978" width="4.42578125" style="21" customWidth="1"/>
    <col min="10979" max="10979" width="11.42578125" style="21"/>
    <col min="10980" max="10980" width="17.5703125" style="21" customWidth="1"/>
    <col min="10981" max="10981" width="11.5703125" style="21" customWidth="1"/>
    <col min="10982" max="10985" width="11.42578125" style="21"/>
    <col min="10986" max="10986" width="22.5703125" style="21" customWidth="1"/>
    <col min="10987" max="10987" width="14" style="21" customWidth="1"/>
    <col min="10988" max="10988" width="1.7109375" style="21" customWidth="1"/>
    <col min="10989" max="11233" width="11.42578125" style="21"/>
    <col min="11234" max="11234" width="4.42578125" style="21" customWidth="1"/>
    <col min="11235" max="11235" width="11.42578125" style="21"/>
    <col min="11236" max="11236" width="17.5703125" style="21" customWidth="1"/>
    <col min="11237" max="11237" width="11.5703125" style="21" customWidth="1"/>
    <col min="11238" max="11241" width="11.42578125" style="21"/>
    <col min="11242" max="11242" width="22.5703125" style="21" customWidth="1"/>
    <col min="11243" max="11243" width="14" style="21" customWidth="1"/>
    <col min="11244" max="11244" width="1.7109375" style="21" customWidth="1"/>
    <col min="11245" max="11489" width="11.42578125" style="21"/>
    <col min="11490" max="11490" width="4.42578125" style="21" customWidth="1"/>
    <col min="11491" max="11491" width="11.42578125" style="21"/>
    <col min="11492" max="11492" width="17.5703125" style="21" customWidth="1"/>
    <col min="11493" max="11493" width="11.5703125" style="21" customWidth="1"/>
    <col min="11494" max="11497" width="11.42578125" style="21"/>
    <col min="11498" max="11498" width="22.5703125" style="21" customWidth="1"/>
    <col min="11499" max="11499" width="14" style="21" customWidth="1"/>
    <col min="11500" max="11500" width="1.7109375" style="21" customWidth="1"/>
    <col min="11501" max="11745" width="11.42578125" style="21"/>
    <col min="11746" max="11746" width="4.42578125" style="21" customWidth="1"/>
    <col min="11747" max="11747" width="11.42578125" style="21"/>
    <col min="11748" max="11748" width="17.5703125" style="21" customWidth="1"/>
    <col min="11749" max="11749" width="11.5703125" style="21" customWidth="1"/>
    <col min="11750" max="11753" width="11.42578125" style="21"/>
    <col min="11754" max="11754" width="22.5703125" style="21" customWidth="1"/>
    <col min="11755" max="11755" width="14" style="21" customWidth="1"/>
    <col min="11756" max="11756" width="1.7109375" style="21" customWidth="1"/>
    <col min="11757" max="12001" width="11.42578125" style="21"/>
    <col min="12002" max="12002" width="4.42578125" style="21" customWidth="1"/>
    <col min="12003" max="12003" width="11.42578125" style="21"/>
    <col min="12004" max="12004" width="17.5703125" style="21" customWidth="1"/>
    <col min="12005" max="12005" width="11.5703125" style="21" customWidth="1"/>
    <col min="12006" max="12009" width="11.42578125" style="21"/>
    <col min="12010" max="12010" width="22.5703125" style="21" customWidth="1"/>
    <col min="12011" max="12011" width="14" style="21" customWidth="1"/>
    <col min="12012" max="12012" width="1.7109375" style="21" customWidth="1"/>
    <col min="12013" max="12257" width="11.42578125" style="21"/>
    <col min="12258" max="12258" width="4.42578125" style="21" customWidth="1"/>
    <col min="12259" max="12259" width="11.42578125" style="21"/>
    <col min="12260" max="12260" width="17.5703125" style="21" customWidth="1"/>
    <col min="12261" max="12261" width="11.5703125" style="21" customWidth="1"/>
    <col min="12262" max="12265" width="11.42578125" style="21"/>
    <col min="12266" max="12266" width="22.5703125" style="21" customWidth="1"/>
    <col min="12267" max="12267" width="14" style="21" customWidth="1"/>
    <col min="12268" max="12268" width="1.7109375" style="21" customWidth="1"/>
    <col min="12269" max="12513" width="11.42578125" style="21"/>
    <col min="12514" max="12514" width="4.42578125" style="21" customWidth="1"/>
    <col min="12515" max="12515" width="11.42578125" style="21"/>
    <col min="12516" max="12516" width="17.5703125" style="21" customWidth="1"/>
    <col min="12517" max="12517" width="11.5703125" style="21" customWidth="1"/>
    <col min="12518" max="12521" width="11.42578125" style="21"/>
    <col min="12522" max="12522" width="22.5703125" style="21" customWidth="1"/>
    <col min="12523" max="12523" width="14" style="21" customWidth="1"/>
    <col min="12524" max="12524" width="1.7109375" style="21" customWidth="1"/>
    <col min="12525" max="12769" width="11.42578125" style="21"/>
    <col min="12770" max="12770" width="4.42578125" style="21" customWidth="1"/>
    <col min="12771" max="12771" width="11.42578125" style="21"/>
    <col min="12772" max="12772" width="17.5703125" style="21" customWidth="1"/>
    <col min="12773" max="12773" width="11.5703125" style="21" customWidth="1"/>
    <col min="12774" max="12777" width="11.42578125" style="21"/>
    <col min="12778" max="12778" width="22.5703125" style="21" customWidth="1"/>
    <col min="12779" max="12779" width="14" style="21" customWidth="1"/>
    <col min="12780" max="12780" width="1.7109375" style="21" customWidth="1"/>
    <col min="12781" max="13025" width="11.42578125" style="21"/>
    <col min="13026" max="13026" width="4.42578125" style="21" customWidth="1"/>
    <col min="13027" max="13027" width="11.42578125" style="21"/>
    <col min="13028" max="13028" width="17.5703125" style="21" customWidth="1"/>
    <col min="13029" max="13029" width="11.5703125" style="21" customWidth="1"/>
    <col min="13030" max="13033" width="11.42578125" style="21"/>
    <col min="13034" max="13034" width="22.5703125" style="21" customWidth="1"/>
    <col min="13035" max="13035" width="14" style="21" customWidth="1"/>
    <col min="13036" max="13036" width="1.7109375" style="21" customWidth="1"/>
    <col min="13037" max="13281" width="11.42578125" style="21"/>
    <col min="13282" max="13282" width="4.42578125" style="21" customWidth="1"/>
    <col min="13283" max="13283" width="11.42578125" style="21"/>
    <col min="13284" max="13284" width="17.5703125" style="21" customWidth="1"/>
    <col min="13285" max="13285" width="11.5703125" style="21" customWidth="1"/>
    <col min="13286" max="13289" width="11.42578125" style="21"/>
    <col min="13290" max="13290" width="22.5703125" style="21" customWidth="1"/>
    <col min="13291" max="13291" width="14" style="21" customWidth="1"/>
    <col min="13292" max="13292" width="1.7109375" style="21" customWidth="1"/>
    <col min="13293" max="13537" width="11.42578125" style="21"/>
    <col min="13538" max="13538" width="4.42578125" style="21" customWidth="1"/>
    <col min="13539" max="13539" width="11.42578125" style="21"/>
    <col min="13540" max="13540" width="17.5703125" style="21" customWidth="1"/>
    <col min="13541" max="13541" width="11.5703125" style="21" customWidth="1"/>
    <col min="13542" max="13545" width="11.42578125" style="21"/>
    <col min="13546" max="13546" width="22.5703125" style="21" customWidth="1"/>
    <col min="13547" max="13547" width="14" style="21" customWidth="1"/>
    <col min="13548" max="13548" width="1.7109375" style="21" customWidth="1"/>
    <col min="13549" max="13793" width="11.42578125" style="21"/>
    <col min="13794" max="13794" width="4.42578125" style="21" customWidth="1"/>
    <col min="13795" max="13795" width="11.42578125" style="21"/>
    <col min="13796" max="13796" width="17.5703125" style="21" customWidth="1"/>
    <col min="13797" max="13797" width="11.5703125" style="21" customWidth="1"/>
    <col min="13798" max="13801" width="11.42578125" style="21"/>
    <col min="13802" max="13802" width="22.5703125" style="21" customWidth="1"/>
    <col min="13803" max="13803" width="14" style="21" customWidth="1"/>
    <col min="13804" max="13804" width="1.7109375" style="21" customWidth="1"/>
    <col min="13805" max="14049" width="11.42578125" style="21"/>
    <col min="14050" max="14050" width="4.42578125" style="21" customWidth="1"/>
    <col min="14051" max="14051" width="11.42578125" style="21"/>
    <col min="14052" max="14052" width="17.5703125" style="21" customWidth="1"/>
    <col min="14053" max="14053" width="11.5703125" style="21" customWidth="1"/>
    <col min="14054" max="14057" width="11.42578125" style="21"/>
    <col min="14058" max="14058" width="22.5703125" style="21" customWidth="1"/>
    <col min="14059" max="14059" width="14" style="21" customWidth="1"/>
    <col min="14060" max="14060" width="1.7109375" style="21" customWidth="1"/>
    <col min="14061" max="14305" width="11.42578125" style="21"/>
    <col min="14306" max="14306" width="4.42578125" style="21" customWidth="1"/>
    <col min="14307" max="14307" width="11.42578125" style="21"/>
    <col min="14308" max="14308" width="17.5703125" style="21" customWidth="1"/>
    <col min="14309" max="14309" width="11.5703125" style="21" customWidth="1"/>
    <col min="14310" max="14313" width="11.42578125" style="21"/>
    <col min="14314" max="14314" width="22.5703125" style="21" customWidth="1"/>
    <col min="14315" max="14315" width="14" style="21" customWidth="1"/>
    <col min="14316" max="14316" width="1.7109375" style="21" customWidth="1"/>
    <col min="14317" max="14561" width="11.42578125" style="21"/>
    <col min="14562" max="14562" width="4.42578125" style="21" customWidth="1"/>
    <col min="14563" max="14563" width="11.42578125" style="21"/>
    <col min="14564" max="14564" width="17.5703125" style="21" customWidth="1"/>
    <col min="14565" max="14565" width="11.5703125" style="21" customWidth="1"/>
    <col min="14566" max="14569" width="11.42578125" style="21"/>
    <col min="14570" max="14570" width="22.5703125" style="21" customWidth="1"/>
    <col min="14571" max="14571" width="14" style="21" customWidth="1"/>
    <col min="14572" max="14572" width="1.7109375" style="21" customWidth="1"/>
    <col min="14573" max="14817" width="11.42578125" style="21"/>
    <col min="14818" max="14818" width="4.42578125" style="21" customWidth="1"/>
    <col min="14819" max="14819" width="11.42578125" style="21"/>
    <col min="14820" max="14820" width="17.5703125" style="21" customWidth="1"/>
    <col min="14821" max="14821" width="11.5703125" style="21" customWidth="1"/>
    <col min="14822" max="14825" width="11.42578125" style="21"/>
    <col min="14826" max="14826" width="22.5703125" style="21" customWidth="1"/>
    <col min="14827" max="14827" width="14" style="21" customWidth="1"/>
    <col min="14828" max="14828" width="1.7109375" style="21" customWidth="1"/>
    <col min="14829" max="15073" width="11.42578125" style="21"/>
    <col min="15074" max="15074" width="4.42578125" style="21" customWidth="1"/>
    <col min="15075" max="15075" width="11.42578125" style="21"/>
    <col min="15076" max="15076" width="17.5703125" style="21" customWidth="1"/>
    <col min="15077" max="15077" width="11.5703125" style="21" customWidth="1"/>
    <col min="15078" max="15081" width="11.42578125" style="21"/>
    <col min="15082" max="15082" width="22.5703125" style="21" customWidth="1"/>
    <col min="15083" max="15083" width="14" style="21" customWidth="1"/>
    <col min="15084" max="15084" width="1.7109375" style="21" customWidth="1"/>
    <col min="15085" max="15329" width="11.42578125" style="21"/>
    <col min="15330" max="15330" width="4.42578125" style="21" customWidth="1"/>
    <col min="15331" max="15331" width="11.42578125" style="21"/>
    <col min="15332" max="15332" width="17.5703125" style="21" customWidth="1"/>
    <col min="15333" max="15333" width="11.5703125" style="21" customWidth="1"/>
    <col min="15334" max="15337" width="11.42578125" style="21"/>
    <col min="15338" max="15338" width="22.5703125" style="21" customWidth="1"/>
    <col min="15339" max="15339" width="14" style="21" customWidth="1"/>
    <col min="15340" max="15340" width="1.7109375" style="21" customWidth="1"/>
    <col min="15341" max="15585" width="11.42578125" style="21"/>
    <col min="15586" max="15586" width="4.42578125" style="21" customWidth="1"/>
    <col min="15587" max="15587" width="11.42578125" style="21"/>
    <col min="15588" max="15588" width="17.5703125" style="21" customWidth="1"/>
    <col min="15589" max="15589" width="11.5703125" style="21" customWidth="1"/>
    <col min="15590" max="15593" width="11.42578125" style="21"/>
    <col min="15594" max="15594" width="22.5703125" style="21" customWidth="1"/>
    <col min="15595" max="15595" width="14" style="21" customWidth="1"/>
    <col min="15596" max="15596" width="1.7109375" style="21" customWidth="1"/>
    <col min="15597" max="15841" width="11.42578125" style="21"/>
    <col min="15842" max="15842" width="4.42578125" style="21" customWidth="1"/>
    <col min="15843" max="15843" width="11.42578125" style="21"/>
    <col min="15844" max="15844" width="17.5703125" style="21" customWidth="1"/>
    <col min="15845" max="15845" width="11.5703125" style="21" customWidth="1"/>
    <col min="15846" max="15849" width="11.42578125" style="21"/>
    <col min="15850" max="15850" width="22.5703125" style="21" customWidth="1"/>
    <col min="15851" max="15851" width="14" style="21" customWidth="1"/>
    <col min="15852" max="15852" width="1.7109375" style="21" customWidth="1"/>
    <col min="15853" max="16097" width="11.42578125" style="21"/>
    <col min="16098" max="16098" width="4.42578125" style="21" customWidth="1"/>
    <col min="16099" max="16099" width="11.42578125" style="21"/>
    <col min="16100" max="16100" width="17.5703125" style="21" customWidth="1"/>
    <col min="16101" max="16101" width="11.5703125" style="21" customWidth="1"/>
    <col min="16102" max="16105" width="11.42578125" style="21"/>
    <col min="16106" max="16106" width="22.5703125" style="21" customWidth="1"/>
    <col min="16107" max="16107" width="14" style="21" customWidth="1"/>
    <col min="16108" max="16108" width="1.7109375" style="21" customWidth="1"/>
    <col min="16109" max="16384" width="11.42578125" style="21"/>
  </cols>
  <sheetData>
    <row r="1" spans="2:13" ht="6" customHeight="1" thickBot="1" x14ac:dyDescent="0.25"/>
    <row r="2" spans="2:13" ht="19.5" customHeight="1" x14ac:dyDescent="0.2">
      <c r="B2" s="22"/>
      <c r="C2" s="23"/>
      <c r="D2" s="75" t="s">
        <v>45</v>
      </c>
      <c r="E2" s="76"/>
      <c r="F2" s="76"/>
      <c r="G2" s="76"/>
      <c r="H2" s="76"/>
      <c r="I2" s="77"/>
      <c r="J2" s="81" t="s">
        <v>46</v>
      </c>
    </row>
    <row r="3" spans="2:13" ht="15.75" customHeight="1" thickBot="1" x14ac:dyDescent="0.25">
      <c r="B3" s="24"/>
      <c r="C3" s="25"/>
      <c r="D3" s="78"/>
      <c r="E3" s="79"/>
      <c r="F3" s="79"/>
      <c r="G3" s="79"/>
      <c r="H3" s="79"/>
      <c r="I3" s="80"/>
      <c r="J3" s="82"/>
    </row>
    <row r="4" spans="2:13" x14ac:dyDescent="0.2">
      <c r="B4" s="24"/>
      <c r="C4" s="25"/>
      <c r="D4" s="26"/>
      <c r="E4" s="27"/>
      <c r="F4" s="27"/>
      <c r="G4" s="27"/>
      <c r="H4" s="27"/>
      <c r="I4" s="28"/>
      <c r="J4" s="29"/>
    </row>
    <row r="5" spans="2:13" x14ac:dyDescent="0.2">
      <c r="B5" s="24"/>
      <c r="C5" s="25"/>
      <c r="D5" s="30" t="s">
        <v>47</v>
      </c>
      <c r="E5" s="31"/>
      <c r="F5" s="31"/>
      <c r="G5" s="31"/>
      <c r="H5" s="31"/>
      <c r="I5" s="32"/>
      <c r="J5" s="32" t="s">
        <v>48</v>
      </c>
    </row>
    <row r="6" spans="2:13" ht="13.5" thickBot="1" x14ac:dyDescent="0.25">
      <c r="B6" s="33"/>
      <c r="C6" s="34"/>
      <c r="D6" s="35"/>
      <c r="E6" s="36"/>
      <c r="F6" s="36"/>
      <c r="G6" s="36"/>
      <c r="H6" s="36"/>
      <c r="I6" s="37"/>
      <c r="J6" s="38"/>
    </row>
    <row r="7" spans="2:13" x14ac:dyDescent="0.2">
      <c r="B7" s="39"/>
      <c r="J7" s="40"/>
    </row>
    <row r="8" spans="2:13" x14ac:dyDescent="0.2">
      <c r="B8" s="39"/>
      <c r="J8" s="40"/>
    </row>
    <row r="9" spans="2:13" x14ac:dyDescent="0.2">
      <c r="B9" s="39"/>
      <c r="J9" s="40"/>
    </row>
    <row r="10" spans="2:13" x14ac:dyDescent="0.2">
      <c r="B10" s="39"/>
      <c r="C10" s="41" t="s">
        <v>82</v>
      </c>
      <c r="E10" s="42"/>
      <c r="H10" s="43"/>
      <c r="J10" s="40"/>
      <c r="M10" s="43"/>
    </row>
    <row r="11" spans="2:13" x14ac:dyDescent="0.2">
      <c r="B11" s="39"/>
      <c r="J11" s="40"/>
    </row>
    <row r="12" spans="2:13" x14ac:dyDescent="0.2">
      <c r="B12" s="39"/>
      <c r="C12" s="41" t="s">
        <v>75</v>
      </c>
      <c r="J12" s="40"/>
    </row>
    <row r="13" spans="2:13" x14ac:dyDescent="0.2">
      <c r="B13" s="39"/>
      <c r="C13" s="41" t="s">
        <v>76</v>
      </c>
      <c r="J13" s="40"/>
    </row>
    <row r="14" spans="2:13" x14ac:dyDescent="0.2">
      <c r="B14" s="39"/>
      <c r="J14" s="40"/>
    </row>
    <row r="15" spans="2:13" x14ac:dyDescent="0.2">
      <c r="B15" s="39"/>
      <c r="C15" s="21" t="s">
        <v>80</v>
      </c>
      <c r="J15" s="40"/>
    </row>
    <row r="16" spans="2:13" x14ac:dyDescent="0.2">
      <c r="B16" s="39"/>
      <c r="C16" s="44"/>
      <c r="J16" s="40"/>
    </row>
    <row r="17" spans="2:12" x14ac:dyDescent="0.2">
      <c r="B17" s="39"/>
      <c r="C17" s="21" t="s">
        <v>81</v>
      </c>
      <c r="D17" s="42"/>
      <c r="H17" s="45"/>
      <c r="I17" s="46"/>
      <c r="J17" s="40"/>
    </row>
    <row r="18" spans="2:12" x14ac:dyDescent="0.2">
      <c r="B18" s="39"/>
      <c r="C18" s="41" t="s">
        <v>49</v>
      </c>
      <c r="D18" s="41"/>
      <c r="E18" s="41"/>
      <c r="F18" s="41"/>
      <c r="H18" s="45">
        <v>255</v>
      </c>
      <c r="I18" s="47">
        <v>925573281</v>
      </c>
      <c r="J18" s="40"/>
    </row>
    <row r="19" spans="2:12" x14ac:dyDescent="0.2">
      <c r="B19" s="39"/>
      <c r="C19" s="21" t="s">
        <v>50</v>
      </c>
      <c r="H19" s="48">
        <v>2</v>
      </c>
      <c r="I19" s="49">
        <v>2821709</v>
      </c>
      <c r="J19" s="40"/>
    </row>
    <row r="20" spans="2:12" x14ac:dyDescent="0.2">
      <c r="B20" s="39"/>
      <c r="C20" s="21" t="s">
        <v>51</v>
      </c>
      <c r="H20" s="48">
        <v>17</v>
      </c>
      <c r="I20" s="49">
        <v>54480161</v>
      </c>
      <c r="J20" s="40"/>
    </row>
    <row r="21" spans="2:12" x14ac:dyDescent="0.2">
      <c r="B21" s="39"/>
      <c r="C21" s="21" t="s">
        <v>52</v>
      </c>
      <c r="H21" s="48">
        <v>3</v>
      </c>
      <c r="I21" s="50">
        <v>7708175</v>
      </c>
      <c r="J21" s="40"/>
    </row>
    <row r="22" spans="2:12" x14ac:dyDescent="0.2">
      <c r="B22" s="39"/>
      <c r="C22" s="21" t="s">
        <v>53</v>
      </c>
      <c r="H22" s="48">
        <v>6</v>
      </c>
      <c r="I22" s="49">
        <f>7993129+462273+1583386</f>
        <v>10038788</v>
      </c>
      <c r="J22" s="40"/>
      <c r="L22" s="21" t="s">
        <v>122</v>
      </c>
    </row>
    <row r="23" spans="2:12" x14ac:dyDescent="0.2">
      <c r="B23" s="39"/>
      <c r="C23" s="21" t="s">
        <v>121</v>
      </c>
      <c r="H23" s="48">
        <v>20</v>
      </c>
      <c r="I23" s="49">
        <v>74070894</v>
      </c>
      <c r="J23" s="40"/>
    </row>
    <row r="24" spans="2:12" ht="13.5" thickBot="1" x14ac:dyDescent="0.25">
      <c r="B24" s="39"/>
      <c r="C24" s="21" t="s">
        <v>54</v>
      </c>
      <c r="H24" s="51">
        <v>1</v>
      </c>
      <c r="I24" s="52">
        <v>72432</v>
      </c>
      <c r="J24" s="40"/>
    </row>
    <row r="25" spans="2:12" x14ac:dyDescent="0.2">
      <c r="B25" s="39"/>
      <c r="C25" s="41" t="s">
        <v>55</v>
      </c>
      <c r="D25" s="41"/>
      <c r="E25" s="41"/>
      <c r="F25" s="41"/>
      <c r="H25" s="45">
        <f>H19+H20+H21+H22+H24+H23</f>
        <v>49</v>
      </c>
      <c r="I25" s="53">
        <f>I19+I20+I21+I22+I24+I23</f>
        <v>149192159</v>
      </c>
      <c r="J25" s="40"/>
    </row>
    <row r="26" spans="2:12" x14ac:dyDescent="0.2">
      <c r="B26" s="39"/>
      <c r="C26" s="21" t="s">
        <v>56</v>
      </c>
      <c r="H26" s="48">
        <v>202</v>
      </c>
      <c r="I26" s="49">
        <f>760459794+9671035-462273</f>
        <v>769668556</v>
      </c>
      <c r="J26" s="40"/>
    </row>
    <row r="27" spans="2:12" ht="13.5" thickBot="1" x14ac:dyDescent="0.25">
      <c r="B27" s="39"/>
      <c r="C27" s="21" t="s">
        <v>57</v>
      </c>
      <c r="H27" s="51">
        <v>2</v>
      </c>
      <c r="I27" s="52">
        <v>6462566</v>
      </c>
      <c r="J27" s="40"/>
    </row>
    <row r="28" spans="2:12" x14ac:dyDescent="0.2">
      <c r="B28" s="39"/>
      <c r="C28" s="41" t="s">
        <v>58</v>
      </c>
      <c r="D28" s="41"/>
      <c r="E28" s="41"/>
      <c r="F28" s="41"/>
      <c r="H28" s="45">
        <f>H26+H27</f>
        <v>204</v>
      </c>
      <c r="I28" s="53">
        <f>I26+I27</f>
        <v>776131122</v>
      </c>
      <c r="J28" s="40"/>
    </row>
    <row r="29" spans="2:12" ht="13.5" thickBot="1" x14ac:dyDescent="0.25">
      <c r="B29" s="39"/>
      <c r="C29" s="21" t="s">
        <v>59</v>
      </c>
      <c r="D29" s="41"/>
      <c r="E29" s="41"/>
      <c r="F29" s="41"/>
      <c r="H29" s="51">
        <v>2</v>
      </c>
      <c r="I29" s="52">
        <v>250000</v>
      </c>
      <c r="J29" s="40"/>
    </row>
    <row r="30" spans="2:12" x14ac:dyDescent="0.2">
      <c r="B30" s="39"/>
      <c r="C30" s="41" t="s">
        <v>60</v>
      </c>
      <c r="D30" s="41"/>
      <c r="E30" s="41"/>
      <c r="F30" s="41"/>
      <c r="H30" s="48">
        <f>H29</f>
        <v>2</v>
      </c>
      <c r="I30" s="49">
        <f>I29</f>
        <v>250000</v>
      </c>
      <c r="J30" s="40"/>
    </row>
    <row r="31" spans="2:12" x14ac:dyDescent="0.2">
      <c r="B31" s="39"/>
      <c r="C31" s="41"/>
      <c r="D31" s="41"/>
      <c r="E31" s="41"/>
      <c r="F31" s="41"/>
      <c r="H31" s="54"/>
      <c r="I31" s="53"/>
      <c r="J31" s="40"/>
    </row>
    <row r="32" spans="2:12" ht="13.5" thickBot="1" x14ac:dyDescent="0.25">
      <c r="B32" s="39"/>
      <c r="C32" s="41" t="s">
        <v>61</v>
      </c>
      <c r="D32" s="41"/>
      <c r="H32" s="55">
        <f>H25+H28+H30</f>
        <v>255</v>
      </c>
      <c r="I32" s="56">
        <f>I25+I28+I30</f>
        <v>925573281</v>
      </c>
      <c r="J32" s="40"/>
    </row>
    <row r="33" spans="2:10" ht="13.5" thickTop="1" x14ac:dyDescent="0.2">
      <c r="B33" s="39"/>
      <c r="C33" s="41"/>
      <c r="D33" s="41"/>
      <c r="H33" s="57">
        <f>+H18-H32</f>
        <v>0</v>
      </c>
      <c r="I33" s="49">
        <f>+I18-I32</f>
        <v>0</v>
      </c>
      <c r="J33" s="40"/>
    </row>
    <row r="34" spans="2:10" x14ac:dyDescent="0.2">
      <c r="B34" s="39"/>
      <c r="G34" s="57"/>
      <c r="H34" s="57"/>
      <c r="I34" s="57"/>
      <c r="J34" s="40"/>
    </row>
    <row r="35" spans="2:10" x14ac:dyDescent="0.2">
      <c r="B35" s="39"/>
      <c r="G35" s="57"/>
      <c r="H35" s="57"/>
      <c r="I35" s="57"/>
      <c r="J35" s="40"/>
    </row>
    <row r="36" spans="2:10" x14ac:dyDescent="0.2">
      <c r="B36" s="39"/>
      <c r="C36" s="41"/>
      <c r="G36" s="57"/>
      <c r="H36" s="57"/>
      <c r="I36" s="57"/>
      <c r="J36" s="40"/>
    </row>
    <row r="37" spans="2:10" ht="13.5" thickBot="1" x14ac:dyDescent="0.25">
      <c r="B37" s="39"/>
      <c r="C37" s="58" t="s">
        <v>77</v>
      </c>
      <c r="D37" s="59"/>
      <c r="H37" s="58" t="s">
        <v>62</v>
      </c>
      <c r="I37" s="59"/>
      <c r="J37" s="40"/>
    </row>
    <row r="38" spans="2:10" x14ac:dyDescent="0.2">
      <c r="B38" s="39"/>
      <c r="C38" s="41" t="s">
        <v>78</v>
      </c>
      <c r="D38" s="57"/>
      <c r="H38" s="60" t="s">
        <v>63</v>
      </c>
      <c r="I38" s="57"/>
      <c r="J38" s="40"/>
    </row>
    <row r="39" spans="2:10" x14ac:dyDescent="0.2">
      <c r="B39" s="39"/>
      <c r="C39" s="41" t="s">
        <v>79</v>
      </c>
      <c r="H39" s="41" t="s">
        <v>64</v>
      </c>
      <c r="I39" s="57"/>
      <c r="J39" s="40"/>
    </row>
    <row r="40" spans="2:10" x14ac:dyDescent="0.2">
      <c r="B40" s="39"/>
      <c r="G40" s="57"/>
      <c r="H40" s="57"/>
      <c r="I40" s="57"/>
      <c r="J40" s="40"/>
    </row>
    <row r="41" spans="2:10" ht="12.75" customHeight="1" x14ac:dyDescent="0.2">
      <c r="B41" s="39"/>
      <c r="C41" s="83" t="s">
        <v>65</v>
      </c>
      <c r="D41" s="83"/>
      <c r="E41" s="83"/>
      <c r="F41" s="83"/>
      <c r="G41" s="83"/>
      <c r="H41" s="83"/>
      <c r="I41" s="83"/>
      <c r="J41" s="40"/>
    </row>
    <row r="42" spans="2:10" ht="18.75" customHeight="1" thickBot="1" x14ac:dyDescent="0.25">
      <c r="B42" s="61"/>
      <c r="C42" s="62"/>
      <c r="D42" s="62"/>
      <c r="E42" s="62"/>
      <c r="F42" s="62"/>
      <c r="G42" s="62"/>
      <c r="H42" s="62"/>
      <c r="I42" s="62"/>
      <c r="J42" s="6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TDF</vt:lpstr>
      <vt:lpstr>ESTADO DE CADA FACTURA</vt:lpstr>
      <vt:lpstr>FOR-CSA-018</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TESORERIA</dc:creator>
  <cp:lastModifiedBy>Juan Camilo Paez Ramirez</cp:lastModifiedBy>
  <cp:lastPrinted>2023-12-27T17:14:23Z</cp:lastPrinted>
  <dcterms:created xsi:type="dcterms:W3CDTF">2023-12-12T14:18:25Z</dcterms:created>
  <dcterms:modified xsi:type="dcterms:W3CDTF">2023-12-29T17:17:20Z</dcterms:modified>
</cp:coreProperties>
</file>