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6438_ESE NORTE 3 E.S.E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4" r:id="rId3"/>
    <sheet name="FOR-CSA-018" sheetId="6" r:id="rId4"/>
  </sheets>
  <definedNames>
    <definedName name="_xlnm._FilterDatabase" localSheetId="2" hidden="1">'ESTADO DE CADA FACTURA'!$A$1:$AI$237</definedName>
  </definedNames>
  <calcPr calcId="152511"/>
  <pivotCaches>
    <pivotCache cacheId="84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6" l="1"/>
  <c r="H29" i="6"/>
  <c r="I27" i="6"/>
  <c r="H27" i="6"/>
  <c r="I24" i="6"/>
  <c r="I31" i="6" s="1"/>
  <c r="I32" i="6" s="1"/>
  <c r="H24" i="6"/>
  <c r="H31" i="6" s="1"/>
  <c r="H32" i="6" s="1"/>
  <c r="E99" i="4"/>
  <c r="F99" i="4" s="1"/>
  <c r="E236" i="4"/>
  <c r="F236" i="4" s="1"/>
  <c r="E235" i="4"/>
  <c r="F235" i="4" s="1"/>
  <c r="E98" i="4"/>
  <c r="F98" i="4" s="1"/>
  <c r="E234" i="4"/>
  <c r="F234" i="4" s="1"/>
  <c r="E233" i="4"/>
  <c r="F233" i="4" s="1"/>
  <c r="E232" i="4"/>
  <c r="F232" i="4" s="1"/>
  <c r="E231" i="4"/>
  <c r="F231" i="4" s="1"/>
  <c r="E230" i="4"/>
  <c r="F230" i="4" s="1"/>
  <c r="E97" i="4"/>
  <c r="F97" i="4" s="1"/>
  <c r="E229" i="4"/>
  <c r="F229" i="4" s="1"/>
  <c r="E228" i="4"/>
  <c r="F228" i="4" s="1"/>
  <c r="E227" i="4"/>
  <c r="F227" i="4" s="1"/>
  <c r="E226" i="4"/>
  <c r="F226" i="4" s="1"/>
  <c r="E225" i="4"/>
  <c r="F225" i="4" s="1"/>
  <c r="E224" i="4"/>
  <c r="F224" i="4" s="1"/>
  <c r="E223" i="4"/>
  <c r="F223" i="4" s="1"/>
  <c r="E222" i="4"/>
  <c r="F222" i="4" s="1"/>
  <c r="E96" i="4"/>
  <c r="F96" i="4" s="1"/>
  <c r="E221" i="4"/>
  <c r="F221" i="4" s="1"/>
  <c r="E220" i="4"/>
  <c r="F220" i="4" s="1"/>
  <c r="E219" i="4"/>
  <c r="F219" i="4" s="1"/>
  <c r="E218" i="4"/>
  <c r="F218" i="4" s="1"/>
  <c r="E217" i="4"/>
  <c r="F217" i="4" s="1"/>
  <c r="E216" i="4"/>
  <c r="F216" i="4" s="1"/>
  <c r="E215" i="4"/>
  <c r="F215" i="4" s="1"/>
  <c r="E95" i="4"/>
  <c r="F95" i="4" s="1"/>
  <c r="E94" i="4"/>
  <c r="F94" i="4" s="1"/>
  <c r="E93" i="4"/>
  <c r="F93" i="4" s="1"/>
  <c r="E92" i="4"/>
  <c r="F92" i="4" s="1"/>
  <c r="E91" i="4"/>
  <c r="F91" i="4" s="1"/>
  <c r="E214" i="4"/>
  <c r="F214" i="4" s="1"/>
  <c r="E90" i="4"/>
  <c r="F90" i="4" s="1"/>
  <c r="E89" i="4"/>
  <c r="F89" i="4" s="1"/>
  <c r="E88" i="4"/>
  <c r="F88" i="4" s="1"/>
  <c r="E87" i="4"/>
  <c r="F87" i="4" s="1"/>
  <c r="E86" i="4"/>
  <c r="F86" i="4" s="1"/>
  <c r="E85" i="4"/>
  <c r="F85" i="4" s="1"/>
  <c r="E84" i="4"/>
  <c r="F84" i="4" s="1"/>
  <c r="E83" i="4"/>
  <c r="F83" i="4" s="1"/>
  <c r="E82" i="4"/>
  <c r="F82" i="4" s="1"/>
  <c r="E81" i="4"/>
  <c r="F81" i="4" s="1"/>
  <c r="E80" i="4"/>
  <c r="F80" i="4" s="1"/>
  <c r="E79" i="4"/>
  <c r="F79" i="4" s="1"/>
  <c r="E78" i="4"/>
  <c r="F78" i="4" s="1"/>
  <c r="E77" i="4"/>
  <c r="F77" i="4" s="1"/>
  <c r="E76" i="4"/>
  <c r="F76" i="4" s="1"/>
  <c r="E75" i="4"/>
  <c r="F75" i="4" s="1"/>
  <c r="E74" i="4"/>
  <c r="F74" i="4" s="1"/>
  <c r="E73" i="4"/>
  <c r="F73" i="4" s="1"/>
  <c r="E72" i="4"/>
  <c r="F72" i="4" s="1"/>
  <c r="E71" i="4"/>
  <c r="F71" i="4" s="1"/>
  <c r="E70" i="4"/>
  <c r="F70" i="4" s="1"/>
  <c r="E69" i="4"/>
  <c r="F69" i="4" s="1"/>
  <c r="E68" i="4"/>
  <c r="F68" i="4" s="1"/>
  <c r="E67" i="4"/>
  <c r="F67" i="4" s="1"/>
  <c r="E66" i="4"/>
  <c r="F66" i="4" s="1"/>
  <c r="E65" i="4"/>
  <c r="F65" i="4" s="1"/>
  <c r="E64" i="4"/>
  <c r="F64" i="4" s="1"/>
  <c r="E63" i="4"/>
  <c r="F63" i="4" s="1"/>
  <c r="E62" i="4"/>
  <c r="F62" i="4" s="1"/>
  <c r="E61" i="4"/>
  <c r="F61" i="4" s="1"/>
  <c r="E60" i="4"/>
  <c r="F60" i="4" s="1"/>
  <c r="E59" i="4"/>
  <c r="F59" i="4" s="1"/>
  <c r="E58" i="4"/>
  <c r="F58" i="4" s="1"/>
  <c r="E213" i="4"/>
  <c r="F213" i="4" s="1"/>
  <c r="E212" i="4"/>
  <c r="F212" i="4" s="1"/>
  <c r="E57" i="4"/>
  <c r="F57" i="4" s="1"/>
  <c r="E33" i="4"/>
  <c r="F33" i="4" s="1"/>
  <c r="E32" i="4"/>
  <c r="F32" i="4" s="1"/>
  <c r="E31" i="4"/>
  <c r="F31" i="4" s="1"/>
  <c r="E30" i="4"/>
  <c r="F30" i="4" s="1"/>
  <c r="E29" i="4"/>
  <c r="F29" i="4" s="1"/>
  <c r="E28" i="4"/>
  <c r="F28" i="4" s="1"/>
  <c r="E27" i="4"/>
  <c r="F27" i="4" s="1"/>
  <c r="E26" i="4"/>
  <c r="F26" i="4" s="1"/>
  <c r="E25" i="4"/>
  <c r="F25" i="4" s="1"/>
  <c r="E24" i="4"/>
  <c r="F24" i="4" s="1"/>
  <c r="E23" i="4"/>
  <c r="F23" i="4" s="1"/>
  <c r="E22" i="4"/>
  <c r="F22" i="4" s="1"/>
  <c r="E21" i="4"/>
  <c r="F21" i="4" s="1"/>
  <c r="E20" i="4"/>
  <c r="F20" i="4" s="1"/>
  <c r="E19" i="4"/>
  <c r="F19" i="4" s="1"/>
  <c r="E18" i="4"/>
  <c r="F18" i="4" s="1"/>
  <c r="E17" i="4"/>
  <c r="F17" i="4" s="1"/>
  <c r="E16" i="4"/>
  <c r="F16" i="4" s="1"/>
  <c r="E15" i="4"/>
  <c r="F15" i="4" s="1"/>
  <c r="E14" i="4"/>
  <c r="F14" i="4" s="1"/>
  <c r="E13" i="4"/>
  <c r="F13" i="4" s="1"/>
  <c r="E12" i="4"/>
  <c r="F12" i="4" s="1"/>
  <c r="E11" i="4"/>
  <c r="F11" i="4" s="1"/>
  <c r="E10" i="4"/>
  <c r="F10" i="4" s="1"/>
  <c r="E9" i="4"/>
  <c r="F9" i="4" s="1"/>
  <c r="E8" i="4"/>
  <c r="F8" i="4" s="1"/>
  <c r="E7" i="4"/>
  <c r="F7" i="4" s="1"/>
  <c r="E6" i="4"/>
  <c r="F6" i="4" s="1"/>
  <c r="E5" i="4"/>
  <c r="F5" i="4" s="1"/>
  <c r="E4" i="4"/>
  <c r="F4" i="4" s="1"/>
  <c r="E3" i="4"/>
  <c r="F3" i="4" s="1"/>
  <c r="E2" i="4"/>
  <c r="F2" i="4" s="1"/>
  <c r="E56" i="4"/>
  <c r="F56" i="4" s="1"/>
  <c r="E55" i="4"/>
  <c r="F55" i="4" s="1"/>
  <c r="E54" i="4"/>
  <c r="F54" i="4" s="1"/>
  <c r="E53" i="4"/>
  <c r="F53" i="4" s="1"/>
  <c r="E52" i="4"/>
  <c r="F52" i="4" s="1"/>
  <c r="E51" i="4"/>
  <c r="F51" i="4" s="1"/>
  <c r="E50" i="4"/>
  <c r="F50" i="4" s="1"/>
  <c r="E49" i="4"/>
  <c r="F49" i="4" s="1"/>
  <c r="E48" i="4"/>
  <c r="F48" i="4" s="1"/>
  <c r="E47" i="4"/>
  <c r="F47" i="4" s="1"/>
  <c r="E46" i="4"/>
  <c r="F46" i="4" s="1"/>
  <c r="E45" i="4"/>
  <c r="F45" i="4" s="1"/>
  <c r="E44" i="4"/>
  <c r="F44" i="4" s="1"/>
  <c r="E43" i="4"/>
  <c r="F43" i="4" s="1"/>
  <c r="E42" i="4"/>
  <c r="F42" i="4" s="1"/>
  <c r="E41" i="4"/>
  <c r="F41" i="4" s="1"/>
  <c r="E40" i="4"/>
  <c r="F40" i="4" s="1"/>
  <c r="E39" i="4"/>
  <c r="F39" i="4" s="1"/>
  <c r="E38" i="4"/>
  <c r="F38" i="4" s="1"/>
  <c r="E37" i="4"/>
  <c r="F37" i="4" s="1"/>
  <c r="E36" i="4"/>
  <c r="F36" i="4" s="1"/>
  <c r="E35" i="4"/>
  <c r="F35" i="4" s="1"/>
  <c r="E34" i="4"/>
  <c r="F34" i="4" s="1"/>
  <c r="E211" i="4"/>
  <c r="F211" i="4" s="1"/>
  <c r="E210" i="4"/>
  <c r="F210" i="4" s="1"/>
  <c r="E209" i="4"/>
  <c r="F209" i="4" s="1"/>
  <c r="E208" i="4"/>
  <c r="F208" i="4" s="1"/>
  <c r="E207" i="4"/>
  <c r="F207" i="4" s="1"/>
  <c r="E206" i="4"/>
  <c r="F206" i="4" s="1"/>
  <c r="E205" i="4"/>
  <c r="F205" i="4" s="1"/>
  <c r="E204" i="4"/>
  <c r="F204" i="4" s="1"/>
  <c r="E203" i="4"/>
  <c r="F203" i="4" s="1"/>
  <c r="E202" i="4"/>
  <c r="F202" i="4" s="1"/>
  <c r="E201" i="4"/>
  <c r="F201" i="4" s="1"/>
  <c r="E200" i="4"/>
  <c r="F200" i="4" s="1"/>
  <c r="E199" i="4"/>
  <c r="F199" i="4" s="1"/>
  <c r="E198" i="4"/>
  <c r="F198" i="4" s="1"/>
  <c r="E197" i="4"/>
  <c r="F197" i="4" s="1"/>
  <c r="E196" i="4"/>
  <c r="F196" i="4" s="1"/>
  <c r="E195" i="4"/>
  <c r="F195" i="4" s="1"/>
  <c r="E194" i="4"/>
  <c r="F194" i="4" s="1"/>
  <c r="E193" i="4"/>
  <c r="F193" i="4" s="1"/>
  <c r="E192" i="4"/>
  <c r="F192" i="4" s="1"/>
  <c r="E191" i="4"/>
  <c r="F191" i="4" s="1"/>
  <c r="E190" i="4"/>
  <c r="F190" i="4" s="1"/>
  <c r="E189" i="4"/>
  <c r="F189" i="4" s="1"/>
  <c r="E188" i="4"/>
  <c r="F188" i="4" s="1"/>
  <c r="E187" i="4"/>
  <c r="F187" i="4" s="1"/>
  <c r="E186" i="4"/>
  <c r="F186" i="4" s="1"/>
  <c r="E185" i="4"/>
  <c r="F185" i="4" s="1"/>
  <c r="E184" i="4"/>
  <c r="F184" i="4" s="1"/>
  <c r="E183" i="4"/>
  <c r="F183" i="4" s="1"/>
  <c r="E182" i="4"/>
  <c r="F182" i="4" s="1"/>
  <c r="E181" i="4"/>
  <c r="F181" i="4" s="1"/>
  <c r="E180" i="4"/>
  <c r="F180" i="4" s="1"/>
  <c r="E179" i="4"/>
  <c r="F179" i="4" s="1"/>
  <c r="E178" i="4"/>
  <c r="F178" i="4" s="1"/>
  <c r="E177" i="4"/>
  <c r="F177" i="4" s="1"/>
  <c r="E176" i="4"/>
  <c r="F176" i="4" s="1"/>
  <c r="E175" i="4"/>
  <c r="F175" i="4" s="1"/>
  <c r="E174" i="4"/>
  <c r="F174" i="4" s="1"/>
  <c r="E173" i="4"/>
  <c r="F173" i="4" s="1"/>
  <c r="E172" i="4"/>
  <c r="F172" i="4" s="1"/>
  <c r="E171" i="4"/>
  <c r="F171" i="4" s="1"/>
  <c r="E170" i="4"/>
  <c r="F170" i="4" s="1"/>
  <c r="E169" i="4"/>
  <c r="F169" i="4" s="1"/>
  <c r="E168" i="4"/>
  <c r="F168" i="4" s="1"/>
  <c r="E167" i="4"/>
  <c r="F167" i="4" s="1"/>
  <c r="E166" i="4"/>
  <c r="F166" i="4" s="1"/>
  <c r="E165" i="4"/>
  <c r="F165" i="4" s="1"/>
  <c r="E164" i="4"/>
  <c r="F164" i="4" s="1"/>
  <c r="E163" i="4"/>
  <c r="F163" i="4" s="1"/>
  <c r="E162" i="4"/>
  <c r="F162" i="4" s="1"/>
  <c r="E161" i="4"/>
  <c r="F161" i="4" s="1"/>
  <c r="E160" i="4"/>
  <c r="F160" i="4" s="1"/>
  <c r="E159" i="4"/>
  <c r="F159" i="4" s="1"/>
  <c r="E158" i="4"/>
  <c r="F158" i="4" s="1"/>
  <c r="E157" i="4"/>
  <c r="F157" i="4" s="1"/>
  <c r="E156" i="4"/>
  <c r="F156" i="4" s="1"/>
  <c r="E155" i="4"/>
  <c r="F155" i="4" s="1"/>
  <c r="E154" i="4"/>
  <c r="F154" i="4" s="1"/>
  <c r="E153" i="4"/>
  <c r="F153" i="4" s="1"/>
  <c r="E152" i="4"/>
  <c r="F152" i="4" s="1"/>
  <c r="E151" i="4"/>
  <c r="F151" i="4" s="1"/>
  <c r="E150" i="4"/>
  <c r="F150" i="4" s="1"/>
  <c r="E149" i="4"/>
  <c r="F149" i="4" s="1"/>
  <c r="E148" i="4"/>
  <c r="F148" i="4" s="1"/>
  <c r="E147" i="4"/>
  <c r="F147" i="4" s="1"/>
  <c r="E146" i="4"/>
  <c r="F146" i="4" s="1"/>
  <c r="E145" i="4"/>
  <c r="F145" i="4" s="1"/>
  <c r="E144" i="4"/>
  <c r="F144" i="4" s="1"/>
  <c r="E143" i="4"/>
  <c r="F143" i="4" s="1"/>
  <c r="E142" i="4"/>
  <c r="F142" i="4" s="1"/>
  <c r="E141" i="4"/>
  <c r="F141" i="4" s="1"/>
  <c r="E140" i="4"/>
  <c r="F140" i="4" s="1"/>
  <c r="E139" i="4"/>
  <c r="F139" i="4" s="1"/>
  <c r="E138" i="4"/>
  <c r="F138" i="4" s="1"/>
  <c r="E137" i="4"/>
  <c r="F137" i="4" s="1"/>
  <c r="E136" i="4"/>
  <c r="F136" i="4" s="1"/>
  <c r="E135" i="4"/>
  <c r="F135" i="4" s="1"/>
  <c r="E134" i="4"/>
  <c r="F134" i="4" s="1"/>
  <c r="E133" i="4"/>
  <c r="F133" i="4" s="1"/>
  <c r="E132" i="4"/>
  <c r="F132" i="4" s="1"/>
  <c r="E131" i="4"/>
  <c r="F131" i="4" s="1"/>
  <c r="E130" i="4"/>
  <c r="F130" i="4" s="1"/>
  <c r="E129" i="4"/>
  <c r="F129" i="4" s="1"/>
  <c r="E128" i="4"/>
  <c r="F128" i="4" s="1"/>
  <c r="E127" i="4"/>
  <c r="F127" i="4" s="1"/>
  <c r="E126" i="4"/>
  <c r="F126" i="4" s="1"/>
  <c r="E125" i="4"/>
  <c r="F125" i="4" s="1"/>
  <c r="E124" i="4"/>
  <c r="F124" i="4" s="1"/>
  <c r="E123" i="4"/>
  <c r="F123" i="4" s="1"/>
  <c r="E122" i="4"/>
  <c r="F122" i="4" s="1"/>
  <c r="E121" i="4"/>
  <c r="F121" i="4" s="1"/>
  <c r="E120" i="4"/>
  <c r="F120" i="4" s="1"/>
  <c r="E119" i="4"/>
  <c r="F119" i="4" s="1"/>
  <c r="E118" i="4"/>
  <c r="F118" i="4" s="1"/>
  <c r="E117" i="4"/>
  <c r="F117" i="4" s="1"/>
  <c r="E116" i="4"/>
  <c r="F116" i="4" s="1"/>
  <c r="E115" i="4"/>
  <c r="F115" i="4" s="1"/>
  <c r="E114" i="4"/>
  <c r="F114" i="4" s="1"/>
  <c r="E113" i="4"/>
  <c r="F113" i="4" s="1"/>
  <c r="E112" i="4"/>
  <c r="F112" i="4" s="1"/>
  <c r="E111" i="4"/>
  <c r="F111" i="4" s="1"/>
  <c r="E110" i="4"/>
  <c r="F110" i="4" s="1"/>
  <c r="E109" i="4"/>
  <c r="F109" i="4" s="1"/>
  <c r="E108" i="4"/>
  <c r="F108" i="4" s="1"/>
  <c r="E107" i="4"/>
  <c r="F107" i="4" s="1"/>
  <c r="E106" i="4"/>
  <c r="F106" i="4" s="1"/>
  <c r="E105" i="4"/>
  <c r="F105" i="4" s="1"/>
  <c r="E104" i="4"/>
  <c r="F104" i="4" s="1"/>
  <c r="E103" i="4"/>
  <c r="F103" i="4" s="1"/>
  <c r="E102" i="4"/>
  <c r="F102" i="4" s="1"/>
  <c r="E101" i="4"/>
  <c r="F101" i="4" s="1"/>
  <c r="E100" i="4"/>
  <c r="F100" i="4" s="1"/>
  <c r="I237" i="4"/>
  <c r="G237" i="1" l="1"/>
</calcChain>
</file>

<file path=xl/sharedStrings.xml><?xml version="1.0" encoding="utf-8"?>
<sst xmlns="http://schemas.openxmlformats.org/spreadsheetml/2006/main" count="1413" uniqueCount="139">
  <si>
    <t>NIT IPS</t>
  </si>
  <si>
    <t xml:space="preserve"> ENTIDAD</t>
  </si>
  <si>
    <t>Prefijo Factura</t>
  </si>
  <si>
    <t>NUMERO FACTURA</t>
  </si>
  <si>
    <t>FECHA FACT IPS</t>
  </si>
  <si>
    <t>VALOR FACT IPS</t>
  </si>
  <si>
    <t>SALDO FACT IPS</t>
  </si>
  <si>
    <t>EMPRESA SOCIAL DEL ESTADO NORTE 3 E.S.E</t>
  </si>
  <si>
    <t>FEEV</t>
  </si>
  <si>
    <t>FDV</t>
  </si>
  <si>
    <t>2023-10-15T06:46:23.507</t>
  </si>
  <si>
    <t>2023-10-12T07:53:46.527</t>
  </si>
  <si>
    <t>2023-10-11T15:23:05.983</t>
  </si>
  <si>
    <t>2023-10-19T09:46:02.71</t>
  </si>
  <si>
    <t>2023-09-18T08:27:21.507</t>
  </si>
  <si>
    <t>2023-09-14T23:31:02.3</t>
  </si>
  <si>
    <t>2023-09-20T12:46:12.743</t>
  </si>
  <si>
    <t>2023-09-11T22:38:32.31</t>
  </si>
  <si>
    <t>2023-09-02T11:38:36.497</t>
  </si>
  <si>
    <t>2023-09-15T23:40:00.687</t>
  </si>
  <si>
    <t>2023-09-15T12:10:51.05</t>
  </si>
  <si>
    <t>2023-09-15T12:29:04.63</t>
  </si>
  <si>
    <t>2023-08-29T04:54:13.72</t>
  </si>
  <si>
    <t>2023-08-24T14:47:26.697</t>
  </si>
  <si>
    <t>2023-08-24T10:23:45.51</t>
  </si>
  <si>
    <t>2023-08-03T00:49:44.407</t>
  </si>
  <si>
    <t>2023-08-07T08:51:29.727</t>
  </si>
  <si>
    <t>2023-08-08T02:51:47.723</t>
  </si>
  <si>
    <t>2023-08-24T15:48:56.187</t>
  </si>
  <si>
    <t>2023-08-09T13:26:28.487</t>
  </si>
  <si>
    <t>2023-09-15T12:50:19.723</t>
  </si>
  <si>
    <t>2023-09-15T15:20:00.843</t>
  </si>
  <si>
    <t>2023-09-18T09:20:02.89</t>
  </si>
  <si>
    <t>2023-09-18T09:34:38.51</t>
  </si>
  <si>
    <t>2023-09-18T09:55:03.627</t>
  </si>
  <si>
    <t>2023-09-29T17:42:46.38</t>
  </si>
  <si>
    <t>2023-08-23T02:03:52.123</t>
  </si>
  <si>
    <t>2023-08-27T22:42:45.367</t>
  </si>
  <si>
    <t>2023-08-26T06:58:28.843</t>
  </si>
  <si>
    <t>2023-08-10T02:05:14.217</t>
  </si>
  <si>
    <t>2023-08-08T11:04:04.157</t>
  </si>
  <si>
    <t>2023-07-19T00:36:24.273</t>
  </si>
  <si>
    <t>2023-07-06T02:00:10.98</t>
  </si>
  <si>
    <t>2023-08-17T14:07:22.857</t>
  </si>
  <si>
    <t>2023-08-16T19:39:52.14</t>
  </si>
  <si>
    <t>2023-08-29T23:39:10.7</t>
  </si>
  <si>
    <t>2023-06-10T04:02:03.32</t>
  </si>
  <si>
    <t>2023-09-21T10:31:42.09</t>
  </si>
  <si>
    <t>2023-09-27T12:38:08.9</t>
  </si>
  <si>
    <t>2023-07-14T17:43:41.26</t>
  </si>
  <si>
    <t>2023-09-06T11:59:19.68</t>
  </si>
  <si>
    <t>2023-09-08T20:52:00.62</t>
  </si>
  <si>
    <t>2023-06-15T14:15:40.357</t>
  </si>
  <si>
    <t>2023-05-24T15:45:53.083</t>
  </si>
  <si>
    <t>2023-05-15T00:46:29.81</t>
  </si>
  <si>
    <t>2023-06-05T15:23:43.44</t>
  </si>
  <si>
    <t>2023-05-25T09:50:05.763</t>
  </si>
  <si>
    <t>2023-05-15T10:08:48.027</t>
  </si>
  <si>
    <t>2023-05-11T14:28:13.267</t>
  </si>
  <si>
    <t>2023-10-09T11:21:37.787</t>
  </si>
  <si>
    <t>2023-05-17T08:44:20.663</t>
  </si>
  <si>
    <t>2023-05-12T09:40:30.307</t>
  </si>
  <si>
    <t>2023-05-26T21:42:25.373</t>
  </si>
  <si>
    <t>2023-05-26T08:54:52.073</t>
  </si>
  <si>
    <t>2023-05-31T21:37:38.443</t>
  </si>
  <si>
    <t>2023-06-21T22:17:51.517</t>
  </si>
  <si>
    <t>2023-06-22T15:58:32.283</t>
  </si>
  <si>
    <t>2023-06-23T16:32:48.977</t>
  </si>
  <si>
    <t>2023-09-21T10:35:39.93</t>
  </si>
  <si>
    <t>2023-06-21T11:10:40.603</t>
  </si>
  <si>
    <t>2023-05-02T14:01:14.167</t>
  </si>
  <si>
    <t>2023-06-15T23:40:26.423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</si>
  <si>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</si>
  <si>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</si>
  <si>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</si>
  <si>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</si>
  <si>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</si>
  <si>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</si>
  <si>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</si>
  <si>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</si>
  <si>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</si>
  <si>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</si>
  <si>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</si>
  <si>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</si>
  <si>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</si>
  <si>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</si>
  <si>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</si>
  <si>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</si>
  <si>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</si>
  <si>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</si>
  <si>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</si>
  <si>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</si>
  <si>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</si>
  <si>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</si>
  <si>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</si>
  <si>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</si>
  <si>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</si>
  <si>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</si>
  <si>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</si>
  <si>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Finalizada</t>
  </si>
  <si>
    <t>Devuelta</t>
  </si>
  <si>
    <t>Para cargar RIPS o soportes</t>
  </si>
  <si>
    <t>Factura devuelta</t>
  </si>
  <si>
    <t>ESTADO EPS 2023-12-15</t>
  </si>
  <si>
    <t>Factura cancelada</t>
  </si>
  <si>
    <t>Factura no radicada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</si>
  <si>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</si>
  <si>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</si>
  <si>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</si>
  <si>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</si>
  <si>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</si>
  <si>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</si>
  <si>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</si>
  <si>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</si>
  <si>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</si>
  <si>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</si>
  <si>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</si>
  <si>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</si>
  <si>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</si>
  <si>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</si>
  <si>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</si>
  <si>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</si>
  <si>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</si>
  <si>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</si>
  <si>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</si>
  <si>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</si>
  <si>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</si>
  <si>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</si>
  <si>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</si>
  <si>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</si>
  <si>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</si>
  <si>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</si>
  <si>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</si>
  <si>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EMPRESA SOCIAL DEL ESTADO NORTE 3 E.S.E</t>
  </si>
  <si>
    <t>NIT: 900146438</t>
  </si>
  <si>
    <t>MABEL CONSTANZA ARGAEZ VASQUEZ</t>
  </si>
  <si>
    <t>Encargada de cartera</t>
  </si>
  <si>
    <t>ESE Norte 3.</t>
  </si>
  <si>
    <t>Santiago de Cali, diciembre 15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</si>
</sst>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_-;\-* #,##0_-;_-* &quot;-&quot;??_-;_-@_-"/>
    <numFmt numFmtId="167" formatCode="_-* #,##0\ _€_-;\-* #,##0\ _€_-;_-* &quot;-&quot;??\ _€_-;_-@_-"/>
    <numFmt numFmtId="168" formatCode="_-[$$-240A]\ * #,##0.00_-;\-[$$-240A]\ * #,##0.00_-;_-[$$-240A]\ * &quot;-&quot;??_-;_-@_-"/>
    <numFmt numFmtId="170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88">
    <xf numFmtId="0" fontId="0" fillId="0" borderId="0" xfId="0"/>
    <xf numFmtId="0" fontId="2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5" fontId="2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0" fontId="0" fillId="0" borderId="1" xfId="0" applyBorder="1" applyAlignment="1">
      <alignment horizontal="right"/>
    </xf>
    <xf numFmtId="0" fontId="0" fillId="0" borderId="0" xfId="0" applyAlignment="1">
      <alignment horizontal="right"/>
    </xf>
    <xf numFmtId="165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5" fillId="0" borderId="0" xfId="0" applyFont="1"/>
    <xf numFmtId="0" fontId="5" fillId="0" borderId="1" xfId="0" applyFont="1" applyBorder="1"/>
    <xf numFmtId="0" fontId="5" fillId="0" borderId="1" xfId="0" applyFont="1" applyBorder="1" applyAlignment="1">
      <alignment horizontal="right"/>
    </xf>
    <xf numFmtId="14" fontId="5" fillId="0" borderId="1" xfId="0" applyNumberFormat="1" applyFont="1" applyBorder="1"/>
    <xf numFmtId="165" fontId="5" fillId="0" borderId="1" xfId="1" applyNumberFormat="1" applyFont="1" applyBorder="1"/>
    <xf numFmtId="0" fontId="5" fillId="0" borderId="0" xfId="0" applyFont="1" applyAlignment="1">
      <alignment horizontal="right"/>
    </xf>
    <xf numFmtId="165" fontId="5" fillId="0" borderId="0" xfId="0" applyNumberFormat="1" applyFont="1"/>
    <xf numFmtId="14" fontId="4" fillId="0" borderId="1" xfId="0" applyNumberFormat="1" applyFont="1" applyBorder="1" applyAlignment="1">
      <alignment horizontal="center" vertical="center" wrapText="1"/>
    </xf>
    <xf numFmtId="14" fontId="5" fillId="0" borderId="0" xfId="0" applyNumberFormat="1" applyFont="1"/>
    <xf numFmtId="0" fontId="5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7" fontId="4" fillId="2" borderId="1" xfId="4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7" fontId="4" fillId="3" borderId="1" xfId="4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8" fontId="5" fillId="0" borderId="1" xfId="0" applyNumberFormat="1" applyFont="1" applyBorder="1"/>
    <xf numFmtId="170" fontId="4" fillId="0" borderId="1" xfId="0" applyNumberFormat="1" applyFont="1" applyBorder="1" applyAlignment="1">
      <alignment horizontal="center" vertical="center" wrapText="1"/>
    </xf>
    <xf numFmtId="170" fontId="5" fillId="0" borderId="1" xfId="0" applyNumberFormat="1" applyFont="1" applyBorder="1"/>
    <xf numFmtId="170" fontId="5" fillId="0" borderId="0" xfId="0" applyNumberFormat="1" applyFont="1"/>
    <xf numFmtId="170" fontId="5" fillId="0" borderId="1" xfId="3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71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2" applyNumberFormat="1" applyFont="1" applyAlignment="1">
      <alignment horizontal="center"/>
    </xf>
    <xf numFmtId="172" fontId="7" fillId="0" borderId="0" xfId="2" applyNumberFormat="1" applyFont="1" applyAlignment="1">
      <alignment horizontal="center"/>
    </xf>
    <xf numFmtId="173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72" fontId="6" fillId="0" borderId="0" xfId="2" applyNumberFormat="1" applyFont="1" applyAlignment="1">
      <alignment horizontal="right"/>
    </xf>
    <xf numFmtId="173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72" fontId="6" fillId="0" borderId="9" xfId="2" applyNumberFormat="1" applyFont="1" applyBorder="1" applyAlignment="1">
      <alignment horizontal="right"/>
    </xf>
    <xf numFmtId="172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72" fontId="7" fillId="0" borderId="13" xfId="2" applyNumberFormat="1" applyFont="1" applyBorder="1" applyAlignment="1">
      <alignment horizontal="right"/>
    </xf>
    <xf numFmtId="172" fontId="6" fillId="0" borderId="0" xfId="2" applyNumberFormat="1" applyFont="1"/>
    <xf numFmtId="172" fontId="7" fillId="0" borderId="9" xfId="2" applyNumberFormat="1" applyFont="1" applyBorder="1"/>
    <xf numFmtId="172" fontId="6" fillId="0" borderId="9" xfId="2" applyNumberFormat="1" applyFont="1" applyBorder="1"/>
    <xf numFmtId="172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</cellXfs>
  <cellStyles count="5">
    <cellStyle name="Millares" xfId="1" builtinId="3"/>
    <cellStyle name="Millares 2" xfId="4"/>
    <cellStyle name="Moneda" xfId="3" builtinId="4"/>
    <cellStyle name="Normal" xfId="0" builtinId="0"/>
    <cellStyle name="Normal 2 2" xfId="2"/>
  </cellStyles>
  <dxfs count="1">
    <dxf>
      <numFmt numFmtId="170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5.63320034722" createdVersion="5" refreshedVersion="5" minRefreshableVersion="3" recordCount="235">
  <cacheSource type="worksheet">
    <worksheetSource ref="A1:AI236" sheet="ESTADO DE CADA FACTURA"/>
  </cacheSource>
  <cacheFields count="35">
    <cacheField name="NIT IPS" numFmtId="0">
      <sharedItems containsSemiMixedTypes="0" containsString="0" containsNumber="1" containsInteger="1" minValue="900146438" maxValue="90014643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595" maxValue="2287767"/>
    </cacheField>
    <cacheField name="FACT" numFmtId="0">
      <sharedItems/>
    </cacheField>
    <cacheField name="LLAVE" numFmtId="0">
      <sharedItems/>
    </cacheField>
    <cacheField name="FECHA FACT IPS" numFmtId="14">
      <sharedItems containsSemiMixedTypes="0" containsNonDate="0" containsDate="1" containsString="0" minDate="2020-01-21T00:00:00" maxDate="2023-10-20T00:00:00"/>
    </cacheField>
    <cacheField name="VALOR FACT IPS" numFmtId="165">
      <sharedItems containsSemiMixedTypes="0" containsString="0" containsNumber="1" minValue="2647" maxValue="749193"/>
    </cacheField>
    <cacheField name="SALDO FACT IPS" numFmtId="165">
      <sharedItems containsSemiMixedTypes="0" containsString="0" containsNumber="1" minValue="2647" maxValue="749193"/>
    </cacheField>
    <cacheField name="ESTADO EPS 2023-12-15" numFmtId="0">
      <sharedItems count="3">
        <s v="Factura devuelta"/>
        <s v="Factura cancelada"/>
        <s v="Factura no radicada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651463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8" maxValue="4800060524"/>
    </cacheField>
    <cacheField name="FECHA COMPENSACION SAP" numFmtId="14">
      <sharedItems containsNonDate="0" containsDate="1" containsString="0" containsBlank="1" minDate="2023-07-18T00:00:00" maxDate="2023-09-01T00:00:00"/>
    </cacheField>
    <cacheField name="VALOR TRANFERENCIA" numFmtId="168">
      <sharedItems containsSemiMixedTypes="0" containsString="0" containsNumber="1" containsInteger="1" minValue="0" maxValue="2879755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8-18T00:00:00" maxDate="2023-10-20T00:00:00"/>
    </cacheField>
    <cacheField name="Fecha Cargue" numFmtId="14">
      <sharedItems containsNonDate="0" containsDate="1" containsString="0" containsBlank="1" minDate="2020-09-18T00:00:00" maxDate="2023-10-26T00:00:00"/>
    </cacheField>
    <cacheField name="Fecha Radicacion" numFmtId="14">
      <sharedItems containsNonDate="0" containsDate="1" containsString="0" containsBlank="1" minDate="1899-12-30T00:00:00" maxDate="2023-05-23T00:00:00"/>
    </cacheField>
    <cacheField name="Fecha Liquidacion" numFmtId="14">
      <sharedItems containsNonDate="0" containsDate="1" containsString="0" containsBlank="1" minDate="1899-12-30T00:00:00" maxDate="2023-05-23T00:00:00"/>
    </cacheField>
    <cacheField name="Fecha Devolucion" numFmtId="14">
      <sharedItems containsNonDate="0" containsDate="1" containsString="0" containsBlank="1" minDate="1899-12-30T00:00:00" maxDate="2023-05-25T00:00:00"/>
    </cacheField>
    <cacheField name="Valor Bruto" numFmtId="170">
      <sharedItems containsSemiMixedTypes="0" containsString="0" containsNumber="1" containsInteger="1" minValue="0" maxValue="749193"/>
    </cacheField>
    <cacheField name="Valor Inicio Factura" numFmtId="170">
      <sharedItems containsSemiMixedTypes="0" containsString="0" containsNumber="1" containsInteger="1" minValue="0" maxValue="651463"/>
    </cacheField>
    <cacheField name="Valor Aprobado" numFmtId="170">
      <sharedItems containsSemiMixedTypes="0" containsString="0" containsNumber="1" containsInteger="1" minValue="0" maxValue="651463"/>
    </cacheField>
    <cacheField name="Valor Deducible " numFmtId="170">
      <sharedItems containsSemiMixedTypes="0" containsString="0" containsNumber="1" containsInteger="1" minValue="0" maxValue="0"/>
    </cacheField>
    <cacheField name="Valor Autorizado" numFmtId="170">
      <sharedItems containsSemiMixedTypes="0" containsString="0" containsNumber="1" containsInteger="1" minValue="0" maxValue="371644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533025"/>
    </cacheField>
    <cacheField name="Valor Nota Credito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651463"/>
    </cacheField>
    <cacheField name="Valor a Pagar Con Rete" numFmtId="170">
      <sharedItems containsSemiMixedTypes="0" containsString="0" containsNumber="1" containsInteger="1" minValue="0" maxValue="651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5">
  <r>
    <n v="900146438"/>
    <s v="EMPRESA SOCIAL DEL ESTADO NORTE 3 E.S.E"/>
    <s v="FDV"/>
    <n v="2269701"/>
    <s v="FDV2269701"/>
    <s v="900146438_FDV2269701"/>
    <d v="2020-08-18T00:00:00"/>
    <n v="16082"/>
    <n v="16082"/>
    <x v="0"/>
    <n v="0"/>
    <m/>
    <n v="0"/>
    <n v="0"/>
    <m/>
    <m/>
    <n v="0"/>
    <s v="Devuelta"/>
    <d v="2020-08-18T00:00:00"/>
    <d v="2020-09-18T00:00:00"/>
    <d v="2020-09-18T00:00:00"/>
    <d v="2020-09-18T00:00:00"/>
    <d v="2020-09-28T00:00:00"/>
    <n v="16082"/>
    <n v="16082"/>
    <n v="0"/>
    <n v="0"/>
    <n v="0"/>
    <n v="0"/>
    <n v="0"/>
    <n v="0"/>
    <n v="16082"/>
    <n v="0"/>
    <n v="0"/>
    <n v="0"/>
  </r>
  <r>
    <n v="900146438"/>
    <s v="EMPRESA SOCIAL DEL ESTADO NORTE 3 E.S.E"/>
    <s v="FEEV"/>
    <n v="80883"/>
    <s v="FEEV80883"/>
    <s v="900146438_FEEV80883"/>
    <d v="2022-05-12T00:00:00"/>
    <n v="120494"/>
    <n v="120494"/>
    <x v="0"/>
    <n v="0"/>
    <m/>
    <n v="0"/>
    <n v="0"/>
    <m/>
    <m/>
    <n v="0"/>
    <s v="Devuelta"/>
    <d v="2022-05-12T00:00:00"/>
    <d v="2022-06-22T00:00:00"/>
    <d v="2022-06-22T00:00:00"/>
    <d v="2022-06-22T00:00:00"/>
    <d v="2022-06-29T00:00:00"/>
    <n v="120494"/>
    <n v="120494"/>
    <n v="0"/>
    <n v="0"/>
    <n v="0"/>
    <n v="0"/>
    <n v="0"/>
    <n v="0"/>
    <n v="120494"/>
    <n v="0"/>
    <n v="0"/>
    <n v="0"/>
  </r>
  <r>
    <n v="900146438"/>
    <s v="EMPRESA SOCIAL DEL ESTADO NORTE 3 E.S.E"/>
    <s v="FEEV"/>
    <n v="29917"/>
    <s v="FEEV29917"/>
    <s v="900146438_FEEV29917"/>
    <d v="2021-06-11T00:00:00"/>
    <n v="5548"/>
    <n v="5548"/>
    <x v="0"/>
    <n v="0"/>
    <m/>
    <n v="0"/>
    <n v="0"/>
    <m/>
    <m/>
    <n v="0"/>
    <s v="Devuelta"/>
    <d v="2021-06-11T00:00:00"/>
    <d v="2021-08-25T00:00:00"/>
    <d v="2021-08-25T00:00:00"/>
    <d v="2021-08-25T00:00:00"/>
    <d v="2021-08-27T00:00:00"/>
    <n v="5548"/>
    <n v="5548"/>
    <n v="0"/>
    <n v="0"/>
    <n v="0"/>
    <n v="0"/>
    <n v="0"/>
    <n v="0"/>
    <n v="5548"/>
    <n v="0"/>
    <n v="0"/>
    <n v="0"/>
  </r>
  <r>
    <n v="900146438"/>
    <s v="EMPRESA SOCIAL DEL ESTADO NORTE 3 E.S.E"/>
    <s v="FEEV"/>
    <n v="96630"/>
    <s v="FEEV96630"/>
    <s v="900146438_FEEV96630"/>
    <d v="2022-08-11T00:00:00"/>
    <n v="18321"/>
    <n v="18321"/>
    <x v="0"/>
    <n v="0"/>
    <m/>
    <n v="0"/>
    <n v="0"/>
    <m/>
    <m/>
    <n v="0"/>
    <s v="Devuelta"/>
    <d v="2022-08-11T00:00:00"/>
    <d v="2022-09-14T00:00:00"/>
    <d v="2022-09-14T00:00:00"/>
    <d v="2022-09-14T00:00:00"/>
    <d v="2022-09-29T00:00:00"/>
    <n v="18321"/>
    <n v="18321"/>
    <n v="0"/>
    <n v="0"/>
    <n v="0"/>
    <n v="0"/>
    <n v="0"/>
    <n v="0"/>
    <n v="18321"/>
    <n v="0"/>
    <n v="0"/>
    <n v="0"/>
  </r>
  <r>
    <n v="900146438"/>
    <s v="EMPRESA SOCIAL DEL ESTADO NORTE 3 E.S.E"/>
    <s v="FEEV"/>
    <n v="99397"/>
    <s v="FEEV99397"/>
    <s v="900146438_FEEV99397"/>
    <d v="2022-08-26T00:00:00"/>
    <n v="24428"/>
    <n v="24428"/>
    <x v="0"/>
    <n v="0"/>
    <m/>
    <n v="0"/>
    <n v="0"/>
    <m/>
    <m/>
    <n v="0"/>
    <s v="Devuelta"/>
    <d v="2022-08-26T00:00:00"/>
    <d v="2022-10-10T00:00:00"/>
    <d v="2022-10-10T00:00:00"/>
    <d v="2022-10-10T00:00:00"/>
    <d v="2022-10-22T00:00:00"/>
    <n v="24428"/>
    <n v="24428"/>
    <n v="0"/>
    <n v="0"/>
    <n v="0"/>
    <n v="0"/>
    <n v="0"/>
    <n v="0"/>
    <n v="24428"/>
    <n v="0"/>
    <n v="0"/>
    <n v="0"/>
  </r>
  <r>
    <n v="900146438"/>
    <s v="EMPRESA SOCIAL DEL ESTADO NORTE 3 E.S.E"/>
    <s v="FEEV"/>
    <n v="100816"/>
    <s v="FEEV100816"/>
    <s v="900146438_FEEV100816"/>
    <d v="2022-09-05T00:00:00"/>
    <n v="24490"/>
    <n v="24490"/>
    <x v="0"/>
    <n v="0"/>
    <m/>
    <n v="0"/>
    <n v="0"/>
    <m/>
    <m/>
    <n v="0"/>
    <s v="Devuelta"/>
    <d v="2022-09-05T00:00:00"/>
    <d v="2022-10-19T00:00:00"/>
    <d v="2022-10-19T00:00:00"/>
    <d v="2022-10-19T00:00:00"/>
    <d v="2022-10-23T00:00:00"/>
    <n v="24490"/>
    <n v="24490"/>
    <n v="0"/>
    <n v="0"/>
    <n v="0"/>
    <n v="0"/>
    <n v="0"/>
    <n v="0"/>
    <n v="24490"/>
    <n v="0"/>
    <n v="0"/>
    <n v="0"/>
  </r>
  <r>
    <n v="900146438"/>
    <s v="EMPRESA SOCIAL DEL ESTADO NORTE 3 E.S.E"/>
    <s v="FEEV"/>
    <n v="102117"/>
    <s v="FEEV102117"/>
    <s v="900146438_FEEV102117"/>
    <d v="2022-09-12T00:00:00"/>
    <n v="6107"/>
    <n v="6107"/>
    <x v="0"/>
    <n v="0"/>
    <m/>
    <n v="0"/>
    <n v="0"/>
    <m/>
    <m/>
    <n v="0"/>
    <s v="Devuelta"/>
    <d v="2022-09-12T00:00:00"/>
    <d v="2022-10-19T00:00:00"/>
    <d v="2022-10-19T00:00:00"/>
    <d v="2022-10-19T00:00:00"/>
    <d v="2022-10-23T00:00:00"/>
    <n v="6107"/>
    <n v="6107"/>
    <n v="0"/>
    <n v="0"/>
    <n v="0"/>
    <n v="0"/>
    <n v="0"/>
    <n v="0"/>
    <n v="6107"/>
    <n v="0"/>
    <n v="0"/>
    <n v="0"/>
  </r>
  <r>
    <n v="900146438"/>
    <s v="EMPRESA SOCIAL DEL ESTADO NORTE 3 E.S.E"/>
    <s v="FEEV"/>
    <n v="103165"/>
    <s v="FEEV103165"/>
    <s v="900146438_FEEV103165"/>
    <d v="2022-09-16T00:00:00"/>
    <n v="24490"/>
    <n v="24490"/>
    <x v="0"/>
    <n v="0"/>
    <m/>
    <n v="0"/>
    <n v="0"/>
    <m/>
    <m/>
    <n v="0"/>
    <s v="Devuelta"/>
    <d v="2022-09-16T00:00:00"/>
    <d v="2022-10-18T00:00:00"/>
    <d v="2022-10-18T00:00:00"/>
    <d v="2022-10-18T00:00:00"/>
    <d v="2022-10-23T00:00:00"/>
    <n v="24490"/>
    <n v="24490"/>
    <n v="0"/>
    <n v="0"/>
    <n v="0"/>
    <n v="0"/>
    <n v="0"/>
    <n v="0"/>
    <n v="24490"/>
    <n v="0"/>
    <n v="0"/>
    <n v="0"/>
  </r>
  <r>
    <n v="900146438"/>
    <s v="EMPRESA SOCIAL DEL ESTADO NORTE 3 E.S.E"/>
    <s v="FEEV"/>
    <n v="103953"/>
    <s v="FEEV103953"/>
    <s v="900146438_FEEV103953"/>
    <d v="2022-09-21T00:00:00"/>
    <n v="6107"/>
    <n v="6107"/>
    <x v="0"/>
    <n v="0"/>
    <m/>
    <n v="0"/>
    <n v="0"/>
    <m/>
    <m/>
    <n v="0"/>
    <s v="Devuelta"/>
    <d v="2022-09-21T00:00:00"/>
    <d v="2022-10-18T00:00:00"/>
    <d v="2022-10-18T00:00:00"/>
    <d v="2022-10-18T00:00:00"/>
    <d v="2022-10-23T00:00:00"/>
    <n v="6107"/>
    <n v="6107"/>
    <n v="0"/>
    <n v="0"/>
    <n v="0"/>
    <n v="0"/>
    <n v="0"/>
    <n v="0"/>
    <n v="6107"/>
    <n v="0"/>
    <n v="0"/>
    <n v="0"/>
  </r>
  <r>
    <n v="900146438"/>
    <s v="EMPRESA SOCIAL DEL ESTADO NORTE 3 E.S.E"/>
    <s v="FEEV"/>
    <n v="104771"/>
    <s v="FEEV104771"/>
    <s v="900146438_FEEV104771"/>
    <d v="2022-09-26T00:00:00"/>
    <n v="6107"/>
    <n v="6107"/>
    <x v="0"/>
    <n v="0"/>
    <m/>
    <n v="0"/>
    <n v="0"/>
    <m/>
    <m/>
    <n v="0"/>
    <s v="Devuelta"/>
    <d v="2022-09-26T00:00:00"/>
    <d v="2022-10-14T00:00:00"/>
    <d v="2022-10-14T00:00:00"/>
    <d v="2022-10-14T00:00:00"/>
    <d v="2022-10-23T00:00:00"/>
    <n v="6107"/>
    <n v="6107"/>
    <n v="0"/>
    <n v="0"/>
    <n v="0"/>
    <n v="0"/>
    <n v="0"/>
    <n v="0"/>
    <n v="6107"/>
    <n v="0"/>
    <n v="0"/>
    <n v="0"/>
  </r>
  <r>
    <n v="900146438"/>
    <s v="EMPRESA SOCIAL DEL ESTADO NORTE 3 E.S.E"/>
    <s v="FEEV"/>
    <n v="107442"/>
    <s v="FEEV107442"/>
    <s v="900146438_FEEV107442"/>
    <d v="2022-10-10T00:00:00"/>
    <n v="18321"/>
    <n v="18321"/>
    <x v="0"/>
    <n v="0"/>
    <m/>
    <n v="0"/>
    <n v="0"/>
    <m/>
    <m/>
    <n v="0"/>
    <s v="Devuelta"/>
    <d v="2022-10-10T00:00:00"/>
    <d v="2022-11-16T00:00:00"/>
    <d v="2022-11-16T00:00:00"/>
    <d v="2022-11-16T00:00:00"/>
    <d v="2022-11-24T00:00:00"/>
    <n v="18321"/>
    <n v="18321"/>
    <n v="0"/>
    <n v="0"/>
    <n v="0"/>
    <n v="0"/>
    <n v="0"/>
    <n v="0"/>
    <n v="18321"/>
    <n v="0"/>
    <n v="0"/>
    <n v="0"/>
  </r>
  <r>
    <n v="900146438"/>
    <s v="EMPRESA SOCIAL DEL ESTADO NORTE 3 E.S.E"/>
    <s v="FEEV"/>
    <n v="116841"/>
    <s v="FEEV116841"/>
    <s v="900146438_FEEV116841"/>
    <d v="2022-12-02T00:00:00"/>
    <n v="30597"/>
    <n v="30597"/>
    <x v="0"/>
    <n v="0"/>
    <m/>
    <n v="0"/>
    <n v="0"/>
    <m/>
    <m/>
    <n v="0"/>
    <s v="Devuelta"/>
    <d v="2022-12-02T00:00:00"/>
    <d v="2023-05-08T00:00:00"/>
    <d v="2023-05-08T00:00:00"/>
    <d v="2023-05-08T00:00:00"/>
    <d v="2023-05-10T00:00:00"/>
    <n v="30597"/>
    <n v="30597"/>
    <n v="0"/>
    <n v="0"/>
    <n v="0"/>
    <n v="0"/>
    <n v="0"/>
    <n v="0"/>
    <n v="30597"/>
    <n v="0"/>
    <n v="0"/>
    <n v="0"/>
  </r>
  <r>
    <n v="900146438"/>
    <s v="EMPRESA SOCIAL DEL ESTADO NORTE 3 E.S.E"/>
    <s v="FEEV"/>
    <n v="90136"/>
    <s v="FEEV90136"/>
    <s v="900146438_FEEV90136"/>
    <d v="2022-07-07T00:00:00"/>
    <n v="24490"/>
    <n v="24490"/>
    <x v="0"/>
    <n v="0"/>
    <m/>
    <n v="0"/>
    <n v="0"/>
    <m/>
    <m/>
    <n v="0"/>
    <s v="Devuelta"/>
    <d v="2022-07-07T00:00:00"/>
    <d v="2022-08-18T00:00:00"/>
    <d v="2022-08-18T00:00:00"/>
    <d v="2022-08-18T00:00:00"/>
    <d v="2022-08-26T00:00:00"/>
    <n v="24490"/>
    <n v="24490"/>
    <n v="0"/>
    <n v="0"/>
    <n v="0"/>
    <n v="0"/>
    <n v="0"/>
    <n v="0"/>
    <n v="24490"/>
    <n v="0"/>
    <n v="0"/>
    <n v="0"/>
  </r>
  <r>
    <n v="900146438"/>
    <s v="EMPRESA SOCIAL DEL ESTADO NORTE 3 E.S.E"/>
    <s v="FEEV"/>
    <n v="90934"/>
    <s v="FEEV90934"/>
    <s v="900146438_FEEV90934"/>
    <d v="2022-07-12T00:00:00"/>
    <n v="24490"/>
    <n v="24490"/>
    <x v="0"/>
    <n v="0"/>
    <m/>
    <n v="0"/>
    <n v="0"/>
    <m/>
    <m/>
    <n v="0"/>
    <s v="Devuelta"/>
    <d v="2022-07-12T00:00:00"/>
    <d v="2022-08-18T00:00:00"/>
    <d v="2022-08-18T00:00:00"/>
    <d v="2022-08-18T00:00:00"/>
    <d v="2022-08-26T00:00:00"/>
    <n v="24490"/>
    <n v="24490"/>
    <n v="0"/>
    <n v="0"/>
    <n v="0"/>
    <n v="0"/>
    <n v="0"/>
    <n v="0"/>
    <n v="24490"/>
    <n v="0"/>
    <n v="0"/>
    <n v="0"/>
  </r>
  <r>
    <n v="900146438"/>
    <s v="EMPRESA SOCIAL DEL ESTADO NORTE 3 E.S.E"/>
    <s v="FEEV"/>
    <n v="91543"/>
    <s v="FEEV91543"/>
    <s v="900146438_FEEV91543"/>
    <d v="2022-07-15T00:00:00"/>
    <n v="30597"/>
    <n v="30597"/>
    <x v="0"/>
    <n v="0"/>
    <m/>
    <n v="0"/>
    <n v="0"/>
    <m/>
    <m/>
    <n v="0"/>
    <s v="Devuelta"/>
    <d v="2022-07-15T00:00:00"/>
    <d v="2022-08-18T00:00:00"/>
    <d v="2022-08-18T00:00:00"/>
    <d v="2022-08-18T00:00:00"/>
    <d v="2022-08-26T00:00:00"/>
    <n v="30597"/>
    <n v="30597"/>
    <n v="0"/>
    <n v="0"/>
    <n v="0"/>
    <n v="0"/>
    <n v="0"/>
    <n v="0"/>
    <n v="30597"/>
    <n v="0"/>
    <n v="0"/>
    <n v="0"/>
  </r>
  <r>
    <n v="900146438"/>
    <s v="EMPRESA SOCIAL DEL ESTADO NORTE 3 E.S.E"/>
    <s v="FEEV"/>
    <n v="92548"/>
    <s v="FEEV92548"/>
    <s v="900146438_FEEV92548"/>
    <d v="2022-07-21T00:00:00"/>
    <n v="6107"/>
    <n v="6107"/>
    <x v="0"/>
    <n v="0"/>
    <m/>
    <n v="0"/>
    <n v="0"/>
    <m/>
    <m/>
    <n v="0"/>
    <s v="Devuelta"/>
    <d v="2022-07-21T00:00:00"/>
    <d v="2022-08-18T00:00:00"/>
    <d v="2022-08-18T00:00:00"/>
    <d v="2022-08-18T00:00:00"/>
    <d v="2022-08-26T00:00:00"/>
    <n v="6107"/>
    <n v="6107"/>
    <n v="0"/>
    <n v="0"/>
    <n v="0"/>
    <n v="0"/>
    <n v="0"/>
    <n v="0"/>
    <n v="6107"/>
    <n v="0"/>
    <n v="0"/>
    <n v="0"/>
  </r>
  <r>
    <n v="900146438"/>
    <s v="EMPRESA SOCIAL DEL ESTADO NORTE 3 E.S.E"/>
    <s v="FEEV"/>
    <n v="129460"/>
    <s v="FEEV129460"/>
    <s v="900146438_FEEV129460"/>
    <d v="2023-03-24T00:00:00"/>
    <n v="7000"/>
    <n v="7000"/>
    <x v="0"/>
    <n v="0"/>
    <m/>
    <n v="0"/>
    <n v="0"/>
    <m/>
    <m/>
    <n v="0"/>
    <s v="Devuelta"/>
    <d v="2023-03-24T00:00:00"/>
    <d v="2023-05-02T00:00:00"/>
    <d v="2023-05-02T00:00:00"/>
    <d v="2023-05-02T00:00:00"/>
    <d v="2023-05-10T00:00:00"/>
    <n v="7000"/>
    <n v="7000"/>
    <n v="0"/>
    <n v="0"/>
    <n v="0"/>
    <n v="0"/>
    <n v="0"/>
    <n v="0"/>
    <n v="7000"/>
    <n v="0"/>
    <n v="0"/>
    <n v="0"/>
  </r>
  <r>
    <n v="900146438"/>
    <s v="EMPRESA SOCIAL DEL ESTADO NORTE 3 E.S.E"/>
    <s v="FEEV"/>
    <n v="129461"/>
    <s v="FEEV129461"/>
    <s v="900146438_FEEV129461"/>
    <d v="2023-03-24T00:00:00"/>
    <n v="7000"/>
    <n v="7000"/>
    <x v="0"/>
    <n v="0"/>
    <m/>
    <n v="0"/>
    <n v="0"/>
    <m/>
    <m/>
    <n v="0"/>
    <s v="Devuelta"/>
    <d v="2023-03-24T00:00:00"/>
    <d v="2023-05-02T00:00:00"/>
    <d v="2023-05-02T00:00:00"/>
    <d v="2023-05-02T00:00:00"/>
    <d v="2023-05-10T00:00:00"/>
    <n v="7000"/>
    <n v="7000"/>
    <n v="0"/>
    <n v="0"/>
    <n v="0"/>
    <n v="0"/>
    <n v="0"/>
    <n v="0"/>
    <n v="7000"/>
    <n v="0"/>
    <n v="0"/>
    <n v="0"/>
  </r>
  <r>
    <n v="900146438"/>
    <s v="EMPRESA SOCIAL DEL ESTADO NORTE 3 E.S.E"/>
    <s v="FEEV"/>
    <n v="129463"/>
    <s v="FEEV129463"/>
    <s v="900146438_FEEV129463"/>
    <d v="2023-03-24T00:00:00"/>
    <n v="14000"/>
    <n v="14000"/>
    <x v="0"/>
    <n v="0"/>
    <m/>
    <n v="0"/>
    <n v="0"/>
    <m/>
    <m/>
    <n v="0"/>
    <s v="Devuelta"/>
    <d v="2023-03-24T00:00:00"/>
    <d v="2023-05-02T00:00:00"/>
    <d v="2023-05-02T00:00:00"/>
    <d v="2023-05-02T00:00:00"/>
    <d v="2023-05-10T00:00:00"/>
    <n v="14000"/>
    <n v="14000"/>
    <n v="0"/>
    <n v="0"/>
    <n v="0"/>
    <n v="0"/>
    <n v="0"/>
    <n v="0"/>
    <n v="14000"/>
    <n v="0"/>
    <n v="0"/>
    <n v="0"/>
  </r>
  <r>
    <n v="900146438"/>
    <s v="EMPRESA SOCIAL DEL ESTADO NORTE 3 E.S.E"/>
    <s v="FEEV"/>
    <n v="129464"/>
    <s v="FEEV129464"/>
    <s v="900146438_FEEV129464"/>
    <d v="2023-03-24T00:00:00"/>
    <n v="7000"/>
    <n v="7000"/>
    <x v="0"/>
    <n v="0"/>
    <m/>
    <n v="0"/>
    <n v="0"/>
    <m/>
    <m/>
    <n v="0"/>
    <s v="Devuelta"/>
    <d v="2023-03-24T00:00:00"/>
    <d v="2023-05-02T00:00:00"/>
    <d v="2023-05-02T00:00:00"/>
    <d v="2023-05-02T00:00:00"/>
    <d v="2023-05-10T00:00:00"/>
    <n v="7000"/>
    <n v="7000"/>
    <n v="0"/>
    <n v="0"/>
    <n v="0"/>
    <n v="0"/>
    <n v="0"/>
    <n v="0"/>
    <n v="7000"/>
    <n v="0"/>
    <n v="0"/>
    <n v="0"/>
  </r>
  <r>
    <n v="900146438"/>
    <s v="EMPRESA SOCIAL DEL ESTADO NORTE 3 E.S.E"/>
    <s v="FEEV"/>
    <n v="129465"/>
    <s v="FEEV129465"/>
    <s v="900146438_FEEV129465"/>
    <d v="2023-03-24T00:00:00"/>
    <n v="28000"/>
    <n v="28000"/>
    <x v="0"/>
    <n v="0"/>
    <m/>
    <n v="0"/>
    <n v="0"/>
    <m/>
    <m/>
    <n v="0"/>
    <s v="Devuelta"/>
    <d v="2023-03-24T00:00:00"/>
    <d v="2023-05-02T00:00:00"/>
    <d v="2023-05-02T00:00:00"/>
    <d v="2023-05-02T00:00:00"/>
    <d v="2023-05-10T00:00:00"/>
    <n v="28000"/>
    <n v="28000"/>
    <n v="0"/>
    <n v="0"/>
    <n v="0"/>
    <n v="0"/>
    <n v="0"/>
    <n v="0"/>
    <n v="28000"/>
    <n v="0"/>
    <n v="0"/>
    <n v="0"/>
  </r>
  <r>
    <n v="900146438"/>
    <s v="EMPRESA SOCIAL DEL ESTADO NORTE 3 E.S.E"/>
    <s v="FEEV"/>
    <n v="128198"/>
    <s v="FEEV128198"/>
    <s v="900146438_FEEV128198"/>
    <d v="2023-03-14T00:00:00"/>
    <n v="274600"/>
    <n v="274600"/>
    <x v="0"/>
    <n v="0"/>
    <m/>
    <n v="0"/>
    <n v="0"/>
    <m/>
    <m/>
    <n v="0"/>
    <s v="Devuelta"/>
    <d v="2023-03-14T00:00:00"/>
    <d v="2023-05-02T00:00:00"/>
    <d v="2023-05-02T00:00:00"/>
    <d v="2023-05-02T00:00:00"/>
    <d v="2023-05-18T00:00:00"/>
    <n v="274600"/>
    <n v="274600"/>
    <n v="0"/>
    <n v="0"/>
    <n v="0"/>
    <n v="0"/>
    <n v="0"/>
    <n v="0"/>
    <n v="274600"/>
    <n v="0"/>
    <n v="0"/>
    <n v="0"/>
  </r>
  <r>
    <n v="900146438"/>
    <s v="EMPRESA SOCIAL DEL ESTADO NORTE 3 E.S.E"/>
    <s v="FEEV"/>
    <n v="124519"/>
    <s v="FEEV124519"/>
    <s v="900146438_FEEV124519"/>
    <d v="2023-02-10T00:00:00"/>
    <n v="139730"/>
    <n v="139730"/>
    <x v="0"/>
    <n v="0"/>
    <m/>
    <n v="0"/>
    <n v="0"/>
    <m/>
    <m/>
    <n v="0"/>
    <s v="Devuelta"/>
    <d v="2023-02-10T00:00:00"/>
    <d v="2023-05-08T00:00:00"/>
    <d v="2023-05-08T00:00:00"/>
    <d v="2023-05-08T00:00:00"/>
    <d v="2023-05-12T00:00:00"/>
    <n v="139730"/>
    <n v="139730"/>
    <n v="0"/>
    <n v="0"/>
    <n v="0"/>
    <n v="0"/>
    <n v="0"/>
    <n v="0"/>
    <n v="139730"/>
    <n v="0"/>
    <n v="0"/>
    <n v="0"/>
  </r>
  <r>
    <n v="900146438"/>
    <s v="EMPRESA SOCIAL DEL ESTADO NORTE 3 E.S.E"/>
    <s v="FEEV"/>
    <n v="30155"/>
    <s v="FEEV30155"/>
    <s v="900146438_FEEV30155"/>
    <d v="2021-06-15T00:00:00"/>
    <n v="16644"/>
    <n v="16644"/>
    <x v="0"/>
    <n v="0"/>
    <m/>
    <n v="0"/>
    <n v="0"/>
    <m/>
    <m/>
    <n v="0"/>
    <s v="Devuelta"/>
    <d v="2021-06-15T00:00:00"/>
    <d v="2021-08-25T00:00:00"/>
    <d v="2021-08-25T00:00:00"/>
    <d v="2021-08-25T00:00:00"/>
    <d v="2021-08-27T00:00:00"/>
    <n v="5548"/>
    <n v="5548"/>
    <n v="0"/>
    <n v="0"/>
    <n v="0"/>
    <n v="0"/>
    <n v="0"/>
    <n v="0"/>
    <n v="5548"/>
    <n v="0"/>
    <n v="0"/>
    <n v="0"/>
  </r>
  <r>
    <n v="900146438"/>
    <s v="EMPRESA SOCIAL DEL ESTADO NORTE 3 E.S.E"/>
    <s v="FEEV"/>
    <n v="38291"/>
    <s v="FEEV38291"/>
    <s v="900146438_FEEV38291"/>
    <d v="2021-08-09T00:00:00"/>
    <n v="16082"/>
    <n v="16082"/>
    <x v="0"/>
    <n v="0"/>
    <m/>
    <n v="0"/>
    <n v="0"/>
    <m/>
    <m/>
    <n v="0"/>
    <s v="Devuelta"/>
    <d v="2021-08-09T00:00:00"/>
    <d v="2021-09-01T00:00:00"/>
    <d v="2021-09-01T00:00:00"/>
    <d v="2021-09-01T00:00:00"/>
    <d v="2021-09-10T00:00:00"/>
    <n v="16644"/>
    <n v="16644"/>
    <n v="0"/>
    <n v="0"/>
    <n v="0"/>
    <n v="0"/>
    <n v="0"/>
    <n v="0"/>
    <n v="16644"/>
    <n v="0"/>
    <n v="0"/>
    <n v="0"/>
  </r>
  <r>
    <n v="900146438"/>
    <s v="EMPRESA SOCIAL DEL ESTADO NORTE 3 E.S.E"/>
    <s v="FEEV"/>
    <n v="41831"/>
    <s v="FEEV41831"/>
    <s v="900146438_FEEV41831"/>
    <d v="2021-09-02T00:00:00"/>
    <n v="80832"/>
    <n v="80832"/>
    <x v="0"/>
    <n v="0"/>
    <m/>
    <n v="0"/>
    <n v="0"/>
    <m/>
    <m/>
    <n v="0"/>
    <s v="Devuelta"/>
    <d v="2021-09-02T00:00:00"/>
    <d v="2023-05-12T00:00:00"/>
    <d v="2023-05-12T00:00:00"/>
    <d v="2023-05-12T00:00:00"/>
    <d v="2023-05-13T00:00:00"/>
    <n v="515481"/>
    <n v="515481"/>
    <n v="0"/>
    <n v="0"/>
    <n v="0"/>
    <n v="0"/>
    <n v="0"/>
    <n v="0"/>
    <n v="515481"/>
    <n v="0"/>
    <n v="0"/>
    <n v="0"/>
  </r>
  <r>
    <n v="900146438"/>
    <s v="EMPRESA SOCIAL DEL ESTADO NORTE 3 E.S.E"/>
    <s v="FEEV"/>
    <n v="42125"/>
    <s v="FEEV42125"/>
    <s v="900146438_FEEV42125"/>
    <d v="2021-09-04T00:00:00"/>
    <n v="5548"/>
    <n v="5548"/>
    <x v="0"/>
    <n v="0"/>
    <m/>
    <n v="0"/>
    <n v="0"/>
    <m/>
    <m/>
    <n v="0"/>
    <s v="Devuelta"/>
    <d v="2021-09-04T00:00:00"/>
    <d v="2023-05-12T00:00:00"/>
    <d v="2023-05-12T00:00:00"/>
    <d v="2023-05-12T00:00:00"/>
    <d v="2023-05-24T00:00:00"/>
    <n v="80832"/>
    <n v="80832"/>
    <n v="0"/>
    <n v="0"/>
    <n v="0"/>
    <n v="0"/>
    <n v="0"/>
    <n v="0"/>
    <n v="80832"/>
    <n v="0"/>
    <n v="0"/>
    <n v="0"/>
  </r>
  <r>
    <n v="900146438"/>
    <s v="EMPRESA SOCIAL DEL ESTADO NORTE 3 E.S.E"/>
    <s v="FEEV"/>
    <n v="55924"/>
    <s v="FEEV55924"/>
    <s v="900146438_FEEV55924"/>
    <d v="2021-11-29T00:00:00"/>
    <n v="75169"/>
    <n v="75169"/>
    <x v="0"/>
    <n v="0"/>
    <m/>
    <n v="0"/>
    <n v="0"/>
    <m/>
    <m/>
    <n v="0"/>
    <s v="Devuelta"/>
    <d v="2021-11-29T00:00:00"/>
    <d v="2022-07-18T00:00:00"/>
    <d v="2022-07-18T00:00:00"/>
    <d v="2022-07-18T00:00:00"/>
    <d v="2022-07-27T00:00:00"/>
    <n v="60607"/>
    <n v="60607"/>
    <n v="0"/>
    <n v="0"/>
    <n v="0"/>
    <n v="0"/>
    <n v="0"/>
    <n v="0"/>
    <n v="60607"/>
    <n v="0"/>
    <n v="0"/>
    <n v="0"/>
  </r>
  <r>
    <n v="900146438"/>
    <s v="EMPRESA SOCIAL DEL ESTADO NORTE 3 E.S.E"/>
    <s v="FEEV"/>
    <n v="3595"/>
    <s v="FEEV3595"/>
    <s v="900146438_FEEV3595"/>
    <d v="2020-10-28T00:00:00"/>
    <n v="5360"/>
    <n v="5360"/>
    <x v="0"/>
    <n v="0"/>
    <m/>
    <n v="0"/>
    <n v="0"/>
    <m/>
    <m/>
    <n v="0"/>
    <s v="Devuelta"/>
    <d v="2020-10-23T00:00:00"/>
    <d v="2020-12-19T00:00:00"/>
    <d v="2020-12-19T00:00:00"/>
    <d v="2020-12-19T00:00:00"/>
    <d v="2021-01-06T00:00:00"/>
    <n v="5361"/>
    <n v="5361"/>
    <n v="0"/>
    <n v="0"/>
    <n v="0"/>
    <n v="0"/>
    <n v="0"/>
    <n v="0"/>
    <n v="5361"/>
    <n v="0"/>
    <n v="0"/>
    <n v="0"/>
  </r>
  <r>
    <n v="900146438"/>
    <s v="EMPRESA SOCIAL DEL ESTADO NORTE 3 E.S.E"/>
    <s v="FEEV"/>
    <n v="8803"/>
    <s v="FEEV8803"/>
    <s v="900146438_FEEV8803"/>
    <d v="2020-12-10T00:00:00"/>
    <n v="5548"/>
    <n v="5548"/>
    <x v="0"/>
    <n v="0"/>
    <m/>
    <n v="0"/>
    <n v="0"/>
    <m/>
    <m/>
    <n v="0"/>
    <s v="Devuelta"/>
    <d v="2020-12-10T00:00:00"/>
    <d v="2021-07-07T00:00:00"/>
    <d v="2021-07-07T00:00:00"/>
    <d v="2021-07-07T00:00:00"/>
    <d v="2021-07-09T00:00:00"/>
    <n v="5360"/>
    <n v="5360"/>
    <n v="0"/>
    <n v="0"/>
    <n v="0"/>
    <n v="0"/>
    <n v="0"/>
    <n v="0"/>
    <n v="5360"/>
    <n v="0"/>
    <n v="0"/>
    <n v="0"/>
  </r>
  <r>
    <n v="900146438"/>
    <s v="EMPRESA SOCIAL DEL ESTADO NORTE 3 E.S.E"/>
    <s v="FEEV"/>
    <n v="11934"/>
    <s v="FEEV11934"/>
    <s v="900146438_FEEV11934"/>
    <d v="2021-01-08T00:00:00"/>
    <n v="5361"/>
    <n v="5361"/>
    <x v="0"/>
    <n v="0"/>
    <m/>
    <n v="0"/>
    <n v="0"/>
    <m/>
    <m/>
    <n v="0"/>
    <s v="Devuelta"/>
    <d v="2021-01-08T00:00:00"/>
    <d v="2021-07-07T00:00:00"/>
    <d v="2021-07-07T00:00:00"/>
    <d v="2021-07-07T00:00:00"/>
    <d v="2021-07-28T00:00:00"/>
    <n v="533025"/>
    <n v="533025"/>
    <n v="0"/>
    <n v="0"/>
    <n v="0"/>
    <n v="0"/>
    <n v="0"/>
    <n v="0"/>
    <n v="533025"/>
    <n v="0"/>
    <n v="0"/>
    <n v="0"/>
  </r>
  <r>
    <n v="900146438"/>
    <s v="EMPRESA SOCIAL DEL ESTADO NORTE 3 E.S.E"/>
    <s v="FEEV"/>
    <n v="15105"/>
    <s v="FEEV15105"/>
    <s v="900146438_FEEV15105"/>
    <d v="2021-02-08T00:00:00"/>
    <n v="533025"/>
    <n v="533025"/>
    <x v="0"/>
    <n v="0"/>
    <m/>
    <n v="0"/>
    <n v="0"/>
    <m/>
    <m/>
    <n v="0"/>
    <s v="Devuelta"/>
    <d v="2021-02-08T00:00:00"/>
    <d v="2021-07-07T00:00:00"/>
    <d v="2021-07-07T00:00:00"/>
    <d v="2021-07-07T00:00:00"/>
    <d v="2021-07-09T00:00:00"/>
    <n v="5548"/>
    <n v="5548"/>
    <n v="0"/>
    <n v="0"/>
    <n v="0"/>
    <n v="0"/>
    <n v="0"/>
    <n v="0"/>
    <n v="5548"/>
    <n v="0"/>
    <n v="0"/>
    <n v="0"/>
  </r>
  <r>
    <n v="900146438"/>
    <s v="EMPRESA SOCIAL DEL ESTADO NORTE 3 E.S.E"/>
    <s v="FEEV"/>
    <n v="129705"/>
    <s v="FEEV129705"/>
    <s v="900146438_FEEV129705"/>
    <d v="2023-03-26T00:00:00"/>
    <n v="151156"/>
    <n v="151156"/>
    <x v="1"/>
    <n v="0"/>
    <m/>
    <n v="151156"/>
    <n v="0"/>
    <n v="2201429408"/>
    <d v="2023-08-31T00:00:00"/>
    <n v="2879755"/>
    <s v="Finalizada"/>
    <d v="2023-03-26T00:00:00"/>
    <d v="2023-05-02T00:00:00"/>
    <d v="2023-05-02T00:00:00"/>
    <d v="2023-05-02T00:00:00"/>
    <d v="1899-12-30T00:00:00"/>
    <n v="151156"/>
    <n v="151156"/>
    <n v="151156"/>
    <n v="0"/>
    <n v="285786"/>
    <n v="0"/>
    <n v="0"/>
    <n v="0"/>
    <n v="0"/>
    <n v="0"/>
    <n v="151156"/>
    <n v="151156"/>
  </r>
  <r>
    <n v="900146438"/>
    <s v="EMPRESA SOCIAL DEL ESTADO NORTE 3 E.S.E"/>
    <s v="FEEV"/>
    <n v="129718"/>
    <s v="FEEV129718"/>
    <s v="900146438_FEEV129718"/>
    <d v="2023-03-27T00:00:00"/>
    <n v="2647"/>
    <n v="2647"/>
    <x v="1"/>
    <n v="0"/>
    <m/>
    <n v="2647"/>
    <n v="0"/>
    <n v="2201429408"/>
    <d v="2023-08-31T00:00:00"/>
    <n v="2879755"/>
    <s v="Finalizada"/>
    <d v="2023-03-27T00:00:00"/>
    <d v="2023-05-02T00:00:00"/>
    <d v="2023-05-02T00:00:00"/>
    <d v="2023-05-02T00:00:00"/>
    <d v="1899-12-30T00:00:00"/>
    <n v="2647"/>
    <n v="2647"/>
    <n v="2647"/>
    <n v="0"/>
    <n v="285786"/>
    <n v="0"/>
    <n v="0"/>
    <n v="0"/>
    <n v="0"/>
    <n v="0"/>
    <n v="2647"/>
    <n v="2647"/>
  </r>
  <r>
    <n v="900146438"/>
    <s v="EMPRESA SOCIAL DEL ESTADO NORTE 3 E.S.E"/>
    <s v="FEEV"/>
    <n v="134487"/>
    <s v="FEEV134487"/>
    <s v="900146438_FEEV134487"/>
    <d v="2023-04-08T00:00:00"/>
    <n v="77841"/>
    <n v="77841"/>
    <x v="1"/>
    <n v="0"/>
    <m/>
    <n v="77841"/>
    <n v="0"/>
    <n v="2201429408"/>
    <d v="2023-08-31T00:00:00"/>
    <n v="2879755"/>
    <s v="Finalizada"/>
    <d v="2023-04-28T00:00:00"/>
    <d v="2023-05-19T00:00:00"/>
    <d v="2023-05-19T00:00:00"/>
    <d v="2023-05-19T00:00:00"/>
    <d v="1899-12-30T00:00:00"/>
    <n v="77841"/>
    <n v="77841"/>
    <n v="77841"/>
    <n v="0"/>
    <n v="287689"/>
    <n v="0"/>
    <n v="0"/>
    <n v="0"/>
    <n v="0"/>
    <n v="0"/>
    <n v="77841"/>
    <n v="77841"/>
  </r>
  <r>
    <n v="900146438"/>
    <s v="EMPRESA SOCIAL DEL ESTADO NORTE 3 E.S.E"/>
    <s v="FEEV"/>
    <n v="79362"/>
    <s v="FEEV79362"/>
    <s v="900146438_FEEV79362"/>
    <d v="2022-05-02T00:00:00"/>
    <n v="68069"/>
    <n v="68069"/>
    <x v="1"/>
    <n v="0"/>
    <m/>
    <n v="68069"/>
    <n v="0"/>
    <n v="2201429408"/>
    <d v="2023-08-31T00:00:00"/>
    <n v="2879755"/>
    <s v="Finalizada"/>
    <d v="2022-05-02T00:00:00"/>
    <d v="2023-05-05T00:00:00"/>
    <d v="2023-05-05T00:00:00"/>
    <d v="2023-05-05T00:00:00"/>
    <d v="1899-12-30T00:00:00"/>
    <n v="68069"/>
    <n v="68069"/>
    <n v="68069"/>
    <n v="0"/>
    <n v="340587"/>
    <n v="0"/>
    <n v="0"/>
    <n v="0"/>
    <n v="0"/>
    <n v="0"/>
    <n v="68069"/>
    <n v="68069"/>
  </r>
  <r>
    <n v="900146438"/>
    <s v="EMPRESA SOCIAL DEL ESTADO NORTE 3 E.S.E"/>
    <s v="FEEV"/>
    <n v="81597"/>
    <s v="FEEV81597"/>
    <s v="900146438_FEEV81597"/>
    <d v="2022-05-17T00:00:00"/>
    <n v="114660"/>
    <n v="114660"/>
    <x v="1"/>
    <n v="0"/>
    <m/>
    <n v="114660"/>
    <n v="0"/>
    <n v="2201429408"/>
    <d v="2023-08-31T00:00:00"/>
    <n v="2879755"/>
    <s v="Finalizada"/>
    <d v="2022-05-17T00:00:00"/>
    <d v="2023-05-05T00:00:00"/>
    <d v="2023-05-05T00:00:00"/>
    <d v="2023-05-05T00:00:00"/>
    <d v="1899-12-30T00:00:00"/>
    <n v="114660"/>
    <n v="114660"/>
    <n v="114660"/>
    <n v="0"/>
    <n v="340587"/>
    <n v="0"/>
    <n v="0"/>
    <n v="0"/>
    <n v="0"/>
    <n v="0"/>
    <n v="114660"/>
    <n v="114660"/>
  </r>
  <r>
    <n v="900146438"/>
    <s v="EMPRESA SOCIAL DEL ESTADO NORTE 3 E.S.E"/>
    <s v="FEEV"/>
    <n v="112617"/>
    <s v="FEEV112617"/>
    <s v="900146438_FEEV112617"/>
    <d v="2022-11-07T00:00:00"/>
    <n v="140579"/>
    <n v="140579"/>
    <x v="1"/>
    <n v="0"/>
    <m/>
    <n v="140579"/>
    <n v="0"/>
    <n v="2201429408"/>
    <d v="2023-08-31T00:00:00"/>
    <n v="2879755"/>
    <s v="Finalizada"/>
    <d v="2022-11-07T00:00:00"/>
    <d v="2023-05-09T00:00:00"/>
    <d v="2023-05-09T00:00:00"/>
    <d v="2023-05-09T00:00:00"/>
    <d v="1899-12-30T00:00:00"/>
    <n v="140579"/>
    <n v="140579"/>
    <n v="140579"/>
    <n v="0"/>
    <n v="284065"/>
    <n v="0"/>
    <n v="0"/>
    <n v="0"/>
    <n v="0"/>
    <n v="0"/>
    <n v="140579"/>
    <n v="140579"/>
  </r>
  <r>
    <n v="900146438"/>
    <s v="EMPRESA SOCIAL DEL ESTADO NORTE 3 E.S.E"/>
    <s v="FEEV"/>
    <n v="113885"/>
    <s v="FEEV113885"/>
    <s v="900146438_FEEV113885"/>
    <d v="2022-11-15T00:00:00"/>
    <n v="202321"/>
    <n v="202321"/>
    <x v="1"/>
    <n v="0"/>
    <m/>
    <n v="202321"/>
    <n v="0"/>
    <n v="2201429408"/>
    <d v="2023-08-31T00:00:00"/>
    <n v="2879755"/>
    <s v="Finalizada"/>
    <d v="2022-11-15T00:00:00"/>
    <d v="2023-05-09T00:00:00"/>
    <d v="2023-05-09T00:00:00"/>
    <d v="2023-05-09T00:00:00"/>
    <d v="1899-12-30T00:00:00"/>
    <n v="202321"/>
    <n v="202321"/>
    <n v="202321"/>
    <n v="0"/>
    <n v="284065"/>
    <n v="0"/>
    <n v="0"/>
    <n v="0"/>
    <n v="0"/>
    <n v="0"/>
    <n v="202321"/>
    <n v="202321"/>
  </r>
  <r>
    <n v="900146438"/>
    <s v="EMPRESA SOCIAL DEL ESTADO NORTE 3 E.S.E"/>
    <s v="FEEV"/>
    <n v="115176"/>
    <s v="FEEV115176"/>
    <s v="900146438_FEEV115176"/>
    <d v="2022-11-22T00:00:00"/>
    <n v="108306"/>
    <n v="108306"/>
    <x v="1"/>
    <n v="0"/>
    <m/>
    <n v="108306"/>
    <n v="0"/>
    <n v="2201429408"/>
    <d v="2023-08-31T00:00:00"/>
    <n v="2879755"/>
    <s v="Finalizada"/>
    <d v="2022-11-22T00:00:00"/>
    <d v="2023-05-09T00:00:00"/>
    <d v="2023-05-09T00:00:00"/>
    <d v="2023-05-09T00:00:00"/>
    <d v="1899-12-30T00:00:00"/>
    <n v="108306"/>
    <n v="108306"/>
    <n v="108306"/>
    <n v="0"/>
    <n v="284065"/>
    <n v="0"/>
    <n v="0"/>
    <n v="0"/>
    <n v="0"/>
    <n v="0"/>
    <n v="108306"/>
    <n v="108306"/>
  </r>
  <r>
    <n v="900146438"/>
    <s v="EMPRESA SOCIAL DEL ESTADO NORTE 3 E.S.E"/>
    <s v="FEEV"/>
    <n v="118408"/>
    <s v="FEEV118408"/>
    <s v="900146438_FEEV118408"/>
    <d v="2022-12-13T00:00:00"/>
    <n v="120334"/>
    <n v="120334"/>
    <x v="1"/>
    <n v="0"/>
    <m/>
    <n v="120334"/>
    <n v="0"/>
    <n v="4800060524"/>
    <d v="2023-07-18T00:00:00"/>
    <n v="1088046"/>
    <s v="Finalizada"/>
    <d v="2022-12-13T00:00:00"/>
    <d v="2023-05-15T00:00:00"/>
    <d v="2023-05-15T00:00:00"/>
    <d v="2023-05-15T00:00:00"/>
    <d v="1899-12-30T00:00:00"/>
    <n v="120334"/>
    <n v="120334"/>
    <n v="120334"/>
    <n v="0"/>
    <n v="351606"/>
    <n v="0"/>
    <n v="0"/>
    <n v="0"/>
    <n v="0"/>
    <n v="0"/>
    <n v="120334"/>
    <n v="120334"/>
  </r>
  <r>
    <n v="900146438"/>
    <s v="EMPRESA SOCIAL DEL ESTADO NORTE 3 E.S.E"/>
    <s v="FEEV"/>
    <n v="119137"/>
    <s v="FEEV119137"/>
    <s v="900146438_FEEV119137"/>
    <d v="2022-12-17T00:00:00"/>
    <n v="484332"/>
    <n v="484332"/>
    <x v="1"/>
    <n v="0"/>
    <m/>
    <n v="484332"/>
    <n v="0"/>
    <n v="4800060524"/>
    <d v="2023-07-18T00:00:00"/>
    <n v="1088046"/>
    <s v="Finalizada"/>
    <d v="2022-12-17T00:00:00"/>
    <d v="2023-05-05T00:00:00"/>
    <d v="2023-05-05T00:00:00"/>
    <d v="2023-05-05T00:00:00"/>
    <d v="1899-12-30T00:00:00"/>
    <n v="484332"/>
    <n v="484332"/>
    <n v="484332"/>
    <n v="0"/>
    <n v="351606"/>
    <n v="0"/>
    <n v="0"/>
    <n v="0"/>
    <n v="0"/>
    <n v="0"/>
    <n v="484332"/>
    <n v="484332"/>
  </r>
  <r>
    <n v="900146438"/>
    <s v="EMPRESA SOCIAL DEL ESTADO NORTE 3 E.S.E"/>
    <s v="FEEV"/>
    <n v="120112"/>
    <s v="FEEV120112"/>
    <s v="900146438_FEEV120112"/>
    <d v="2022-12-23T00:00:00"/>
    <n v="79796"/>
    <n v="79796"/>
    <x v="1"/>
    <n v="0"/>
    <m/>
    <n v="79796"/>
    <n v="0"/>
    <n v="4800060524"/>
    <d v="2023-07-18T00:00:00"/>
    <n v="1088046"/>
    <s v="Finalizada"/>
    <d v="2022-12-23T00:00:00"/>
    <d v="2023-05-05T00:00:00"/>
    <d v="2023-05-05T00:00:00"/>
    <d v="2023-05-05T00:00:00"/>
    <d v="1899-12-30T00:00:00"/>
    <n v="79796"/>
    <n v="79796"/>
    <n v="79796"/>
    <n v="0"/>
    <n v="351606"/>
    <n v="0"/>
    <n v="0"/>
    <n v="0"/>
    <n v="0"/>
    <n v="0"/>
    <n v="79796"/>
    <n v="79796"/>
  </r>
  <r>
    <n v="900146438"/>
    <s v="EMPRESA SOCIAL DEL ESTADO NORTE 3 E.S.E"/>
    <s v="FEEV"/>
    <n v="121047"/>
    <s v="FEEV121047"/>
    <s v="900146438_FEEV121047"/>
    <d v="2022-12-30T00:00:00"/>
    <n v="66710"/>
    <n v="66710"/>
    <x v="1"/>
    <n v="0"/>
    <m/>
    <n v="66710"/>
    <n v="0"/>
    <n v="2201429408"/>
    <d v="2023-08-31T00:00:00"/>
    <n v="2879755"/>
    <s v="Finalizada"/>
    <d v="2022-12-30T00:00:00"/>
    <d v="2023-05-08T00:00:00"/>
    <d v="2023-05-08T00:00:00"/>
    <d v="2023-05-08T00:00:00"/>
    <d v="1899-12-30T00:00:00"/>
    <n v="66710"/>
    <n v="66710"/>
    <n v="66710"/>
    <n v="0"/>
    <n v="281828"/>
    <n v="0"/>
    <n v="0"/>
    <n v="0"/>
    <n v="0"/>
    <n v="0"/>
    <n v="66710"/>
    <n v="66710"/>
  </r>
  <r>
    <n v="900146438"/>
    <s v="EMPRESA SOCIAL DEL ESTADO NORTE 3 E.S.E"/>
    <s v="FEEV"/>
    <n v="122783"/>
    <s v="FEEV122783"/>
    <s v="900146438_FEEV122783"/>
    <d v="2023-01-26T00:00:00"/>
    <n v="174442"/>
    <n v="174442"/>
    <x v="1"/>
    <n v="0"/>
    <m/>
    <n v="174442"/>
    <n v="0"/>
    <n v="2201429408"/>
    <d v="2023-08-31T00:00:00"/>
    <n v="2879755"/>
    <s v="Finalizada"/>
    <d v="2023-01-26T00:00:00"/>
    <d v="2023-05-02T00:00:00"/>
    <d v="2023-05-02T00:00:00"/>
    <d v="2023-05-02T00:00:00"/>
    <d v="1899-12-30T00:00:00"/>
    <n v="174442"/>
    <n v="174442"/>
    <n v="174442"/>
    <n v="0"/>
    <n v="277872"/>
    <n v="0"/>
    <n v="0"/>
    <n v="0"/>
    <n v="0"/>
    <n v="0"/>
    <n v="174442"/>
    <n v="174442"/>
  </r>
  <r>
    <n v="900146438"/>
    <s v="EMPRESA SOCIAL DEL ESTADO NORTE 3 E.S.E"/>
    <s v="FEEV"/>
    <n v="122783"/>
    <s v="FEEV122783"/>
    <s v="900146438_FEEV122783"/>
    <d v="2023-01-26T00:00:00"/>
    <n v="174442"/>
    <n v="174442"/>
    <x v="1"/>
    <n v="0"/>
    <m/>
    <n v="174442"/>
    <n v="0"/>
    <n v="2201429408"/>
    <d v="2023-08-31T00:00:00"/>
    <n v="2879755"/>
    <s v="Finalizada"/>
    <d v="2023-01-26T00:00:00"/>
    <d v="2023-05-02T00:00:00"/>
    <d v="2023-05-02T00:00:00"/>
    <d v="2023-05-02T00:00:00"/>
    <d v="1899-12-30T00:00:00"/>
    <n v="174442"/>
    <n v="174442"/>
    <n v="174442"/>
    <n v="0"/>
    <n v="277872"/>
    <n v="0"/>
    <n v="0"/>
    <n v="0"/>
    <n v="0"/>
    <n v="0"/>
    <n v="174442"/>
    <n v="174442"/>
  </r>
  <r>
    <n v="900146438"/>
    <s v="EMPRESA SOCIAL DEL ESTADO NORTE 3 E.S.E"/>
    <s v="FEEV"/>
    <n v="124045"/>
    <s v="FEEV124045"/>
    <s v="900146438_FEEV124045"/>
    <d v="2023-02-06T00:00:00"/>
    <n v="501230"/>
    <n v="501230"/>
    <x v="1"/>
    <n v="0"/>
    <m/>
    <n v="501230"/>
    <n v="0"/>
    <n v="2201429408"/>
    <d v="2023-08-31T00:00:00"/>
    <n v="2879755"/>
    <s v="Finalizada"/>
    <d v="2023-02-06T00:00:00"/>
    <d v="2023-05-08T00:00:00"/>
    <d v="2023-05-08T00:00:00"/>
    <d v="2023-05-08T00:00:00"/>
    <d v="1899-12-30T00:00:00"/>
    <n v="501230"/>
    <n v="501230"/>
    <n v="501230"/>
    <n v="0"/>
    <n v="287851"/>
    <n v="0"/>
    <n v="0"/>
    <n v="0"/>
    <n v="0"/>
    <n v="0"/>
    <n v="501230"/>
    <n v="501230"/>
  </r>
  <r>
    <n v="900146438"/>
    <s v="EMPRESA SOCIAL DEL ESTADO NORTE 3 E.S.E"/>
    <s v="FEEV"/>
    <n v="124164"/>
    <s v="FEEV124164"/>
    <s v="900146438_FEEV124164"/>
    <d v="2023-02-07T00:00:00"/>
    <n v="264958"/>
    <n v="264958"/>
    <x v="1"/>
    <n v="0"/>
    <m/>
    <n v="264958"/>
    <n v="0"/>
    <n v="4800060524"/>
    <d v="2023-07-18T00:00:00"/>
    <n v="1088046"/>
    <s v="Finalizada"/>
    <d v="2023-02-07T00:00:00"/>
    <d v="2023-05-08T00:00:00"/>
    <d v="2023-05-08T00:00:00"/>
    <d v="2023-05-08T00:00:00"/>
    <d v="1899-12-30T00:00:00"/>
    <n v="264958"/>
    <n v="264958"/>
    <n v="264958"/>
    <n v="0"/>
    <n v="371644"/>
    <n v="0"/>
    <n v="0"/>
    <n v="0"/>
    <n v="0"/>
    <n v="0"/>
    <n v="264958"/>
    <n v="264958"/>
  </r>
  <r>
    <n v="900146438"/>
    <s v="EMPRESA SOCIAL DEL ESTADO NORTE 3 E.S.E"/>
    <s v="FEEV"/>
    <n v="125390"/>
    <s v="FEEV125390"/>
    <s v="900146438_FEEV125390"/>
    <d v="2023-02-20T00:00:00"/>
    <n v="168661"/>
    <n v="168661"/>
    <x v="1"/>
    <n v="0"/>
    <m/>
    <n v="168661"/>
    <n v="0"/>
    <n v="2201429408"/>
    <d v="2023-08-31T00:00:00"/>
    <n v="2879755"/>
    <s v="Finalizada"/>
    <d v="2023-02-20T00:00:00"/>
    <d v="2023-05-08T00:00:00"/>
    <d v="2023-05-08T00:00:00"/>
    <d v="2023-05-08T00:00:00"/>
    <d v="1899-12-30T00:00:00"/>
    <n v="168661"/>
    <n v="168661"/>
    <n v="168661"/>
    <n v="0"/>
    <n v="287851"/>
    <n v="0"/>
    <n v="0"/>
    <n v="0"/>
    <n v="0"/>
    <n v="0"/>
    <n v="168661"/>
    <n v="168661"/>
  </r>
  <r>
    <n v="900146438"/>
    <s v="EMPRESA SOCIAL DEL ESTADO NORTE 3 E.S.E"/>
    <s v="FEEV"/>
    <n v="127344"/>
    <s v="FEEV127344"/>
    <s v="900146438_FEEV127344"/>
    <d v="2023-03-08T00:00:00"/>
    <n v="82115"/>
    <n v="82115"/>
    <x v="1"/>
    <n v="0"/>
    <m/>
    <n v="82115"/>
    <n v="0"/>
    <n v="2201429408"/>
    <d v="2023-08-31T00:00:00"/>
    <n v="2879755"/>
    <s v="Finalizada"/>
    <d v="2023-03-08T00:00:00"/>
    <d v="2023-05-02T00:00:00"/>
    <d v="2023-05-02T00:00:00"/>
    <d v="2023-05-02T00:00:00"/>
    <d v="1899-12-30T00:00:00"/>
    <n v="82115"/>
    <n v="82115"/>
    <n v="82115"/>
    <n v="0"/>
    <n v="285786"/>
    <n v="0"/>
    <n v="0"/>
    <n v="0"/>
    <n v="0"/>
    <n v="0"/>
    <n v="82115"/>
    <n v="82115"/>
  </r>
  <r>
    <n v="900146438"/>
    <s v="EMPRESA SOCIAL DEL ESTADO NORTE 3 E.S.E"/>
    <s v="FEEV"/>
    <n v="128197"/>
    <s v="FEEV128197"/>
    <s v="900146438_FEEV128197"/>
    <d v="2023-03-14T00:00:00"/>
    <n v="143389"/>
    <n v="143389"/>
    <x v="1"/>
    <n v="0"/>
    <m/>
    <n v="143389"/>
    <n v="0"/>
    <n v="2201429408"/>
    <d v="2023-08-31T00:00:00"/>
    <n v="2879755"/>
    <s v="Finalizada"/>
    <d v="2023-03-14T00:00:00"/>
    <d v="2023-05-02T00:00:00"/>
    <d v="2023-05-02T00:00:00"/>
    <d v="2023-05-02T00:00:00"/>
    <d v="1899-12-30T00:00:00"/>
    <n v="143389"/>
    <n v="143389"/>
    <n v="143389"/>
    <n v="0"/>
    <n v="285786"/>
    <n v="0"/>
    <n v="0"/>
    <n v="0"/>
    <n v="0"/>
    <n v="0"/>
    <n v="143389"/>
    <n v="143389"/>
  </r>
  <r>
    <n v="900146438"/>
    <s v="EMPRESA SOCIAL DEL ESTADO NORTE 3 E.S.E"/>
    <s v="FEEV"/>
    <n v="128297"/>
    <s v="FEEV128297"/>
    <s v="900146438_FEEV128297"/>
    <d v="2023-03-15T00:00:00"/>
    <n v="226166"/>
    <n v="226166"/>
    <x v="1"/>
    <n v="0"/>
    <m/>
    <n v="226166"/>
    <n v="0"/>
    <n v="2201429408"/>
    <d v="2023-08-31T00:00:00"/>
    <n v="2879755"/>
    <s v="Finalizada"/>
    <d v="2023-03-15T00:00:00"/>
    <d v="2023-05-02T00:00:00"/>
    <d v="2023-05-02T00:00:00"/>
    <d v="2023-05-02T00:00:00"/>
    <d v="1899-12-30T00:00:00"/>
    <n v="226166"/>
    <n v="226166"/>
    <n v="226166"/>
    <n v="0"/>
    <n v="285786"/>
    <n v="0"/>
    <n v="0"/>
    <n v="0"/>
    <n v="0"/>
    <n v="0"/>
    <n v="226166"/>
    <n v="226166"/>
  </r>
  <r>
    <n v="900146438"/>
    <s v="EMPRESA SOCIAL DEL ESTADO NORTE 3 E.S.E"/>
    <s v="FEEV"/>
    <n v="43242"/>
    <s v="FEEV43242"/>
    <s v="900146438_FEEV43242"/>
    <d v="2021-09-13T00:00:00"/>
    <n v="22249"/>
    <n v="22249"/>
    <x v="1"/>
    <n v="0"/>
    <m/>
    <n v="5548"/>
    <n v="0"/>
    <n v="4800060524"/>
    <d v="2023-07-18T00:00:00"/>
    <n v="1088046"/>
    <s v="Finalizada"/>
    <d v="2021-09-13T00:00:00"/>
    <d v="2023-05-12T00:00:00"/>
    <d v="2023-05-12T00:00:00"/>
    <d v="2023-05-12T00:00:00"/>
    <d v="1899-12-30T00:00:00"/>
    <n v="5548"/>
    <n v="5548"/>
    <n v="5548"/>
    <n v="0"/>
    <n v="0"/>
    <n v="0"/>
    <n v="0"/>
    <n v="0"/>
    <n v="0"/>
    <n v="0"/>
    <n v="5548"/>
    <n v="5548"/>
  </r>
  <r>
    <n v="900146438"/>
    <s v="EMPRESA SOCIAL DEL ESTADO NORTE 3 E.S.E"/>
    <s v="FEEV"/>
    <n v="53266"/>
    <s v="FEEV53266"/>
    <s v="900146438_FEEV53266"/>
    <d v="2021-11-11T00:00:00"/>
    <n v="126430"/>
    <n v="126430"/>
    <x v="1"/>
    <n v="0"/>
    <m/>
    <n v="651463"/>
    <n v="0"/>
    <n v="2201429408"/>
    <d v="2023-08-31T00:00:00"/>
    <n v="2879755"/>
    <s v="Finalizada"/>
    <d v="2021-11-11T00:00:00"/>
    <d v="2023-05-22T00:00:00"/>
    <d v="2023-05-22T00:00:00"/>
    <d v="2023-05-22T00:00:00"/>
    <d v="1899-12-30T00:00:00"/>
    <n v="651463"/>
    <n v="651463"/>
    <n v="651463"/>
    <n v="0"/>
    <n v="311171"/>
    <n v="0"/>
    <n v="0"/>
    <n v="0"/>
    <n v="0"/>
    <n v="0"/>
    <n v="651463"/>
    <n v="651463"/>
  </r>
  <r>
    <n v="900146438"/>
    <s v="EMPRESA SOCIAL DEL ESTADO NORTE 3 E.S.E"/>
    <s v="FEEV"/>
    <n v="55810"/>
    <s v="FEEV55810"/>
    <s v="900146438_FEEV55810"/>
    <d v="2021-11-29T00:00:00"/>
    <n v="61758"/>
    <n v="61758"/>
    <x v="1"/>
    <n v="0"/>
    <m/>
    <n v="133078"/>
    <n v="0"/>
    <n v="4800060524"/>
    <d v="2023-07-18T00:00:00"/>
    <n v="1088046"/>
    <s v="Finalizada"/>
    <d v="2021-11-29T00:00:00"/>
    <d v="2023-05-22T00:00:00"/>
    <d v="2023-05-22T00:00:00"/>
    <d v="2023-05-22T00:00:00"/>
    <d v="1899-12-30T00:00:00"/>
    <n v="133078"/>
    <n v="133078"/>
    <n v="133078"/>
    <n v="0"/>
    <n v="366885"/>
    <n v="0"/>
    <n v="0"/>
    <n v="0"/>
    <n v="0"/>
    <n v="0"/>
    <n v="133078"/>
    <n v="133078"/>
  </r>
  <r>
    <n v="900146438"/>
    <s v="EMPRESA SOCIAL DEL ESTADO NORTE 3 E.S.E"/>
    <s v="FEEV"/>
    <n v="160632"/>
    <s v="FEEV160632"/>
    <s v="900146438_FEEV160632"/>
    <d v="2023-10-15T00:00:00"/>
    <n v="529969"/>
    <n v="529969"/>
    <x v="2"/>
    <n v="0"/>
    <m/>
    <n v="0"/>
    <n v="0"/>
    <m/>
    <m/>
    <n v="0"/>
    <s v="Para cargar RIPS o soportes"/>
    <d v="2023-10-15T00:00:00"/>
    <d v="2023-10-25T00:00:00"/>
    <d v="1899-12-30T00:00:00"/>
    <d v="1899-12-30T00:00:00"/>
    <d v="1899-12-30T00:00:00"/>
    <n v="529969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61142"/>
    <s v="FEEV161142"/>
    <s v="900146438_FEEV161142"/>
    <d v="2023-10-19T00:00:00"/>
    <n v="183614"/>
    <n v="183614"/>
    <x v="2"/>
    <n v="0"/>
    <m/>
    <n v="0"/>
    <n v="0"/>
    <m/>
    <m/>
    <n v="0"/>
    <s v="Para cargar RIPS o soportes"/>
    <d v="2023-10-19T00:00:00"/>
    <d v="2023-10-25T00:00:00"/>
    <d v="1899-12-30T00:00:00"/>
    <d v="1899-12-30T00:00:00"/>
    <d v="1899-12-30T00:00:00"/>
    <n v="183614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745"/>
    <s v="FEEV156745"/>
    <s v="900146438_FEEV156745"/>
    <d v="2023-09-18T00:00:00"/>
    <n v="132833"/>
    <n v="132833"/>
    <x v="2"/>
    <n v="0"/>
    <m/>
    <n v="0"/>
    <n v="0"/>
    <m/>
    <m/>
    <n v="0"/>
    <s v="Para cargar RIPS o soportes"/>
    <d v="2023-09-18T00:00:00"/>
    <d v="2023-09-18T00:00:00"/>
    <d v="1899-12-30T00:00:00"/>
    <d v="1899-12-30T00:00:00"/>
    <d v="1899-12-30T00:00:00"/>
    <n v="132833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372"/>
    <s v="FEEV156372"/>
    <s v="900146438_FEEV156372"/>
    <d v="2023-09-14T00:00:00"/>
    <n v="150255"/>
    <n v="150255"/>
    <x v="2"/>
    <n v="0"/>
    <m/>
    <n v="0"/>
    <n v="0"/>
    <m/>
    <m/>
    <n v="0"/>
    <s v="Para cargar RIPS o soportes"/>
    <d v="2023-09-14T00:00:00"/>
    <d v="2023-09-15T00:00:00"/>
    <d v="1899-12-30T00:00:00"/>
    <d v="1899-12-30T00:00:00"/>
    <d v="1899-12-30T00:00:00"/>
    <n v="150255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7243"/>
    <s v="FEEV157243"/>
    <s v="900146438_FEEV157243"/>
    <d v="2023-09-20T00:00:00"/>
    <n v="7000"/>
    <n v="7000"/>
    <x v="2"/>
    <n v="0"/>
    <m/>
    <n v="0"/>
    <n v="0"/>
    <m/>
    <m/>
    <n v="0"/>
    <s v="Para cargar RIPS o soportes"/>
    <d v="2023-09-20T00:00:00"/>
    <d v="2023-09-20T00:00:00"/>
    <d v="1899-12-30T00:00:00"/>
    <d v="1899-12-30T00:00:00"/>
    <d v="1899-12-30T00:00:00"/>
    <n v="7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5790"/>
    <s v="FEEV155790"/>
    <s v="900146438_FEEV155790"/>
    <d v="2023-09-11T00:00:00"/>
    <n v="77744"/>
    <n v="77744"/>
    <x v="2"/>
    <n v="0"/>
    <m/>
    <n v="0"/>
    <n v="0"/>
    <m/>
    <m/>
    <n v="0"/>
    <s v="Para cargar RIPS o soportes"/>
    <d v="2023-09-11T00:00:00"/>
    <d v="2023-09-12T00:00:00"/>
    <d v="1899-12-30T00:00:00"/>
    <d v="1899-12-30T00:00:00"/>
    <d v="1899-12-30T00:00:00"/>
    <n v="77744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4236"/>
    <s v="FEEV154236"/>
    <s v="900146438_FEEV154236"/>
    <d v="2023-09-02T00:00:00"/>
    <n v="95797"/>
    <n v="95797"/>
    <x v="2"/>
    <n v="0"/>
    <m/>
    <n v="0"/>
    <n v="0"/>
    <m/>
    <m/>
    <n v="0"/>
    <s v="Para cargar RIPS o soportes"/>
    <d v="2023-09-02T00:00:00"/>
    <d v="2023-09-02T00:00:00"/>
    <d v="1899-12-30T00:00:00"/>
    <d v="1899-12-30T00:00:00"/>
    <d v="1899-12-30T00:00:00"/>
    <n v="95797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556"/>
    <s v="FEEV156556"/>
    <s v="900146438_FEEV156556"/>
    <d v="2023-09-15T00:00:00"/>
    <n v="152288"/>
    <n v="152288"/>
    <x v="2"/>
    <n v="0"/>
    <m/>
    <n v="0"/>
    <n v="0"/>
    <m/>
    <m/>
    <n v="0"/>
    <s v="Para cargar RIPS o soportes"/>
    <d v="2023-09-15T00:00:00"/>
    <d v="2023-09-16T00:00:00"/>
    <d v="1899-12-30T00:00:00"/>
    <d v="1899-12-30T00:00:00"/>
    <d v="1899-12-30T00:00:00"/>
    <n v="15228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467"/>
    <s v="FEEV156467"/>
    <s v="900146438_FEEV156467"/>
    <d v="2023-09-15T00:00:00"/>
    <n v="21000"/>
    <n v="21000"/>
    <x v="2"/>
    <n v="0"/>
    <m/>
    <n v="0"/>
    <n v="0"/>
    <m/>
    <m/>
    <n v="0"/>
    <s v="Para cargar RIPS o soportes"/>
    <d v="2023-09-15T00:00:00"/>
    <d v="2023-09-15T00:00:00"/>
    <d v="1899-12-30T00:00:00"/>
    <d v="1899-12-30T00:00:00"/>
    <d v="1899-12-30T00:00:00"/>
    <n v="21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468"/>
    <s v="FEEV156468"/>
    <s v="900146438_FEEV156468"/>
    <d v="2023-09-15T00:00:00"/>
    <n v="7000"/>
    <n v="7000"/>
    <x v="2"/>
    <n v="0"/>
    <m/>
    <n v="0"/>
    <n v="0"/>
    <m/>
    <m/>
    <n v="0"/>
    <s v="Para cargar RIPS o soportes"/>
    <d v="2023-09-15T00:00:00"/>
    <d v="2023-09-15T00:00:00"/>
    <d v="1899-12-30T00:00:00"/>
    <d v="1899-12-30T00:00:00"/>
    <d v="1899-12-30T00:00:00"/>
    <n v="7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3378"/>
    <s v="FEEV153378"/>
    <s v="900146438_FEEV153378"/>
    <d v="2023-08-29T00:00:00"/>
    <n v="162516"/>
    <n v="162516"/>
    <x v="2"/>
    <n v="0"/>
    <m/>
    <n v="0"/>
    <n v="0"/>
    <m/>
    <m/>
    <n v="0"/>
    <s v="Para cargar RIPS o soportes"/>
    <d v="2023-08-29T00:00:00"/>
    <d v="2023-08-29T00:00:00"/>
    <d v="1899-12-30T00:00:00"/>
    <d v="1899-12-30T00:00:00"/>
    <d v="1899-12-30T00:00:00"/>
    <n v="162516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2749"/>
    <s v="FEEV152749"/>
    <s v="900146438_FEEV152749"/>
    <d v="2023-08-24T00:00:00"/>
    <n v="90093"/>
    <n v="90093"/>
    <x v="2"/>
    <n v="0"/>
    <m/>
    <n v="0"/>
    <n v="0"/>
    <m/>
    <m/>
    <n v="0"/>
    <s v="Para cargar RIPS o soportes"/>
    <d v="2023-08-24T00:00:00"/>
    <d v="2023-08-24T00:00:00"/>
    <d v="1899-12-30T00:00:00"/>
    <d v="1899-12-30T00:00:00"/>
    <d v="1899-12-30T00:00:00"/>
    <n v="90093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2696"/>
    <s v="FEEV152696"/>
    <s v="900146438_FEEV152696"/>
    <d v="2023-08-24T00:00:00"/>
    <n v="83279"/>
    <n v="83279"/>
    <x v="2"/>
    <n v="0"/>
    <m/>
    <n v="0"/>
    <n v="0"/>
    <m/>
    <m/>
    <n v="0"/>
    <s v="Para cargar RIPS o soportes"/>
    <d v="2023-08-24T00:00:00"/>
    <d v="2023-08-24T00:00:00"/>
    <d v="1899-12-30T00:00:00"/>
    <d v="1899-12-30T00:00:00"/>
    <d v="1899-12-30T00:00:00"/>
    <n v="83279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9343"/>
    <s v="FEEV149343"/>
    <s v="900146438_FEEV149343"/>
    <d v="2023-08-03T00:00:00"/>
    <n v="83265"/>
    <n v="83265"/>
    <x v="2"/>
    <n v="0"/>
    <m/>
    <n v="0"/>
    <n v="0"/>
    <m/>
    <m/>
    <n v="0"/>
    <s v="Para cargar RIPS o soportes"/>
    <d v="2023-08-03T00:00:00"/>
    <d v="2023-08-03T00:00:00"/>
    <d v="1899-12-30T00:00:00"/>
    <d v="1899-12-30T00:00:00"/>
    <d v="1899-12-30T00:00:00"/>
    <n v="83265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9877"/>
    <s v="FEEV149877"/>
    <s v="900146438_FEEV149877"/>
    <d v="2023-08-07T00:00:00"/>
    <n v="90625"/>
    <n v="90625"/>
    <x v="2"/>
    <n v="0"/>
    <m/>
    <n v="0"/>
    <n v="0"/>
    <m/>
    <m/>
    <n v="0"/>
    <s v="Para cargar RIPS o soportes"/>
    <d v="2023-08-07T00:00:00"/>
    <d v="2023-08-07T00:00:00"/>
    <d v="1899-12-30T00:00:00"/>
    <d v="1899-12-30T00:00:00"/>
    <d v="1899-12-30T00:00:00"/>
    <n v="90625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9941"/>
    <s v="FEEV149941"/>
    <s v="900146438_FEEV149941"/>
    <d v="2023-08-08T00:00:00"/>
    <n v="100942"/>
    <n v="100942"/>
    <x v="2"/>
    <n v="0"/>
    <m/>
    <n v="0"/>
    <n v="0"/>
    <m/>
    <m/>
    <n v="0"/>
    <s v="Para cargar RIPS o soportes"/>
    <d v="2023-08-08T00:00:00"/>
    <d v="2023-08-08T00:00:00"/>
    <d v="1899-12-30T00:00:00"/>
    <d v="1899-12-30T00:00:00"/>
    <d v="1899-12-30T00:00:00"/>
    <n v="100942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2761"/>
    <s v="FEEV152761"/>
    <s v="900146438_FEEV152761"/>
    <d v="2023-08-24T00:00:00"/>
    <n v="104386"/>
    <n v="104386"/>
    <x v="2"/>
    <n v="0"/>
    <m/>
    <n v="0"/>
    <n v="0"/>
    <m/>
    <m/>
    <n v="0"/>
    <s v="Para cargar RIPS o soportes"/>
    <d v="2023-08-24T00:00:00"/>
    <d v="2023-08-24T00:00:00"/>
    <d v="1899-12-30T00:00:00"/>
    <d v="1899-12-30T00:00:00"/>
    <d v="1899-12-30T00:00:00"/>
    <n v="104386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0296"/>
    <s v="FEEV150296"/>
    <s v="900146438_FEEV150296"/>
    <d v="2023-08-09T00:00:00"/>
    <n v="113485"/>
    <n v="113485"/>
    <x v="2"/>
    <n v="0"/>
    <m/>
    <n v="0"/>
    <n v="0"/>
    <m/>
    <m/>
    <n v="0"/>
    <s v="Para cargar RIPS o soportes"/>
    <d v="2023-08-09T00:00:00"/>
    <d v="2023-08-09T00:00:00"/>
    <d v="1899-12-30T00:00:00"/>
    <d v="1899-12-30T00:00:00"/>
    <d v="1899-12-30T00:00:00"/>
    <n v="113485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469"/>
    <s v="FEEV156469"/>
    <s v="900146438_FEEV156469"/>
    <d v="2023-09-15T00:00:00"/>
    <n v="7000"/>
    <n v="7000"/>
    <x v="2"/>
    <n v="0"/>
    <m/>
    <n v="0"/>
    <n v="0"/>
    <m/>
    <m/>
    <n v="0"/>
    <s v="Para cargar RIPS o soportes"/>
    <d v="2023-09-15T00:00:00"/>
    <d v="2023-09-15T00:00:00"/>
    <d v="1899-12-30T00:00:00"/>
    <d v="1899-12-30T00:00:00"/>
    <d v="1899-12-30T00:00:00"/>
    <n v="7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507"/>
    <s v="FEEV156507"/>
    <s v="900146438_FEEV156507"/>
    <d v="2023-09-15T00:00:00"/>
    <n v="688252"/>
    <n v="688252"/>
    <x v="2"/>
    <n v="0"/>
    <m/>
    <n v="0"/>
    <n v="0"/>
    <m/>
    <m/>
    <n v="0"/>
    <s v="Para cargar RIPS o soportes"/>
    <d v="2023-09-15T00:00:00"/>
    <d v="2023-09-15T00:00:00"/>
    <d v="1899-12-30T00:00:00"/>
    <d v="1899-12-30T00:00:00"/>
    <d v="1899-12-30T00:00:00"/>
    <n v="688252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763"/>
    <s v="FEEV156763"/>
    <s v="900146438_FEEV156763"/>
    <d v="2023-09-18T00:00:00"/>
    <n v="111167"/>
    <n v="111167"/>
    <x v="2"/>
    <n v="0"/>
    <m/>
    <n v="0"/>
    <n v="0"/>
    <m/>
    <m/>
    <n v="0"/>
    <s v="Para cargar RIPS o soportes"/>
    <d v="2023-09-18T00:00:00"/>
    <d v="2023-09-18T00:00:00"/>
    <d v="1899-12-30T00:00:00"/>
    <d v="1899-12-30T00:00:00"/>
    <d v="1899-12-30T00:00:00"/>
    <n v="111167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773"/>
    <s v="FEEV156773"/>
    <s v="900146438_FEEV156773"/>
    <d v="2023-09-18T00:00:00"/>
    <n v="132386"/>
    <n v="132386"/>
    <x v="2"/>
    <n v="0"/>
    <m/>
    <n v="0"/>
    <n v="0"/>
    <m/>
    <m/>
    <n v="0"/>
    <s v="Para cargar RIPS o soportes"/>
    <d v="2023-09-18T00:00:00"/>
    <d v="2023-09-18T00:00:00"/>
    <d v="1899-12-30T00:00:00"/>
    <d v="1899-12-30T00:00:00"/>
    <d v="1899-12-30T00:00:00"/>
    <n v="132386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6777"/>
    <s v="FEEV156777"/>
    <s v="900146438_FEEV156777"/>
    <d v="2023-09-18T00:00:00"/>
    <n v="186970"/>
    <n v="186970"/>
    <x v="2"/>
    <n v="0"/>
    <m/>
    <n v="0"/>
    <n v="0"/>
    <m/>
    <m/>
    <n v="0"/>
    <s v="Para cargar RIPS o soportes"/>
    <d v="2023-09-18T00:00:00"/>
    <d v="2023-09-18T00:00:00"/>
    <d v="1899-12-30T00:00:00"/>
    <d v="1899-12-30T00:00:00"/>
    <d v="1899-12-30T00:00:00"/>
    <n v="18697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8731"/>
    <s v="FEEV158731"/>
    <s v="900146438_FEEV158731"/>
    <d v="2023-09-29T00:00:00"/>
    <n v="234271"/>
    <n v="234271"/>
    <x v="2"/>
    <n v="0"/>
    <m/>
    <n v="0"/>
    <n v="0"/>
    <m/>
    <m/>
    <n v="0"/>
    <s v="Para cargar RIPS o soportes"/>
    <d v="2023-09-29T00:00:00"/>
    <d v="2023-09-29T00:00:00"/>
    <d v="1899-12-30T00:00:00"/>
    <d v="1899-12-30T00:00:00"/>
    <d v="1899-12-30T00:00:00"/>
    <n v="234271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2395"/>
    <s v="FEEV152395"/>
    <s v="900146438_FEEV152395"/>
    <d v="2023-08-23T00:00:00"/>
    <n v="156345"/>
    <n v="156345"/>
    <x v="2"/>
    <n v="0"/>
    <m/>
    <n v="0"/>
    <n v="0"/>
    <m/>
    <m/>
    <n v="0"/>
    <s v="Para cargar RIPS o soportes"/>
    <d v="2023-08-23T00:00:00"/>
    <d v="2023-08-23T00:00:00"/>
    <d v="1899-12-30T00:00:00"/>
    <d v="1899-12-30T00:00:00"/>
    <d v="1899-12-30T00:00:00"/>
    <n v="156345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3173"/>
    <s v="FEEV153173"/>
    <s v="900146438_FEEV153173"/>
    <d v="2023-08-27T00:00:00"/>
    <n v="263008"/>
    <n v="263008"/>
    <x v="2"/>
    <n v="0"/>
    <m/>
    <n v="0"/>
    <n v="0"/>
    <m/>
    <m/>
    <n v="0"/>
    <s v="Para cargar RIPS o soportes"/>
    <d v="2023-08-27T00:00:00"/>
    <d v="2023-08-28T00:00:00"/>
    <d v="1899-12-30T00:00:00"/>
    <d v="1899-12-30T00:00:00"/>
    <d v="1899-12-30T00:00:00"/>
    <n v="26300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3011"/>
    <s v="FEEV153011"/>
    <s v="900146438_FEEV153011"/>
    <d v="2023-08-26T00:00:00"/>
    <n v="90738"/>
    <n v="90738"/>
    <x v="2"/>
    <n v="0"/>
    <m/>
    <n v="0"/>
    <n v="0"/>
    <m/>
    <m/>
    <n v="0"/>
    <s v="Para cargar RIPS o soportes"/>
    <d v="2023-08-26T00:00:00"/>
    <d v="2023-08-26T00:00:00"/>
    <d v="1899-12-30T00:00:00"/>
    <d v="1899-12-30T00:00:00"/>
    <d v="1899-12-30T00:00:00"/>
    <n v="9073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0350"/>
    <s v="FEEV150350"/>
    <s v="900146438_FEEV150350"/>
    <d v="2023-08-10T00:00:00"/>
    <n v="749193"/>
    <n v="749193"/>
    <x v="2"/>
    <n v="0"/>
    <m/>
    <n v="0"/>
    <n v="0"/>
    <m/>
    <m/>
    <n v="0"/>
    <s v="Para cargar RIPS o soportes"/>
    <d v="2023-08-10T00:00:00"/>
    <d v="2023-08-10T00:00:00"/>
    <d v="1899-12-30T00:00:00"/>
    <d v="1899-12-30T00:00:00"/>
    <d v="1899-12-30T00:00:00"/>
    <n v="749193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0065"/>
    <s v="FEEV150065"/>
    <s v="900146438_FEEV150065"/>
    <d v="2023-08-08T00:00:00"/>
    <n v="119699"/>
    <n v="119699"/>
    <x v="2"/>
    <n v="0"/>
    <m/>
    <n v="0"/>
    <n v="0"/>
    <m/>
    <m/>
    <n v="0"/>
    <s v="Para cargar RIPS o soportes"/>
    <d v="2023-08-08T00:00:00"/>
    <d v="2023-08-08T00:00:00"/>
    <d v="1899-12-30T00:00:00"/>
    <d v="1899-12-30T00:00:00"/>
    <d v="1899-12-30T00:00:00"/>
    <n v="119699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6931"/>
    <s v="FEEV146931"/>
    <s v="900146438_FEEV146931"/>
    <d v="2023-07-19T00:00:00"/>
    <n v="78618"/>
    <n v="78618"/>
    <x v="2"/>
    <n v="0"/>
    <m/>
    <n v="0"/>
    <n v="0"/>
    <m/>
    <m/>
    <n v="0"/>
    <s v="Para cargar RIPS o soportes"/>
    <d v="2023-07-19T00:00:00"/>
    <d v="2023-07-19T00:00:00"/>
    <d v="1899-12-30T00:00:00"/>
    <d v="1899-12-30T00:00:00"/>
    <d v="1899-12-30T00:00:00"/>
    <n v="7861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4597"/>
    <s v="FEEV144597"/>
    <s v="900146438_FEEV144597"/>
    <d v="2023-07-06T00:00:00"/>
    <n v="95407"/>
    <n v="95407"/>
    <x v="2"/>
    <n v="0"/>
    <m/>
    <n v="0"/>
    <n v="0"/>
    <m/>
    <m/>
    <n v="0"/>
    <s v="Para cargar RIPS o soportes"/>
    <d v="2023-07-06T00:00:00"/>
    <d v="2023-07-06T00:00:00"/>
    <d v="1899-12-30T00:00:00"/>
    <d v="1899-12-30T00:00:00"/>
    <d v="1899-12-30T00:00:00"/>
    <n v="95407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1624"/>
    <s v="FEEV151624"/>
    <s v="900146438_FEEV151624"/>
    <d v="2023-08-17T00:00:00"/>
    <n v="35000"/>
    <n v="35000"/>
    <x v="2"/>
    <n v="0"/>
    <m/>
    <n v="0"/>
    <n v="0"/>
    <m/>
    <m/>
    <n v="0"/>
    <s v="Para cargar RIPS o soportes"/>
    <d v="2023-08-17T00:00:00"/>
    <d v="2023-08-17T00:00:00"/>
    <d v="1899-12-30T00:00:00"/>
    <d v="1899-12-30T00:00:00"/>
    <d v="1899-12-30T00:00:00"/>
    <n v="35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1461"/>
    <s v="FEEV151461"/>
    <s v="900146438_FEEV151461"/>
    <d v="2023-08-16T00:00:00"/>
    <n v="79329"/>
    <n v="79329"/>
    <x v="2"/>
    <n v="0"/>
    <m/>
    <n v="0"/>
    <n v="0"/>
    <m/>
    <m/>
    <n v="0"/>
    <s v="Para cargar RIPS o soportes"/>
    <d v="2023-08-16T00:00:00"/>
    <d v="2023-08-16T00:00:00"/>
    <d v="1899-12-30T00:00:00"/>
    <d v="1899-12-30T00:00:00"/>
    <d v="1899-12-30T00:00:00"/>
    <n v="79329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3557"/>
    <s v="FEEV153557"/>
    <s v="900146438_FEEV153557"/>
    <d v="2023-08-29T00:00:00"/>
    <n v="77468"/>
    <n v="77468"/>
    <x v="2"/>
    <n v="0"/>
    <m/>
    <n v="0"/>
    <n v="0"/>
    <m/>
    <m/>
    <n v="0"/>
    <s v="Para cargar RIPS o soportes"/>
    <d v="2023-08-29T00:00:00"/>
    <d v="2023-08-30T00:00:00"/>
    <d v="1899-12-30T00:00:00"/>
    <d v="1899-12-30T00:00:00"/>
    <d v="1899-12-30T00:00:00"/>
    <n v="7746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7392"/>
    <s v="FEEV157392"/>
    <s v="900146438_FEEV157392"/>
    <d v="2023-09-21T00:00:00"/>
    <n v="93374"/>
    <n v="93374"/>
    <x v="2"/>
    <n v="0"/>
    <m/>
    <n v="0"/>
    <n v="0"/>
    <m/>
    <m/>
    <n v="0"/>
    <s v="Para cargar RIPS o soportes"/>
    <d v="2023-09-21T00:00:00"/>
    <d v="2023-09-21T00:00:00"/>
    <d v="1899-12-30T00:00:00"/>
    <d v="1899-12-30T00:00:00"/>
    <d v="1899-12-30T00:00:00"/>
    <n v="93374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8301"/>
    <s v="FEEV158301"/>
    <s v="900146438_FEEV158301"/>
    <d v="2023-09-27T00:00:00"/>
    <n v="91158"/>
    <n v="91158"/>
    <x v="2"/>
    <n v="0"/>
    <m/>
    <n v="0"/>
    <n v="0"/>
    <m/>
    <m/>
    <n v="0"/>
    <s v="Para cargar RIPS o soportes"/>
    <d v="2023-09-27T00:00:00"/>
    <d v="2023-09-27T00:00:00"/>
    <d v="1899-12-30T00:00:00"/>
    <d v="1899-12-30T00:00:00"/>
    <d v="1899-12-30T00:00:00"/>
    <n v="9115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6310"/>
    <s v="FEEV146310"/>
    <s v="900146438_FEEV146310"/>
    <d v="2023-07-14T00:00:00"/>
    <n v="108866"/>
    <n v="108866"/>
    <x v="2"/>
    <n v="0"/>
    <m/>
    <n v="0"/>
    <n v="0"/>
    <m/>
    <m/>
    <n v="0"/>
    <s v="Para cargar RIPS o soportes"/>
    <d v="2023-07-14T00:00:00"/>
    <d v="2023-07-14T00:00:00"/>
    <d v="1899-12-30T00:00:00"/>
    <d v="1899-12-30T00:00:00"/>
    <d v="1899-12-30T00:00:00"/>
    <n v="108866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4895"/>
    <s v="FEEV154895"/>
    <s v="900146438_FEEV154895"/>
    <d v="2023-09-06T00:00:00"/>
    <n v="123363"/>
    <n v="123363"/>
    <x v="2"/>
    <n v="0"/>
    <m/>
    <n v="0"/>
    <n v="0"/>
    <m/>
    <m/>
    <n v="0"/>
    <s v="Para cargar RIPS o soportes"/>
    <d v="2023-09-06T00:00:00"/>
    <d v="2023-09-06T00:00:00"/>
    <d v="1899-12-30T00:00:00"/>
    <d v="1899-12-30T00:00:00"/>
    <d v="1899-12-30T00:00:00"/>
    <n v="123363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5361"/>
    <s v="FEEV155361"/>
    <s v="900146438_FEEV155361"/>
    <d v="2023-09-08T00:00:00"/>
    <n v="125058"/>
    <n v="125058"/>
    <x v="2"/>
    <n v="0"/>
    <m/>
    <n v="0"/>
    <n v="0"/>
    <m/>
    <m/>
    <n v="0"/>
    <s v="Para cargar RIPS o soportes"/>
    <d v="2023-09-08T00:00:00"/>
    <d v="2023-09-10T00:00:00"/>
    <d v="1899-12-30T00:00:00"/>
    <d v="1899-12-30T00:00:00"/>
    <d v="1899-12-30T00:00:00"/>
    <n v="125058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9929"/>
    <s v="FEEV159929"/>
    <s v="900146438_FEEV159929"/>
    <d v="2023-10-09T00:00:00"/>
    <n v="35000"/>
    <n v="35000"/>
    <x v="2"/>
    <n v="0"/>
    <m/>
    <n v="0"/>
    <n v="0"/>
    <m/>
    <m/>
    <n v="0"/>
    <s v="Para cargar RIPS o soportes"/>
    <d v="2023-10-09T00:00:00"/>
    <d v="2023-10-09T00:00:00"/>
    <d v="1899-12-30T00:00:00"/>
    <d v="1899-12-30T00:00:00"/>
    <d v="1899-12-30T00:00:00"/>
    <n v="35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7393"/>
    <s v="FEEV157393"/>
    <s v="900146438_FEEV157393"/>
    <d v="2023-09-21T00:00:00"/>
    <n v="90861"/>
    <n v="90861"/>
    <x v="2"/>
    <n v="0"/>
    <m/>
    <n v="0"/>
    <n v="0"/>
    <m/>
    <m/>
    <n v="0"/>
    <s v="Para cargar RIPS o soportes"/>
    <d v="2023-09-21T00:00:00"/>
    <d v="2023-09-21T00:00:00"/>
    <d v="1899-12-30T00:00:00"/>
    <d v="1899-12-30T00:00:00"/>
    <d v="1899-12-30T00:00:00"/>
    <n v="90861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9429"/>
    <s v="FEEV149429"/>
    <s v="900146438_FEEV149429"/>
    <d v="2023-08-03T00:00:00"/>
    <n v="14000"/>
    <n v="14000"/>
    <x v="2"/>
    <n v="0"/>
    <m/>
    <n v="0"/>
    <n v="0"/>
    <m/>
    <m/>
    <n v="0"/>
    <s v="Para cargar RIPS o soportes"/>
    <d v="2023-08-03T00:00:00"/>
    <d v="2023-08-03T00:00:00"/>
    <d v="1899-12-30T00:00:00"/>
    <d v="1899-12-30T00:00:00"/>
    <d v="1899-12-30T00:00:00"/>
    <n v="1400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58753"/>
    <s v="FEEV158753"/>
    <s v="900146438_FEEV158753"/>
    <d v="2023-09-29T00:00:00"/>
    <n v="171237"/>
    <n v="171237"/>
    <x v="2"/>
    <n v="0"/>
    <m/>
    <n v="0"/>
    <n v="0"/>
    <m/>
    <m/>
    <n v="0"/>
    <s v="Para cargar RIPS o soportes"/>
    <d v="2023-09-29T00:00:00"/>
    <d v="2023-09-30T00:00:00"/>
    <d v="1899-12-30T00:00:00"/>
    <d v="1899-12-30T00:00:00"/>
    <d v="1899-12-30T00:00:00"/>
    <n v="171237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017"/>
    <s v="FEEV10017"/>
    <s v="900146438_FEEV10017"/>
    <d v="2020-12-19T00:00:00"/>
    <n v="571843"/>
    <n v="57184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399"/>
    <s v="FEEV10399"/>
    <s v="900146438_FEEV10399"/>
    <d v="2020-12-23T00:00:00"/>
    <n v="5361"/>
    <n v="536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956"/>
    <s v="FEEV10956"/>
    <s v="900146438_FEEV10956"/>
    <d v="2020-12-29T00:00:00"/>
    <n v="99178"/>
    <n v="9917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7235"/>
    <s v="FEEV17235"/>
    <s v="900146438_FEEV17235"/>
    <d v="2021-03-01T00:00:00"/>
    <n v="62364"/>
    <n v="6236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7711"/>
    <s v="FEEV17711"/>
    <s v="900146438_FEEV17711"/>
    <d v="2021-03-05T00:00:00"/>
    <n v="84197"/>
    <n v="8419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9603"/>
    <s v="FEEV19603"/>
    <s v="900146438_FEEV19603"/>
    <d v="2021-03-29T00:00:00"/>
    <n v="238586"/>
    <n v="23858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9691"/>
    <s v="FEEV19691"/>
    <s v="900146438_FEEV19691"/>
    <d v="2021-03-29T00:00:00"/>
    <n v="71693"/>
    <n v="7169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2142"/>
    <s v="FEEV22142"/>
    <s v="900146438_FEEV22142"/>
    <d v="2021-04-12T00:00:00"/>
    <n v="61034"/>
    <n v="6103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2387"/>
    <s v="FEEV22387"/>
    <s v="900146438_FEEV22387"/>
    <d v="2021-04-13T00:00:00"/>
    <n v="22249"/>
    <n v="2224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2787"/>
    <s v="FEEV22787"/>
    <s v="900146438_FEEV22787"/>
    <d v="2021-04-16T00:00:00"/>
    <n v="164356"/>
    <n v="16435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3218"/>
    <s v="FEEV23218"/>
    <s v="900146438_FEEV23218"/>
    <d v="2021-04-18T00:00:00"/>
    <n v="22249"/>
    <n v="2224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4777"/>
    <s v="FEEV24777"/>
    <s v="900146438_FEEV24777"/>
    <d v="2021-04-30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4782"/>
    <s v="FEEV24782"/>
    <s v="900146438_FEEV24782"/>
    <d v="2021-04-30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5034"/>
    <s v="FEEV25034"/>
    <s v="900146438_FEEV25034"/>
    <d v="2021-05-03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5241"/>
    <s v="FEEV25241"/>
    <s v="900146438_FEEV25241"/>
    <d v="2021-05-06T00:00:00"/>
    <n v="171620"/>
    <n v="17162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6107"/>
    <s v="FEEV26107"/>
    <s v="900146438_FEEV26107"/>
    <d v="2021-05-13T00:00:00"/>
    <n v="152238"/>
    <n v="15223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6253"/>
    <s v="FEEV26253"/>
    <s v="900146438_FEEV26253"/>
    <d v="2021-05-14T00:00:00"/>
    <n v="62228"/>
    <n v="6222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6410"/>
    <s v="FEEV26410"/>
    <s v="900146438_FEEV26410"/>
    <d v="2021-05-16T00:00:00"/>
    <n v="153532"/>
    <n v="15353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6664"/>
    <s v="FEEV26664"/>
    <s v="900146438_FEEV26664"/>
    <d v="2021-05-19T00:00:00"/>
    <n v="61868"/>
    <n v="6186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6956"/>
    <s v="FEEV26956"/>
    <s v="900146438_FEEV26956"/>
    <d v="2021-05-21T00:00:00"/>
    <n v="74335"/>
    <n v="7433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7885"/>
    <s v="FEEV27885"/>
    <s v="900146438_FEEV27885"/>
    <d v="2021-05-27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9663"/>
    <s v="FEEV29663"/>
    <s v="900146438_FEEV29663"/>
    <d v="2021-06-10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9899"/>
    <s v="FEEV29899"/>
    <s v="900146438_FEEV29899"/>
    <d v="2021-06-11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9901"/>
    <s v="FEEV29901"/>
    <s v="900146438_FEEV29901"/>
    <d v="2021-06-11T00:00:00"/>
    <n v="22192"/>
    <n v="2219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29913"/>
    <s v="FEEV29913"/>
    <s v="900146438_FEEV29913"/>
    <d v="2021-06-11T00:00:00"/>
    <n v="98557"/>
    <n v="9855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0035"/>
    <s v="FEEV30035"/>
    <s v="900146438_FEEV30035"/>
    <d v="2021-06-13T00:00:00"/>
    <n v="22249"/>
    <n v="2224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2090"/>
    <s v="FEEV32090"/>
    <s v="900146438_FEEV32090"/>
    <d v="2021-06-28T00:00:00"/>
    <n v="141917"/>
    <n v="14191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2114"/>
    <s v="FEEV32114"/>
    <s v="900146438_FEEV32114"/>
    <d v="2021-06-28T00:00:00"/>
    <n v="100824"/>
    <n v="10082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2658"/>
    <s v="FEEV32658"/>
    <s v="900146438_FEEV32658"/>
    <d v="2021-07-01T00:00:00"/>
    <n v="574656"/>
    <n v="57465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2817"/>
    <s v="FEEV32817"/>
    <s v="900146438_FEEV32817"/>
    <d v="2021-07-02T00:00:00"/>
    <n v="190154"/>
    <n v="19015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2987"/>
    <s v="FEEV32987"/>
    <s v="900146438_FEEV32987"/>
    <d v="2021-07-04T00:00:00"/>
    <n v="145624"/>
    <n v="14562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3164"/>
    <s v="FEEV33164"/>
    <s v="900146438_FEEV33164"/>
    <d v="2021-07-06T00:00:00"/>
    <n v="5548"/>
    <n v="554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4515"/>
    <s v="FEEV34515"/>
    <s v="900146438_FEEV34515"/>
    <d v="2021-07-14T00:00:00"/>
    <n v="70407"/>
    <n v="7040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0339"/>
    <s v="FEEV60339"/>
    <s v="900146438_FEEV60339"/>
    <d v="2022-01-03T00:00:00"/>
    <n v="154969"/>
    <n v="15496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1538"/>
    <s v="FEEV61538"/>
    <s v="900146438_FEEV61538"/>
    <d v="2022-01-11T00:00:00"/>
    <n v="68069"/>
    <n v="6806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1654"/>
    <s v="FEEV61654"/>
    <s v="900146438_FEEV61654"/>
    <d v="2022-01-12T00:00:00"/>
    <n v="161318"/>
    <n v="16131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1663"/>
    <s v="FEEV61663"/>
    <s v="900146438_FEEV61663"/>
    <d v="2022-01-12T00:00:00"/>
    <n v="512523"/>
    <n v="51252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2101"/>
    <s v="FEEV62101"/>
    <s v="900146438_FEEV62101"/>
    <d v="2022-01-14T00:00:00"/>
    <n v="89250"/>
    <n v="8925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2287"/>
    <s v="FEEV62287"/>
    <s v="900146438_FEEV62287"/>
    <d v="2022-01-16T00:00:00"/>
    <n v="642408"/>
    <n v="64240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62476"/>
    <s v="FEEV62476"/>
    <s v="900146438_FEEV62476"/>
    <d v="2022-01-17T00:00:00"/>
    <n v="12214"/>
    <n v="1221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92521"/>
    <s v="FEEV92521"/>
    <s v="900146438_FEEV92521"/>
    <d v="2022-07-21T00:00:00"/>
    <n v="87314"/>
    <n v="8731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7211"/>
    <s v="FEEV107211"/>
    <s v="900146438_FEEV107211"/>
    <d v="2022-10-08T00:00:00"/>
    <n v="68137"/>
    <n v="6813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7498"/>
    <s v="FEEV107498"/>
    <s v="900146438_FEEV107498"/>
    <d v="2022-10-10T00:00:00"/>
    <n v="287800"/>
    <n v="2878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8551"/>
    <s v="FEEV108551"/>
    <s v="900146438_FEEV108551"/>
    <d v="2022-10-14T00:00:00"/>
    <n v="128650"/>
    <n v="12865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1319"/>
    <s v="FEEV111319"/>
    <s v="900146438_FEEV111319"/>
    <d v="2022-10-29T00:00:00"/>
    <n v="161447"/>
    <n v="16144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2450"/>
    <s v="FEEV112450"/>
    <s v="900146438_FEEV112450"/>
    <d v="2022-11-05T00:00:00"/>
    <n v="68494"/>
    <n v="6849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3293"/>
    <s v="FEEV113293"/>
    <s v="900146438_FEEV113293"/>
    <d v="2022-11-11T00:00:00"/>
    <n v="83092"/>
    <n v="8309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5709"/>
    <s v="FEEV115709"/>
    <s v="900146438_FEEV115709"/>
    <d v="2022-11-25T00:00:00"/>
    <n v="131333"/>
    <n v="13133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5722"/>
    <s v="FEEV115722"/>
    <s v="900146438_FEEV115722"/>
    <d v="2022-11-25T00:00:00"/>
    <n v="147066"/>
    <n v="14706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5882"/>
    <s v="FEEV115882"/>
    <s v="900146438_FEEV115882"/>
    <d v="2022-11-26T00:00:00"/>
    <n v="68494"/>
    <n v="6849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6043"/>
    <s v="FEEV116043"/>
    <s v="900146438_FEEV116043"/>
    <d v="2022-11-28T00:00:00"/>
    <n v="200261"/>
    <n v="20026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6522"/>
    <s v="FEEV116522"/>
    <s v="900146438_FEEV116522"/>
    <d v="2022-11-30T00:00:00"/>
    <n v="6107"/>
    <n v="610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6932"/>
    <s v="FEEV116932"/>
    <s v="900146438_FEEV116932"/>
    <d v="2022-12-03T00:00:00"/>
    <n v="170947"/>
    <n v="17094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7546"/>
    <s v="FEEV117546"/>
    <s v="900146438_FEEV117546"/>
    <d v="2022-12-07T00:00:00"/>
    <n v="18321"/>
    <n v="1832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7644"/>
    <s v="FEEV117644"/>
    <s v="900146438_FEEV117644"/>
    <d v="2022-12-08T00:00:00"/>
    <n v="69053"/>
    <n v="6905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7892"/>
    <s v="FEEV117892"/>
    <s v="900146438_FEEV117892"/>
    <d v="2022-12-10T00:00:00"/>
    <n v="78667"/>
    <n v="7866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7944"/>
    <s v="FEEV117944"/>
    <s v="900146438_FEEV117944"/>
    <d v="2022-12-10T00:00:00"/>
    <n v="88644"/>
    <n v="8864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8161"/>
    <s v="FEEV118161"/>
    <s v="900146438_FEEV118161"/>
    <d v="2022-12-12T00:00:00"/>
    <n v="95771"/>
    <n v="9577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19849"/>
    <s v="FEEV119849"/>
    <s v="900146438_FEEV119849"/>
    <d v="2022-12-21T00:00:00"/>
    <n v="121278"/>
    <n v="12127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0143"/>
    <s v="FEEV120143"/>
    <s v="900146438_FEEV120143"/>
    <d v="2022-12-23T00:00:00"/>
    <n v="78945"/>
    <n v="7894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1186"/>
    <s v="FEEV121186"/>
    <s v="900146438_FEEV121186"/>
    <d v="2022-12-30T00:00:00"/>
    <n v="6107"/>
    <n v="610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2961"/>
    <s v="FEEV122961"/>
    <s v="900146438_FEEV122961"/>
    <d v="2023-01-28T00:00:00"/>
    <n v="86995"/>
    <n v="8699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2964"/>
    <s v="FEEV122964"/>
    <s v="900146438_FEEV122964"/>
    <d v="2023-01-28T00:00:00"/>
    <n v="86958"/>
    <n v="8695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2964"/>
    <s v="FEEV122964"/>
    <s v="900146438_FEEV122964"/>
    <d v="2023-01-28T00:00:00"/>
    <n v="86958"/>
    <n v="8695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3979"/>
    <s v="FEEV123979"/>
    <s v="900146438_FEEV123979"/>
    <d v="2023-02-04T00:00:00"/>
    <n v="95356"/>
    <n v="9535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6907"/>
    <s v="FEEV126907"/>
    <s v="900146438_FEEV126907"/>
    <d v="2023-03-03T00:00:00"/>
    <n v="90336"/>
    <n v="9033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6976"/>
    <s v="FEEV126976"/>
    <s v="900146438_FEEV126976"/>
    <d v="2023-03-05T00:00:00"/>
    <n v="92035"/>
    <n v="9203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7476"/>
    <s v="FEEV127476"/>
    <s v="900146438_FEEV127476"/>
    <d v="2023-03-08T00:00:00"/>
    <n v="88183"/>
    <n v="8818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7776"/>
    <s v="FEEV127776"/>
    <s v="900146438_FEEV127776"/>
    <d v="2023-03-10T00:00:00"/>
    <n v="94806"/>
    <n v="9480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7816"/>
    <s v="FEEV127816"/>
    <s v="900146438_FEEV127816"/>
    <d v="2023-03-11T00:00:00"/>
    <n v="100919"/>
    <n v="10091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7961"/>
    <s v="FEEV127961"/>
    <s v="900146438_FEEV127961"/>
    <d v="2023-03-13T00:00:00"/>
    <n v="91850"/>
    <n v="9185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8976"/>
    <s v="FEEV128976"/>
    <s v="900146438_FEEV128976"/>
    <d v="2023-03-21T00:00:00"/>
    <n v="35000"/>
    <n v="35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29676"/>
    <s v="FEEV129676"/>
    <s v="900146438_FEEV129676"/>
    <d v="2023-03-26T00:00:00"/>
    <n v="77829"/>
    <n v="7782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1479"/>
    <s v="FEEV131479"/>
    <s v="900146438_FEEV131479"/>
    <d v="2023-04-08T00:00:00"/>
    <n v="267155"/>
    <n v="26715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1556"/>
    <s v="FEEV131556"/>
    <s v="900146438_FEEV131556"/>
    <d v="2023-04-08T00:00:00"/>
    <n v="90090"/>
    <n v="9009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1593"/>
    <s v="FEEV131593"/>
    <s v="900146438_FEEV131593"/>
    <d v="2023-04-08T00:00:00"/>
    <n v="77194"/>
    <n v="7719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1595"/>
    <s v="FEEV131595"/>
    <s v="900146438_FEEV131595"/>
    <d v="2023-04-08T00:00:00"/>
    <n v="98679"/>
    <n v="9867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1815"/>
    <s v="FEEV131815"/>
    <s v="900146438_FEEV131815"/>
    <d v="2023-04-08T00:00:00"/>
    <n v="555270"/>
    <n v="55527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2216"/>
    <s v="FEEV132216"/>
    <s v="900146438_FEEV132216"/>
    <d v="2023-04-08T00:00:00"/>
    <n v="89731"/>
    <n v="8973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2390"/>
    <s v="FEEV132390"/>
    <s v="900146438_FEEV132390"/>
    <d v="2023-04-08T00:00:00"/>
    <n v="90419"/>
    <n v="9041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3446"/>
    <s v="FEEV133446"/>
    <s v="900146438_FEEV133446"/>
    <d v="2023-04-08T00:00:00"/>
    <n v="140282"/>
    <n v="14028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3740"/>
    <s v="FEEV133740"/>
    <s v="900146438_FEEV133740"/>
    <d v="2023-04-08T00:00:00"/>
    <n v="86493"/>
    <n v="8649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4808"/>
    <s v="FEEV134808"/>
    <s v="900146438_FEEV134808"/>
    <d v="2023-04-08T00:00:00"/>
    <n v="92275"/>
    <n v="9227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185"/>
    <s v="FEEV136185"/>
    <s v="900146438_FEEV136185"/>
    <d v="2023-04-08T00:00:00"/>
    <n v="7000"/>
    <n v="7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252"/>
    <s v="FEEV136252"/>
    <s v="900146438_FEEV136252"/>
    <d v="2023-04-08T00:00:00"/>
    <n v="111183"/>
    <n v="11118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324"/>
    <s v="FEEV136324"/>
    <s v="900146438_FEEV136324"/>
    <d v="2023-04-08T00:00:00"/>
    <n v="168756"/>
    <n v="16875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604"/>
    <s v="FEEV136604"/>
    <s v="900146438_FEEV136604"/>
    <d v="2023-04-08T00:00:00"/>
    <n v="151680"/>
    <n v="15168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688"/>
    <s v="FEEV136688"/>
    <s v="900146438_FEEV136688"/>
    <d v="2023-04-08T00:00:00"/>
    <n v="135067"/>
    <n v="13506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7033"/>
    <s v="FEEV137033"/>
    <s v="900146438_FEEV137033"/>
    <d v="2023-04-08T00:00:00"/>
    <n v="96474"/>
    <n v="9647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000"/>
    <s v="FEEV138000"/>
    <s v="900146438_FEEV138000"/>
    <d v="2023-04-08T00:00:00"/>
    <n v="79436"/>
    <n v="7943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129"/>
    <s v="FEEV138129"/>
    <s v="900146438_FEEV138129"/>
    <d v="2023-04-08T00:00:00"/>
    <n v="80522"/>
    <n v="8052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317"/>
    <s v="FEEV138317"/>
    <s v="900146438_FEEV138317"/>
    <d v="2023-04-08T00:00:00"/>
    <n v="7000"/>
    <n v="7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443"/>
    <s v="FEEV138443"/>
    <s v="900146438_FEEV138443"/>
    <d v="2023-04-08T00:00:00"/>
    <n v="78344"/>
    <n v="7834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866"/>
    <s v="FEEV138866"/>
    <s v="900146438_FEEV138866"/>
    <d v="2023-04-08T00:00:00"/>
    <n v="35000"/>
    <n v="35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9154"/>
    <s v="FEEV139154"/>
    <s v="900146438_FEEV139154"/>
    <d v="2023-04-08T00:00:00"/>
    <n v="28000"/>
    <n v="28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9209"/>
    <s v="FEEV139209"/>
    <s v="900146438_FEEV139209"/>
    <d v="2023-04-08T00:00:00"/>
    <n v="91398"/>
    <n v="9139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180273"/>
    <s v="FDV2180273"/>
    <s v="900146438_FDV2180273"/>
    <d v="2020-01-21T00:00:00"/>
    <n v="81928"/>
    <n v="8192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65678"/>
    <s v="FDV2265678"/>
    <s v="900146438_FDV2265678"/>
    <d v="2020-08-06T00:00:00"/>
    <n v="511721"/>
    <n v="51172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69003"/>
    <s v="FDV2269003"/>
    <s v="900146438_FDV2269003"/>
    <d v="2020-08-15T00:00:00"/>
    <n v="5361"/>
    <n v="536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71119"/>
    <s v="FDV2271119"/>
    <s v="900146438_FDV2271119"/>
    <d v="2020-08-21T00:00:00"/>
    <n v="113357"/>
    <n v="11335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75012"/>
    <s v="FDV2275012"/>
    <s v="900146438_FDV2275012"/>
    <d v="2020-08-28T00:00:00"/>
    <n v="111221"/>
    <n v="11122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75542"/>
    <s v="FDV2275542"/>
    <s v="900146438_FDV2275542"/>
    <d v="2020-08-30T00:00:00"/>
    <n v="21442"/>
    <n v="2144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78929"/>
    <s v="FDV2278929"/>
    <s v="900146438_FDV2278929"/>
    <d v="2020-09-05T00:00:00"/>
    <n v="60385"/>
    <n v="6038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80998"/>
    <s v="FDV2280998"/>
    <s v="900146438_FDV2280998"/>
    <d v="2020-09-09T00:00:00"/>
    <n v="59961"/>
    <n v="5996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85324"/>
    <s v="FDV2285324"/>
    <s v="900146438_FDV2285324"/>
    <d v="2020-09-16T00:00:00"/>
    <n v="92646"/>
    <n v="9264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DV"/>
    <n v="2287767"/>
    <s v="FDV2287767"/>
    <s v="900146438_FDV2287767"/>
    <d v="2020-09-22T00:00:00"/>
    <n v="310233"/>
    <n v="31023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3828"/>
    <s v="FEEV3828"/>
    <s v="900146438_FEEV3828"/>
    <d v="2020-10-30T00:00:00"/>
    <n v="183689"/>
    <n v="18368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7618"/>
    <s v="FEEV7618"/>
    <s v="900146438_FEEV7618"/>
    <d v="2020-11-29T00:00:00"/>
    <n v="16082"/>
    <n v="1608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8433"/>
    <s v="FEEV8433"/>
    <s v="900146438_FEEV8433"/>
    <d v="2020-12-06T00:00:00"/>
    <n v="379242"/>
    <n v="37924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9228"/>
    <s v="FEEV9228"/>
    <s v="900146438_FEEV9228"/>
    <d v="2020-12-13T00:00:00"/>
    <n v="64885"/>
    <n v="6488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9570"/>
    <s v="FEEV9570"/>
    <s v="900146438_FEEV9570"/>
    <d v="2020-12-16T00:00:00"/>
    <n v="77937"/>
    <n v="7793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0016"/>
    <s v="FEEV10016"/>
    <s v="900146438_FEEV10016"/>
    <d v="2020-12-19T00:00:00"/>
    <n v="144152"/>
    <n v="14415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60209"/>
    <s v="FEEV160209"/>
    <s v="900146438_FEEV160209"/>
    <d v="2023-10-12T00:00:00"/>
    <n v="97388"/>
    <n v="9738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60165"/>
    <s v="FEEV160165"/>
    <s v="900146438_FEEV160165"/>
    <d v="2023-10-11T00:00:00"/>
    <n v="93749"/>
    <n v="93749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0762"/>
    <s v="FEEV140762"/>
    <s v="900146438_FEEV140762"/>
    <d v="2023-06-10T00:00:00"/>
    <n v="137691"/>
    <n v="13769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1466"/>
    <s v="FEEV141466"/>
    <s v="900146438_FEEV141466"/>
    <d v="2023-06-15T00:00:00"/>
    <n v="7000"/>
    <n v="7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000"/>
    <s v="FEEV138000"/>
    <s v="900146438_FEEV138000"/>
    <d v="2023-05-24T00:00:00"/>
    <n v="79436"/>
    <n v="7943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604"/>
    <s v="FEEV136604"/>
    <s v="900146438_FEEV136604"/>
    <d v="2023-05-15T00:00:00"/>
    <n v="151680.4"/>
    <n v="151680.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9861"/>
    <s v="FEEV139861"/>
    <s v="900146438_FEEV139861"/>
    <d v="2023-06-05T00:00:00"/>
    <n v="28000"/>
    <n v="28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129"/>
    <s v="FEEV138129"/>
    <s v="900146438_FEEV138129"/>
    <d v="2023-05-25T00:00:00"/>
    <n v="80522"/>
    <n v="8052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688"/>
    <s v="FEEV136688"/>
    <s v="900146438_FEEV136688"/>
    <d v="2023-05-15T00:00:00"/>
    <n v="135067"/>
    <n v="135067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185"/>
    <s v="FEEV136185"/>
    <s v="900146438_FEEV136185"/>
    <d v="2023-05-11T00:00:00"/>
    <n v="7000"/>
    <n v="7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7033"/>
    <s v="FEEV137033"/>
    <s v="900146438_FEEV137033"/>
    <d v="2023-05-17T00:00:00"/>
    <n v="96474"/>
    <n v="9647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324"/>
    <s v="FEEV136324"/>
    <s v="900146438_FEEV136324"/>
    <d v="2023-05-12T00:00:00"/>
    <n v="168756"/>
    <n v="168756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443"/>
    <s v="FEEV138443"/>
    <s v="900146438_FEEV138443"/>
    <d v="2023-05-26T00:00:00"/>
    <n v="78344"/>
    <n v="7834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317"/>
    <s v="FEEV138317"/>
    <s v="900146438_FEEV138317"/>
    <d v="2023-05-26T00:00:00"/>
    <n v="7000"/>
    <n v="7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9209"/>
    <s v="FEEV139209"/>
    <s v="900146438_FEEV139209"/>
    <d v="2023-05-31T00:00:00"/>
    <n v="91398"/>
    <n v="9139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2346"/>
    <s v="FEEV142346"/>
    <s v="900146438_FEEV142346"/>
    <d v="2023-06-21T00:00:00"/>
    <n v="90865"/>
    <n v="9086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2556"/>
    <s v="FEEV142556"/>
    <s v="900146438_FEEV142556"/>
    <d v="2023-06-22T00:00:00"/>
    <n v="78618"/>
    <n v="78618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2770"/>
    <s v="FEEV142770"/>
    <s v="900146438_FEEV142770"/>
    <d v="2023-06-23T00:00:00"/>
    <n v="91612"/>
    <n v="9161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2273"/>
    <s v="FEEV142273"/>
    <s v="900146438_FEEV142273"/>
    <d v="2023-06-21T00:00:00"/>
    <n v="163292"/>
    <n v="163292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4808"/>
    <s v="FEEV134808"/>
    <s v="900146438_FEEV134808"/>
    <d v="2023-05-02T00:00:00"/>
    <n v="92275"/>
    <n v="92275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41513"/>
    <s v="FEEV141513"/>
    <s v="900146438_FEEV141513"/>
    <d v="2023-06-15T00:00:00"/>
    <n v="80214"/>
    <n v="80214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60547"/>
    <s v="FEEV160547"/>
    <s v="900146438_FEEV160547"/>
    <d v="2023-10-14T00:00:00"/>
    <n v="484511"/>
    <n v="484511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8866"/>
    <s v="FEEV138866"/>
    <s v="900146438_FEEV138866"/>
    <d v="2023-05-30T00:00:00"/>
    <n v="35000"/>
    <n v="35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6252"/>
    <s v="FEEV136252"/>
    <s v="900146438_FEEV136252"/>
    <d v="2023-05-12T00:00:00"/>
    <n v="111183"/>
    <n v="111183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146438"/>
    <s v="EMPRESA SOCIAL DEL ESTADO NORTE 3 E.S.E"/>
    <s v="FEEV"/>
    <n v="139154"/>
    <s v="FEEV139154"/>
    <s v="900146438_FEEV139154"/>
    <d v="2023-05-31T00:00:00"/>
    <n v="28000"/>
    <n v="28000"/>
    <x v="2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8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showAll="0"/>
    <pivotField showAll="0"/>
    <pivotField dataField="1" numFmtId="165" showAll="0"/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8" baseField="0" baseItem="0" numFmtId="170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7"/>
  <sheetViews>
    <sheetView workbookViewId="0">
      <selection activeCell="B6" sqref="B6"/>
    </sheetView>
  </sheetViews>
  <sheetFormatPr baseColWidth="10" defaultRowHeight="15" x14ac:dyDescent="0.25"/>
  <cols>
    <col min="1" max="1" width="26.7109375" customWidth="1"/>
    <col min="2" max="2" width="55.7109375" customWidth="1"/>
    <col min="4" max="4" width="11.42578125" style="8"/>
    <col min="5" max="5" width="18" customWidth="1"/>
  </cols>
  <sheetData>
    <row r="1" spans="1:7" ht="30" x14ac:dyDescent="0.25">
      <c r="A1" s="2" t="s">
        <v>0</v>
      </c>
      <c r="B1" s="2" t="s">
        <v>1</v>
      </c>
      <c r="C1" s="2" t="s">
        <v>2</v>
      </c>
      <c r="D1" s="1" t="s">
        <v>3</v>
      </c>
      <c r="E1" s="2" t="s">
        <v>4</v>
      </c>
      <c r="F1" s="5" t="s">
        <v>5</v>
      </c>
      <c r="G1" s="5" t="s">
        <v>6</v>
      </c>
    </row>
    <row r="2" spans="1:7" x14ac:dyDescent="0.25">
      <c r="A2" s="3">
        <v>900146438</v>
      </c>
      <c r="B2" s="3" t="s">
        <v>7</v>
      </c>
      <c r="C2" s="3" t="s">
        <v>8</v>
      </c>
      <c r="D2" s="7">
        <v>10017</v>
      </c>
      <c r="E2" s="4">
        <v>44184</v>
      </c>
      <c r="F2" s="6">
        <v>571843</v>
      </c>
      <c r="G2" s="6">
        <v>571843</v>
      </c>
    </row>
    <row r="3" spans="1:7" x14ac:dyDescent="0.25">
      <c r="A3" s="3">
        <v>900146438</v>
      </c>
      <c r="B3" s="3" t="s">
        <v>7</v>
      </c>
      <c r="C3" s="3" t="s">
        <v>8</v>
      </c>
      <c r="D3" s="7">
        <v>10399</v>
      </c>
      <c r="E3" s="4">
        <v>44188</v>
      </c>
      <c r="F3" s="6">
        <v>5361</v>
      </c>
      <c r="G3" s="6">
        <v>5361</v>
      </c>
    </row>
    <row r="4" spans="1:7" x14ac:dyDescent="0.25">
      <c r="A4" s="3">
        <v>900146438</v>
      </c>
      <c r="B4" s="3" t="s">
        <v>7</v>
      </c>
      <c r="C4" s="3" t="s">
        <v>8</v>
      </c>
      <c r="D4" s="7">
        <v>10956</v>
      </c>
      <c r="E4" s="4">
        <v>44194</v>
      </c>
      <c r="F4" s="6">
        <v>99178</v>
      </c>
      <c r="G4" s="6">
        <v>99178</v>
      </c>
    </row>
    <row r="5" spans="1:7" x14ac:dyDescent="0.25">
      <c r="A5" s="3">
        <v>900146438</v>
      </c>
      <c r="B5" s="3" t="s">
        <v>7</v>
      </c>
      <c r="C5" s="3" t="s">
        <v>8</v>
      </c>
      <c r="D5" s="7">
        <v>17235</v>
      </c>
      <c r="E5" s="4">
        <v>44256</v>
      </c>
      <c r="F5" s="6">
        <v>62364</v>
      </c>
      <c r="G5" s="6">
        <v>62364</v>
      </c>
    </row>
    <row r="6" spans="1:7" x14ac:dyDescent="0.25">
      <c r="A6" s="3">
        <v>900146438</v>
      </c>
      <c r="B6" s="3" t="s">
        <v>7</v>
      </c>
      <c r="C6" s="3" t="s">
        <v>8</v>
      </c>
      <c r="D6" s="7">
        <v>17711</v>
      </c>
      <c r="E6" s="4">
        <v>44260</v>
      </c>
      <c r="F6" s="6">
        <v>84197</v>
      </c>
      <c r="G6" s="6">
        <v>84197</v>
      </c>
    </row>
    <row r="7" spans="1:7" x14ac:dyDescent="0.25">
      <c r="A7" s="3">
        <v>900146438</v>
      </c>
      <c r="B7" s="3" t="s">
        <v>7</v>
      </c>
      <c r="C7" s="3" t="s">
        <v>8</v>
      </c>
      <c r="D7" s="7">
        <v>19603</v>
      </c>
      <c r="E7" s="4">
        <v>44284</v>
      </c>
      <c r="F7" s="6">
        <v>238586</v>
      </c>
      <c r="G7" s="6">
        <v>238586</v>
      </c>
    </row>
    <row r="8" spans="1:7" x14ac:dyDescent="0.25">
      <c r="A8" s="3">
        <v>900146438</v>
      </c>
      <c r="B8" s="3" t="s">
        <v>7</v>
      </c>
      <c r="C8" s="3" t="s">
        <v>8</v>
      </c>
      <c r="D8" s="7">
        <v>19691</v>
      </c>
      <c r="E8" s="4">
        <v>44284</v>
      </c>
      <c r="F8" s="6">
        <v>71693</v>
      </c>
      <c r="G8" s="6">
        <v>71693</v>
      </c>
    </row>
    <row r="9" spans="1:7" x14ac:dyDescent="0.25">
      <c r="A9" s="3">
        <v>900146438</v>
      </c>
      <c r="B9" s="3" t="s">
        <v>7</v>
      </c>
      <c r="C9" s="3" t="s">
        <v>8</v>
      </c>
      <c r="D9" s="7">
        <v>22142</v>
      </c>
      <c r="E9" s="4">
        <v>44298</v>
      </c>
      <c r="F9" s="6">
        <v>61034</v>
      </c>
      <c r="G9" s="6">
        <v>61034</v>
      </c>
    </row>
    <row r="10" spans="1:7" x14ac:dyDescent="0.25">
      <c r="A10" s="3">
        <v>900146438</v>
      </c>
      <c r="B10" s="3" t="s">
        <v>7</v>
      </c>
      <c r="C10" s="3" t="s">
        <v>8</v>
      </c>
      <c r="D10" s="7">
        <v>22387</v>
      </c>
      <c r="E10" s="4">
        <v>44299</v>
      </c>
      <c r="F10" s="6">
        <v>22249</v>
      </c>
      <c r="G10" s="6">
        <v>22249</v>
      </c>
    </row>
    <row r="11" spans="1:7" x14ac:dyDescent="0.25">
      <c r="A11" s="3">
        <v>900146438</v>
      </c>
      <c r="B11" s="3" t="s">
        <v>7</v>
      </c>
      <c r="C11" s="3" t="s">
        <v>8</v>
      </c>
      <c r="D11" s="7">
        <v>22787</v>
      </c>
      <c r="E11" s="4">
        <v>44302</v>
      </c>
      <c r="F11" s="6">
        <v>164356</v>
      </c>
      <c r="G11" s="6">
        <v>164356</v>
      </c>
    </row>
    <row r="12" spans="1:7" x14ac:dyDescent="0.25">
      <c r="A12" s="3">
        <v>900146438</v>
      </c>
      <c r="B12" s="3" t="s">
        <v>7</v>
      </c>
      <c r="C12" s="3" t="s">
        <v>8</v>
      </c>
      <c r="D12" s="7">
        <v>23218</v>
      </c>
      <c r="E12" s="4">
        <v>44304</v>
      </c>
      <c r="F12" s="6">
        <v>22249</v>
      </c>
      <c r="G12" s="6">
        <v>22249</v>
      </c>
    </row>
    <row r="13" spans="1:7" x14ac:dyDescent="0.25">
      <c r="A13" s="3">
        <v>900146438</v>
      </c>
      <c r="B13" s="3" t="s">
        <v>7</v>
      </c>
      <c r="C13" s="3" t="s">
        <v>8</v>
      </c>
      <c r="D13" s="7">
        <v>24777</v>
      </c>
      <c r="E13" s="4">
        <v>44316</v>
      </c>
      <c r="F13" s="6">
        <v>5548</v>
      </c>
      <c r="G13" s="6">
        <v>5548</v>
      </c>
    </row>
    <row r="14" spans="1:7" x14ac:dyDescent="0.25">
      <c r="A14" s="3">
        <v>900146438</v>
      </c>
      <c r="B14" s="3" t="s">
        <v>7</v>
      </c>
      <c r="C14" s="3" t="s">
        <v>8</v>
      </c>
      <c r="D14" s="7">
        <v>24782</v>
      </c>
      <c r="E14" s="4">
        <v>44316</v>
      </c>
      <c r="F14" s="6">
        <v>5548</v>
      </c>
      <c r="G14" s="6">
        <v>5548</v>
      </c>
    </row>
    <row r="15" spans="1:7" x14ac:dyDescent="0.25">
      <c r="A15" s="3">
        <v>900146438</v>
      </c>
      <c r="B15" s="3" t="s">
        <v>7</v>
      </c>
      <c r="C15" s="3" t="s">
        <v>8</v>
      </c>
      <c r="D15" s="7">
        <v>25034</v>
      </c>
      <c r="E15" s="4">
        <v>44319</v>
      </c>
      <c r="F15" s="6">
        <v>5548</v>
      </c>
      <c r="G15" s="6">
        <v>5548</v>
      </c>
    </row>
    <row r="16" spans="1:7" x14ac:dyDescent="0.25">
      <c r="A16" s="3">
        <v>900146438</v>
      </c>
      <c r="B16" s="3" t="s">
        <v>7</v>
      </c>
      <c r="C16" s="3" t="s">
        <v>8</v>
      </c>
      <c r="D16" s="7">
        <v>25241</v>
      </c>
      <c r="E16" s="4">
        <v>44322</v>
      </c>
      <c r="F16" s="6">
        <v>171620</v>
      </c>
      <c r="G16" s="6">
        <v>171620</v>
      </c>
    </row>
    <row r="17" spans="1:7" x14ac:dyDescent="0.25">
      <c r="A17" s="3">
        <v>900146438</v>
      </c>
      <c r="B17" s="3" t="s">
        <v>7</v>
      </c>
      <c r="C17" s="3" t="s">
        <v>8</v>
      </c>
      <c r="D17" s="7">
        <v>26107</v>
      </c>
      <c r="E17" s="4">
        <v>44329</v>
      </c>
      <c r="F17" s="6">
        <v>152238</v>
      </c>
      <c r="G17" s="6">
        <v>152238</v>
      </c>
    </row>
    <row r="18" spans="1:7" x14ac:dyDescent="0.25">
      <c r="A18" s="3">
        <v>900146438</v>
      </c>
      <c r="B18" s="3" t="s">
        <v>7</v>
      </c>
      <c r="C18" s="3" t="s">
        <v>8</v>
      </c>
      <c r="D18" s="7">
        <v>26253</v>
      </c>
      <c r="E18" s="4">
        <v>44330</v>
      </c>
      <c r="F18" s="6">
        <v>62228</v>
      </c>
      <c r="G18" s="6">
        <v>62228</v>
      </c>
    </row>
    <row r="19" spans="1:7" x14ac:dyDescent="0.25">
      <c r="A19" s="3">
        <v>900146438</v>
      </c>
      <c r="B19" s="3" t="s">
        <v>7</v>
      </c>
      <c r="C19" s="3" t="s">
        <v>8</v>
      </c>
      <c r="D19" s="7">
        <v>26410</v>
      </c>
      <c r="E19" s="4">
        <v>44332</v>
      </c>
      <c r="F19" s="6">
        <v>153532</v>
      </c>
      <c r="G19" s="6">
        <v>153532</v>
      </c>
    </row>
    <row r="20" spans="1:7" x14ac:dyDescent="0.25">
      <c r="A20" s="3">
        <v>900146438</v>
      </c>
      <c r="B20" s="3" t="s">
        <v>7</v>
      </c>
      <c r="C20" s="3" t="s">
        <v>8</v>
      </c>
      <c r="D20" s="7">
        <v>26664</v>
      </c>
      <c r="E20" s="4">
        <v>44335</v>
      </c>
      <c r="F20" s="6">
        <v>61868</v>
      </c>
      <c r="G20" s="6">
        <v>61868</v>
      </c>
    </row>
    <row r="21" spans="1:7" x14ac:dyDescent="0.25">
      <c r="A21" s="3">
        <v>900146438</v>
      </c>
      <c r="B21" s="3" t="s">
        <v>7</v>
      </c>
      <c r="C21" s="3" t="s">
        <v>8</v>
      </c>
      <c r="D21" s="7">
        <v>26956</v>
      </c>
      <c r="E21" s="4">
        <v>44337</v>
      </c>
      <c r="F21" s="6">
        <v>74335</v>
      </c>
      <c r="G21" s="6">
        <v>74335</v>
      </c>
    </row>
    <row r="22" spans="1:7" x14ac:dyDescent="0.25">
      <c r="A22" s="3">
        <v>900146438</v>
      </c>
      <c r="B22" s="3" t="s">
        <v>7</v>
      </c>
      <c r="C22" s="3" t="s">
        <v>8</v>
      </c>
      <c r="D22" s="7">
        <v>27885</v>
      </c>
      <c r="E22" s="4">
        <v>44343</v>
      </c>
      <c r="F22" s="6">
        <v>5548</v>
      </c>
      <c r="G22" s="6">
        <v>5548</v>
      </c>
    </row>
    <row r="23" spans="1:7" x14ac:dyDescent="0.25">
      <c r="A23" s="3">
        <v>900146438</v>
      </c>
      <c r="B23" s="3" t="s">
        <v>7</v>
      </c>
      <c r="C23" s="3" t="s">
        <v>8</v>
      </c>
      <c r="D23" s="7">
        <v>29663</v>
      </c>
      <c r="E23" s="4">
        <v>44357</v>
      </c>
      <c r="F23" s="6">
        <v>5548</v>
      </c>
      <c r="G23" s="6">
        <v>5548</v>
      </c>
    </row>
    <row r="24" spans="1:7" x14ac:dyDescent="0.25">
      <c r="A24" s="3">
        <v>900146438</v>
      </c>
      <c r="B24" s="3" t="s">
        <v>7</v>
      </c>
      <c r="C24" s="3" t="s">
        <v>8</v>
      </c>
      <c r="D24" s="7">
        <v>29899</v>
      </c>
      <c r="E24" s="4">
        <v>44358</v>
      </c>
      <c r="F24" s="6">
        <v>5548</v>
      </c>
      <c r="G24" s="6">
        <v>5548</v>
      </c>
    </row>
    <row r="25" spans="1:7" x14ac:dyDescent="0.25">
      <c r="A25" s="3">
        <v>900146438</v>
      </c>
      <c r="B25" s="3" t="s">
        <v>7</v>
      </c>
      <c r="C25" s="3" t="s">
        <v>8</v>
      </c>
      <c r="D25" s="7">
        <v>29901</v>
      </c>
      <c r="E25" s="4">
        <v>44358</v>
      </c>
      <c r="F25" s="6">
        <v>22192</v>
      </c>
      <c r="G25" s="6">
        <v>22192</v>
      </c>
    </row>
    <row r="26" spans="1:7" x14ac:dyDescent="0.25">
      <c r="A26" s="3">
        <v>900146438</v>
      </c>
      <c r="B26" s="3" t="s">
        <v>7</v>
      </c>
      <c r="C26" s="3" t="s">
        <v>8</v>
      </c>
      <c r="D26" s="7">
        <v>29913</v>
      </c>
      <c r="E26" s="4">
        <v>44358</v>
      </c>
      <c r="F26" s="6">
        <v>98557</v>
      </c>
      <c r="G26" s="6">
        <v>98557</v>
      </c>
    </row>
    <row r="27" spans="1:7" x14ac:dyDescent="0.25">
      <c r="A27" s="3">
        <v>900146438</v>
      </c>
      <c r="B27" s="3" t="s">
        <v>7</v>
      </c>
      <c r="C27" s="3" t="s">
        <v>8</v>
      </c>
      <c r="D27" s="7">
        <v>30035</v>
      </c>
      <c r="E27" s="4">
        <v>44360</v>
      </c>
      <c r="F27" s="6">
        <v>22249</v>
      </c>
      <c r="G27" s="6">
        <v>22249</v>
      </c>
    </row>
    <row r="28" spans="1:7" x14ac:dyDescent="0.25">
      <c r="A28" s="3">
        <v>900146438</v>
      </c>
      <c r="B28" s="3" t="s">
        <v>7</v>
      </c>
      <c r="C28" s="3" t="s">
        <v>8</v>
      </c>
      <c r="D28" s="7">
        <v>32090</v>
      </c>
      <c r="E28" s="4">
        <v>44375</v>
      </c>
      <c r="F28" s="6">
        <v>141917</v>
      </c>
      <c r="G28" s="6">
        <v>141917</v>
      </c>
    </row>
    <row r="29" spans="1:7" x14ac:dyDescent="0.25">
      <c r="A29" s="3">
        <v>900146438</v>
      </c>
      <c r="B29" s="3" t="s">
        <v>7</v>
      </c>
      <c r="C29" s="3" t="s">
        <v>8</v>
      </c>
      <c r="D29" s="7">
        <v>32114</v>
      </c>
      <c r="E29" s="4">
        <v>44375</v>
      </c>
      <c r="F29" s="6">
        <v>100824</v>
      </c>
      <c r="G29" s="6">
        <v>100824</v>
      </c>
    </row>
    <row r="30" spans="1:7" x14ac:dyDescent="0.25">
      <c r="A30" s="3">
        <v>900146438</v>
      </c>
      <c r="B30" s="3" t="s">
        <v>7</v>
      </c>
      <c r="C30" s="3" t="s">
        <v>8</v>
      </c>
      <c r="D30" s="7">
        <v>32658</v>
      </c>
      <c r="E30" s="4">
        <v>44378</v>
      </c>
      <c r="F30" s="6">
        <v>574656</v>
      </c>
      <c r="G30" s="6">
        <v>574656</v>
      </c>
    </row>
    <row r="31" spans="1:7" x14ac:dyDescent="0.25">
      <c r="A31" s="3">
        <v>900146438</v>
      </c>
      <c r="B31" s="3" t="s">
        <v>7</v>
      </c>
      <c r="C31" s="3" t="s">
        <v>8</v>
      </c>
      <c r="D31" s="7">
        <v>32817</v>
      </c>
      <c r="E31" s="4">
        <v>44379</v>
      </c>
      <c r="F31" s="6">
        <v>190154</v>
      </c>
      <c r="G31" s="6">
        <v>190154</v>
      </c>
    </row>
    <row r="32" spans="1:7" x14ac:dyDescent="0.25">
      <c r="A32" s="3">
        <v>900146438</v>
      </c>
      <c r="B32" s="3" t="s">
        <v>7</v>
      </c>
      <c r="C32" s="3" t="s">
        <v>8</v>
      </c>
      <c r="D32" s="7">
        <v>32987</v>
      </c>
      <c r="E32" s="4">
        <v>44381</v>
      </c>
      <c r="F32" s="6">
        <v>145624</v>
      </c>
      <c r="G32" s="6">
        <v>145624</v>
      </c>
    </row>
    <row r="33" spans="1:7" x14ac:dyDescent="0.25">
      <c r="A33" s="3">
        <v>900146438</v>
      </c>
      <c r="B33" s="3" t="s">
        <v>7</v>
      </c>
      <c r="C33" s="3" t="s">
        <v>8</v>
      </c>
      <c r="D33" s="7">
        <v>33164</v>
      </c>
      <c r="E33" s="4">
        <v>44383</v>
      </c>
      <c r="F33" s="6">
        <v>5548</v>
      </c>
      <c r="G33" s="6">
        <v>5548</v>
      </c>
    </row>
    <row r="34" spans="1:7" x14ac:dyDescent="0.25">
      <c r="A34" s="3">
        <v>900146438</v>
      </c>
      <c r="B34" s="3" t="s">
        <v>7</v>
      </c>
      <c r="C34" s="3" t="s">
        <v>8</v>
      </c>
      <c r="D34" s="7">
        <v>34515</v>
      </c>
      <c r="E34" s="4">
        <v>44391</v>
      </c>
      <c r="F34" s="6">
        <v>70407</v>
      </c>
      <c r="G34" s="6">
        <v>70407</v>
      </c>
    </row>
    <row r="35" spans="1:7" x14ac:dyDescent="0.25">
      <c r="A35" s="3">
        <v>900146438</v>
      </c>
      <c r="B35" s="3" t="s">
        <v>7</v>
      </c>
      <c r="C35" s="3" t="s">
        <v>8</v>
      </c>
      <c r="D35" s="7">
        <v>60339</v>
      </c>
      <c r="E35" s="4">
        <v>44564</v>
      </c>
      <c r="F35" s="6">
        <v>154969</v>
      </c>
      <c r="G35" s="6">
        <v>154969</v>
      </c>
    </row>
    <row r="36" spans="1:7" x14ac:dyDescent="0.25">
      <c r="A36" s="3">
        <v>900146438</v>
      </c>
      <c r="B36" s="3" t="s">
        <v>7</v>
      </c>
      <c r="C36" s="3" t="s">
        <v>8</v>
      </c>
      <c r="D36" s="7">
        <v>61538</v>
      </c>
      <c r="E36" s="4">
        <v>44572</v>
      </c>
      <c r="F36" s="6">
        <v>68069</v>
      </c>
      <c r="G36" s="6">
        <v>68069</v>
      </c>
    </row>
    <row r="37" spans="1:7" x14ac:dyDescent="0.25">
      <c r="A37" s="3">
        <v>900146438</v>
      </c>
      <c r="B37" s="3" t="s">
        <v>7</v>
      </c>
      <c r="C37" s="3" t="s">
        <v>8</v>
      </c>
      <c r="D37" s="7">
        <v>61654</v>
      </c>
      <c r="E37" s="4">
        <v>44573</v>
      </c>
      <c r="F37" s="6">
        <v>161318</v>
      </c>
      <c r="G37" s="6">
        <v>161318</v>
      </c>
    </row>
    <row r="38" spans="1:7" x14ac:dyDescent="0.25">
      <c r="A38" s="3">
        <v>900146438</v>
      </c>
      <c r="B38" s="3" t="s">
        <v>7</v>
      </c>
      <c r="C38" s="3" t="s">
        <v>8</v>
      </c>
      <c r="D38" s="7">
        <v>61663</v>
      </c>
      <c r="E38" s="4">
        <v>44573</v>
      </c>
      <c r="F38" s="6">
        <v>512523</v>
      </c>
      <c r="G38" s="6">
        <v>512523</v>
      </c>
    </row>
    <row r="39" spans="1:7" x14ac:dyDescent="0.25">
      <c r="A39" s="3">
        <v>900146438</v>
      </c>
      <c r="B39" s="3" t="s">
        <v>7</v>
      </c>
      <c r="C39" s="3" t="s">
        <v>8</v>
      </c>
      <c r="D39" s="7">
        <v>62101</v>
      </c>
      <c r="E39" s="4">
        <v>44575</v>
      </c>
      <c r="F39" s="6">
        <v>89250</v>
      </c>
      <c r="G39" s="6">
        <v>89250</v>
      </c>
    </row>
    <row r="40" spans="1:7" x14ac:dyDescent="0.25">
      <c r="A40" s="3">
        <v>900146438</v>
      </c>
      <c r="B40" s="3" t="s">
        <v>7</v>
      </c>
      <c r="C40" s="3" t="s">
        <v>8</v>
      </c>
      <c r="D40" s="7">
        <v>62287</v>
      </c>
      <c r="E40" s="4">
        <v>44577</v>
      </c>
      <c r="F40" s="6">
        <v>642408</v>
      </c>
      <c r="G40" s="6">
        <v>642408</v>
      </c>
    </row>
    <row r="41" spans="1:7" x14ac:dyDescent="0.25">
      <c r="A41" s="3">
        <v>900146438</v>
      </c>
      <c r="B41" s="3" t="s">
        <v>7</v>
      </c>
      <c r="C41" s="3" t="s">
        <v>8</v>
      </c>
      <c r="D41" s="7">
        <v>62476</v>
      </c>
      <c r="E41" s="4">
        <v>44578</v>
      </c>
      <c r="F41" s="6">
        <v>12214</v>
      </c>
      <c r="G41" s="6">
        <v>12214</v>
      </c>
    </row>
    <row r="42" spans="1:7" x14ac:dyDescent="0.25">
      <c r="A42" s="3">
        <v>900146438</v>
      </c>
      <c r="B42" s="3" t="s">
        <v>7</v>
      </c>
      <c r="C42" s="3" t="s">
        <v>8</v>
      </c>
      <c r="D42" s="7">
        <v>92521</v>
      </c>
      <c r="E42" s="4">
        <v>44763</v>
      </c>
      <c r="F42" s="6">
        <v>87314</v>
      </c>
      <c r="G42" s="6">
        <v>87314</v>
      </c>
    </row>
    <row r="43" spans="1:7" x14ac:dyDescent="0.25">
      <c r="A43" s="3">
        <v>900146438</v>
      </c>
      <c r="B43" s="3" t="s">
        <v>7</v>
      </c>
      <c r="C43" s="3" t="s">
        <v>8</v>
      </c>
      <c r="D43" s="7">
        <v>107211</v>
      </c>
      <c r="E43" s="4">
        <v>44842</v>
      </c>
      <c r="F43" s="6">
        <v>68137</v>
      </c>
      <c r="G43" s="6">
        <v>68137</v>
      </c>
    </row>
    <row r="44" spans="1:7" x14ac:dyDescent="0.25">
      <c r="A44" s="3">
        <v>900146438</v>
      </c>
      <c r="B44" s="3" t="s">
        <v>7</v>
      </c>
      <c r="C44" s="3" t="s">
        <v>8</v>
      </c>
      <c r="D44" s="7">
        <v>107498</v>
      </c>
      <c r="E44" s="4">
        <v>44844</v>
      </c>
      <c r="F44" s="6">
        <v>287800</v>
      </c>
      <c r="G44" s="6">
        <v>287800</v>
      </c>
    </row>
    <row r="45" spans="1:7" x14ac:dyDescent="0.25">
      <c r="A45" s="3">
        <v>900146438</v>
      </c>
      <c r="B45" s="3" t="s">
        <v>7</v>
      </c>
      <c r="C45" s="3" t="s">
        <v>8</v>
      </c>
      <c r="D45" s="7">
        <v>108551</v>
      </c>
      <c r="E45" s="4">
        <v>44848</v>
      </c>
      <c r="F45" s="6">
        <v>128650</v>
      </c>
      <c r="G45" s="6">
        <v>128650</v>
      </c>
    </row>
    <row r="46" spans="1:7" x14ac:dyDescent="0.25">
      <c r="A46" s="3">
        <v>900146438</v>
      </c>
      <c r="B46" s="3" t="s">
        <v>7</v>
      </c>
      <c r="C46" s="3" t="s">
        <v>8</v>
      </c>
      <c r="D46" s="7">
        <v>111319</v>
      </c>
      <c r="E46" s="4">
        <v>44863</v>
      </c>
      <c r="F46" s="6">
        <v>161447</v>
      </c>
      <c r="G46" s="6">
        <v>161447</v>
      </c>
    </row>
    <row r="47" spans="1:7" x14ac:dyDescent="0.25">
      <c r="A47" s="3">
        <v>900146438</v>
      </c>
      <c r="B47" s="3" t="s">
        <v>7</v>
      </c>
      <c r="C47" s="3" t="s">
        <v>8</v>
      </c>
      <c r="D47" s="7">
        <v>112450</v>
      </c>
      <c r="E47" s="4">
        <v>44870</v>
      </c>
      <c r="F47" s="6">
        <v>68494</v>
      </c>
      <c r="G47" s="6">
        <v>68494</v>
      </c>
    </row>
    <row r="48" spans="1:7" x14ac:dyDescent="0.25">
      <c r="A48" s="3">
        <v>900146438</v>
      </c>
      <c r="B48" s="3" t="s">
        <v>7</v>
      </c>
      <c r="C48" s="3" t="s">
        <v>8</v>
      </c>
      <c r="D48" s="7">
        <v>113293</v>
      </c>
      <c r="E48" s="4">
        <v>44876</v>
      </c>
      <c r="F48" s="6">
        <v>83092</v>
      </c>
      <c r="G48" s="6">
        <v>83092</v>
      </c>
    </row>
    <row r="49" spans="1:7" x14ac:dyDescent="0.25">
      <c r="A49" s="3">
        <v>900146438</v>
      </c>
      <c r="B49" s="3" t="s">
        <v>7</v>
      </c>
      <c r="C49" s="3" t="s">
        <v>8</v>
      </c>
      <c r="D49" s="7">
        <v>115709</v>
      </c>
      <c r="E49" s="4">
        <v>44890</v>
      </c>
      <c r="F49" s="6">
        <v>131333</v>
      </c>
      <c r="G49" s="6">
        <v>131333</v>
      </c>
    </row>
    <row r="50" spans="1:7" x14ac:dyDescent="0.25">
      <c r="A50" s="3">
        <v>900146438</v>
      </c>
      <c r="B50" s="3" t="s">
        <v>7</v>
      </c>
      <c r="C50" s="3" t="s">
        <v>8</v>
      </c>
      <c r="D50" s="7">
        <v>115722</v>
      </c>
      <c r="E50" s="4">
        <v>44890</v>
      </c>
      <c r="F50" s="6">
        <v>147066</v>
      </c>
      <c r="G50" s="6">
        <v>147066</v>
      </c>
    </row>
    <row r="51" spans="1:7" x14ac:dyDescent="0.25">
      <c r="A51" s="3">
        <v>900146438</v>
      </c>
      <c r="B51" s="3" t="s">
        <v>7</v>
      </c>
      <c r="C51" s="3" t="s">
        <v>8</v>
      </c>
      <c r="D51" s="7">
        <v>115882</v>
      </c>
      <c r="E51" s="4">
        <v>44891</v>
      </c>
      <c r="F51" s="6">
        <v>68494</v>
      </c>
      <c r="G51" s="6">
        <v>68494</v>
      </c>
    </row>
    <row r="52" spans="1:7" x14ac:dyDescent="0.25">
      <c r="A52" s="3">
        <v>900146438</v>
      </c>
      <c r="B52" s="3" t="s">
        <v>7</v>
      </c>
      <c r="C52" s="3" t="s">
        <v>8</v>
      </c>
      <c r="D52" s="7">
        <v>116043</v>
      </c>
      <c r="E52" s="4">
        <v>44893</v>
      </c>
      <c r="F52" s="6">
        <v>200261</v>
      </c>
      <c r="G52" s="6">
        <v>200261</v>
      </c>
    </row>
    <row r="53" spans="1:7" x14ac:dyDescent="0.25">
      <c r="A53" s="3">
        <v>900146438</v>
      </c>
      <c r="B53" s="3" t="s">
        <v>7</v>
      </c>
      <c r="C53" s="3" t="s">
        <v>8</v>
      </c>
      <c r="D53" s="7">
        <v>116522</v>
      </c>
      <c r="E53" s="4">
        <v>44895</v>
      </c>
      <c r="F53" s="6">
        <v>6107</v>
      </c>
      <c r="G53" s="6">
        <v>6107</v>
      </c>
    </row>
    <row r="54" spans="1:7" x14ac:dyDescent="0.25">
      <c r="A54" s="3">
        <v>900146438</v>
      </c>
      <c r="B54" s="3" t="s">
        <v>7</v>
      </c>
      <c r="C54" s="3" t="s">
        <v>8</v>
      </c>
      <c r="D54" s="7">
        <v>116932</v>
      </c>
      <c r="E54" s="4">
        <v>44898</v>
      </c>
      <c r="F54" s="6">
        <v>170947</v>
      </c>
      <c r="G54" s="6">
        <v>170947</v>
      </c>
    </row>
    <row r="55" spans="1:7" x14ac:dyDescent="0.25">
      <c r="A55" s="3">
        <v>900146438</v>
      </c>
      <c r="B55" s="3" t="s">
        <v>7</v>
      </c>
      <c r="C55" s="3" t="s">
        <v>8</v>
      </c>
      <c r="D55" s="7">
        <v>117546</v>
      </c>
      <c r="E55" s="4">
        <v>44902</v>
      </c>
      <c r="F55" s="6">
        <v>18321</v>
      </c>
      <c r="G55" s="6">
        <v>18321</v>
      </c>
    </row>
    <row r="56" spans="1:7" x14ac:dyDescent="0.25">
      <c r="A56" s="3">
        <v>900146438</v>
      </c>
      <c r="B56" s="3" t="s">
        <v>7</v>
      </c>
      <c r="C56" s="3" t="s">
        <v>8</v>
      </c>
      <c r="D56" s="7">
        <v>117644</v>
      </c>
      <c r="E56" s="4">
        <v>44903</v>
      </c>
      <c r="F56" s="6">
        <v>69053</v>
      </c>
      <c r="G56" s="6">
        <v>69053</v>
      </c>
    </row>
    <row r="57" spans="1:7" x14ac:dyDescent="0.25">
      <c r="A57" s="3">
        <v>900146438</v>
      </c>
      <c r="B57" s="3" t="s">
        <v>7</v>
      </c>
      <c r="C57" s="3" t="s">
        <v>8</v>
      </c>
      <c r="D57" s="7">
        <v>117892</v>
      </c>
      <c r="E57" s="4">
        <v>44905</v>
      </c>
      <c r="F57" s="6">
        <v>78667</v>
      </c>
      <c r="G57" s="6">
        <v>78667</v>
      </c>
    </row>
    <row r="58" spans="1:7" x14ac:dyDescent="0.25">
      <c r="A58" s="3">
        <v>900146438</v>
      </c>
      <c r="B58" s="3" t="s">
        <v>7</v>
      </c>
      <c r="C58" s="3" t="s">
        <v>8</v>
      </c>
      <c r="D58" s="7">
        <v>117944</v>
      </c>
      <c r="E58" s="4">
        <v>44905</v>
      </c>
      <c r="F58" s="6">
        <v>88644</v>
      </c>
      <c r="G58" s="6">
        <v>88644</v>
      </c>
    </row>
    <row r="59" spans="1:7" x14ac:dyDescent="0.25">
      <c r="A59" s="3">
        <v>900146438</v>
      </c>
      <c r="B59" s="3" t="s">
        <v>7</v>
      </c>
      <c r="C59" s="3" t="s">
        <v>8</v>
      </c>
      <c r="D59" s="7">
        <v>118161</v>
      </c>
      <c r="E59" s="4">
        <v>44907</v>
      </c>
      <c r="F59" s="6">
        <v>95771</v>
      </c>
      <c r="G59" s="6">
        <v>95771</v>
      </c>
    </row>
    <row r="60" spans="1:7" x14ac:dyDescent="0.25">
      <c r="A60" s="3">
        <v>900146438</v>
      </c>
      <c r="B60" s="3" t="s">
        <v>7</v>
      </c>
      <c r="C60" s="3" t="s">
        <v>8</v>
      </c>
      <c r="D60" s="7">
        <v>119849</v>
      </c>
      <c r="E60" s="4">
        <v>44916</v>
      </c>
      <c r="F60" s="6">
        <v>121278</v>
      </c>
      <c r="G60" s="6">
        <v>121278</v>
      </c>
    </row>
    <row r="61" spans="1:7" x14ac:dyDescent="0.25">
      <c r="A61" s="3">
        <v>900146438</v>
      </c>
      <c r="B61" s="3" t="s">
        <v>7</v>
      </c>
      <c r="C61" s="3" t="s">
        <v>8</v>
      </c>
      <c r="D61" s="7">
        <v>120143</v>
      </c>
      <c r="E61" s="4">
        <v>44918</v>
      </c>
      <c r="F61" s="6">
        <v>78945</v>
      </c>
      <c r="G61" s="6">
        <v>78945</v>
      </c>
    </row>
    <row r="62" spans="1:7" x14ac:dyDescent="0.25">
      <c r="A62" s="3">
        <v>900146438</v>
      </c>
      <c r="B62" s="3" t="s">
        <v>7</v>
      </c>
      <c r="C62" s="3" t="s">
        <v>8</v>
      </c>
      <c r="D62" s="7">
        <v>121186</v>
      </c>
      <c r="E62" s="4">
        <v>44925</v>
      </c>
      <c r="F62" s="6">
        <v>6107</v>
      </c>
      <c r="G62" s="6">
        <v>6107</v>
      </c>
    </row>
    <row r="63" spans="1:7" x14ac:dyDescent="0.25">
      <c r="A63" s="3">
        <v>900146438</v>
      </c>
      <c r="B63" s="3" t="s">
        <v>7</v>
      </c>
      <c r="C63" s="3" t="s">
        <v>8</v>
      </c>
      <c r="D63" s="7">
        <v>122961</v>
      </c>
      <c r="E63" s="4">
        <v>44954</v>
      </c>
      <c r="F63" s="6">
        <v>86995</v>
      </c>
      <c r="G63" s="6">
        <v>86995</v>
      </c>
    </row>
    <row r="64" spans="1:7" x14ac:dyDescent="0.25">
      <c r="A64" s="3">
        <v>900146438</v>
      </c>
      <c r="B64" s="3" t="s">
        <v>7</v>
      </c>
      <c r="C64" s="3" t="s">
        <v>8</v>
      </c>
      <c r="D64" s="7">
        <v>122964</v>
      </c>
      <c r="E64" s="4">
        <v>44954</v>
      </c>
      <c r="F64" s="6">
        <v>86958</v>
      </c>
      <c r="G64" s="6">
        <v>86958</v>
      </c>
    </row>
    <row r="65" spans="1:7" x14ac:dyDescent="0.25">
      <c r="A65" s="3">
        <v>900146438</v>
      </c>
      <c r="B65" s="3" t="s">
        <v>7</v>
      </c>
      <c r="C65" s="3" t="s">
        <v>8</v>
      </c>
      <c r="D65" s="7">
        <v>122964</v>
      </c>
      <c r="E65" s="4">
        <v>44954</v>
      </c>
      <c r="F65" s="6">
        <v>86958</v>
      </c>
      <c r="G65" s="6">
        <v>86958</v>
      </c>
    </row>
    <row r="66" spans="1:7" x14ac:dyDescent="0.25">
      <c r="A66" s="3">
        <v>900146438</v>
      </c>
      <c r="B66" s="3" t="s">
        <v>7</v>
      </c>
      <c r="C66" s="3" t="s">
        <v>8</v>
      </c>
      <c r="D66" s="7">
        <v>123979</v>
      </c>
      <c r="E66" s="4">
        <v>44961</v>
      </c>
      <c r="F66" s="6">
        <v>95356</v>
      </c>
      <c r="G66" s="6">
        <v>95356</v>
      </c>
    </row>
    <row r="67" spans="1:7" x14ac:dyDescent="0.25">
      <c r="A67" s="3">
        <v>900146438</v>
      </c>
      <c r="B67" s="3" t="s">
        <v>7</v>
      </c>
      <c r="C67" s="3" t="s">
        <v>8</v>
      </c>
      <c r="D67" s="7">
        <v>126907</v>
      </c>
      <c r="E67" s="4">
        <v>44988</v>
      </c>
      <c r="F67" s="6">
        <v>90336</v>
      </c>
      <c r="G67" s="6">
        <v>90336</v>
      </c>
    </row>
    <row r="68" spans="1:7" x14ac:dyDescent="0.25">
      <c r="A68" s="3">
        <v>900146438</v>
      </c>
      <c r="B68" s="3" t="s">
        <v>7</v>
      </c>
      <c r="C68" s="3" t="s">
        <v>8</v>
      </c>
      <c r="D68" s="7">
        <v>126976</v>
      </c>
      <c r="E68" s="4">
        <v>44990</v>
      </c>
      <c r="F68" s="6">
        <v>92035</v>
      </c>
      <c r="G68" s="6">
        <v>92035</v>
      </c>
    </row>
    <row r="69" spans="1:7" x14ac:dyDescent="0.25">
      <c r="A69" s="3">
        <v>900146438</v>
      </c>
      <c r="B69" s="3" t="s">
        <v>7</v>
      </c>
      <c r="C69" s="3" t="s">
        <v>8</v>
      </c>
      <c r="D69" s="7">
        <v>127476</v>
      </c>
      <c r="E69" s="4">
        <v>44993</v>
      </c>
      <c r="F69" s="6">
        <v>88183</v>
      </c>
      <c r="G69" s="6">
        <v>88183</v>
      </c>
    </row>
    <row r="70" spans="1:7" x14ac:dyDescent="0.25">
      <c r="A70" s="3">
        <v>900146438</v>
      </c>
      <c r="B70" s="3" t="s">
        <v>7</v>
      </c>
      <c r="C70" s="3" t="s">
        <v>8</v>
      </c>
      <c r="D70" s="7">
        <v>127776</v>
      </c>
      <c r="E70" s="4">
        <v>44995</v>
      </c>
      <c r="F70" s="6">
        <v>94806</v>
      </c>
      <c r="G70" s="6">
        <v>94806</v>
      </c>
    </row>
    <row r="71" spans="1:7" x14ac:dyDescent="0.25">
      <c r="A71" s="3">
        <v>900146438</v>
      </c>
      <c r="B71" s="3" t="s">
        <v>7</v>
      </c>
      <c r="C71" s="3" t="s">
        <v>8</v>
      </c>
      <c r="D71" s="7">
        <v>127816</v>
      </c>
      <c r="E71" s="4">
        <v>44996</v>
      </c>
      <c r="F71" s="6">
        <v>100919</v>
      </c>
      <c r="G71" s="6">
        <v>100919</v>
      </c>
    </row>
    <row r="72" spans="1:7" x14ac:dyDescent="0.25">
      <c r="A72" s="3">
        <v>900146438</v>
      </c>
      <c r="B72" s="3" t="s">
        <v>7</v>
      </c>
      <c r="C72" s="3" t="s">
        <v>8</v>
      </c>
      <c r="D72" s="7">
        <v>127961</v>
      </c>
      <c r="E72" s="4">
        <v>44998</v>
      </c>
      <c r="F72" s="6">
        <v>91850</v>
      </c>
      <c r="G72" s="6">
        <v>91850</v>
      </c>
    </row>
    <row r="73" spans="1:7" x14ac:dyDescent="0.25">
      <c r="A73" s="3">
        <v>900146438</v>
      </c>
      <c r="B73" s="3" t="s">
        <v>7</v>
      </c>
      <c r="C73" s="3" t="s">
        <v>8</v>
      </c>
      <c r="D73" s="7">
        <v>128976</v>
      </c>
      <c r="E73" s="4">
        <v>45006</v>
      </c>
      <c r="F73" s="6">
        <v>35000</v>
      </c>
      <c r="G73" s="6">
        <v>35000</v>
      </c>
    </row>
    <row r="74" spans="1:7" x14ac:dyDescent="0.25">
      <c r="A74" s="3">
        <v>900146438</v>
      </c>
      <c r="B74" s="3" t="s">
        <v>7</v>
      </c>
      <c r="C74" s="3" t="s">
        <v>8</v>
      </c>
      <c r="D74" s="7">
        <v>129676</v>
      </c>
      <c r="E74" s="4">
        <v>45011</v>
      </c>
      <c r="F74" s="6">
        <v>77829</v>
      </c>
      <c r="G74" s="6">
        <v>77829</v>
      </c>
    </row>
    <row r="75" spans="1:7" x14ac:dyDescent="0.25">
      <c r="A75" s="3">
        <v>900146438</v>
      </c>
      <c r="B75" s="3" t="s">
        <v>7</v>
      </c>
      <c r="C75" s="3" t="s">
        <v>8</v>
      </c>
      <c r="D75" s="7">
        <v>131479</v>
      </c>
      <c r="E75" s="4">
        <v>45024</v>
      </c>
      <c r="F75" s="6">
        <v>267155</v>
      </c>
      <c r="G75" s="6">
        <v>267155</v>
      </c>
    </row>
    <row r="76" spans="1:7" x14ac:dyDescent="0.25">
      <c r="A76" s="3">
        <v>900146438</v>
      </c>
      <c r="B76" s="3" t="s">
        <v>7</v>
      </c>
      <c r="C76" s="3" t="s">
        <v>8</v>
      </c>
      <c r="D76" s="7">
        <v>131556</v>
      </c>
      <c r="E76" s="4">
        <v>45024</v>
      </c>
      <c r="F76" s="6">
        <v>90090</v>
      </c>
      <c r="G76" s="6">
        <v>90090</v>
      </c>
    </row>
    <row r="77" spans="1:7" x14ac:dyDescent="0.25">
      <c r="A77" s="3">
        <v>900146438</v>
      </c>
      <c r="B77" s="3" t="s">
        <v>7</v>
      </c>
      <c r="C77" s="3" t="s">
        <v>8</v>
      </c>
      <c r="D77" s="7">
        <v>131593</v>
      </c>
      <c r="E77" s="4">
        <v>45024</v>
      </c>
      <c r="F77" s="6">
        <v>77194</v>
      </c>
      <c r="G77" s="6">
        <v>77194</v>
      </c>
    </row>
    <row r="78" spans="1:7" x14ac:dyDescent="0.25">
      <c r="A78" s="3">
        <v>900146438</v>
      </c>
      <c r="B78" s="3" t="s">
        <v>7</v>
      </c>
      <c r="C78" s="3" t="s">
        <v>8</v>
      </c>
      <c r="D78" s="7">
        <v>131595</v>
      </c>
      <c r="E78" s="4">
        <v>45024</v>
      </c>
      <c r="F78" s="6">
        <v>98679</v>
      </c>
      <c r="G78" s="6">
        <v>98679</v>
      </c>
    </row>
    <row r="79" spans="1:7" x14ac:dyDescent="0.25">
      <c r="A79" s="3">
        <v>900146438</v>
      </c>
      <c r="B79" s="3" t="s">
        <v>7</v>
      </c>
      <c r="C79" s="3" t="s">
        <v>8</v>
      </c>
      <c r="D79" s="7">
        <v>131815</v>
      </c>
      <c r="E79" s="4">
        <v>45024</v>
      </c>
      <c r="F79" s="6">
        <v>555270</v>
      </c>
      <c r="G79" s="6">
        <v>555270</v>
      </c>
    </row>
    <row r="80" spans="1:7" x14ac:dyDescent="0.25">
      <c r="A80" s="3">
        <v>900146438</v>
      </c>
      <c r="B80" s="3" t="s">
        <v>7</v>
      </c>
      <c r="C80" s="3" t="s">
        <v>8</v>
      </c>
      <c r="D80" s="7">
        <v>132216</v>
      </c>
      <c r="E80" s="4">
        <v>45024</v>
      </c>
      <c r="F80" s="6">
        <v>89731</v>
      </c>
      <c r="G80" s="6">
        <v>89731</v>
      </c>
    </row>
    <row r="81" spans="1:7" x14ac:dyDescent="0.25">
      <c r="A81" s="3">
        <v>900146438</v>
      </c>
      <c r="B81" s="3" t="s">
        <v>7</v>
      </c>
      <c r="C81" s="3" t="s">
        <v>8</v>
      </c>
      <c r="D81" s="7">
        <v>132390</v>
      </c>
      <c r="E81" s="4">
        <v>45024</v>
      </c>
      <c r="F81" s="6">
        <v>90419</v>
      </c>
      <c r="G81" s="6">
        <v>90419</v>
      </c>
    </row>
    <row r="82" spans="1:7" x14ac:dyDescent="0.25">
      <c r="A82" s="3">
        <v>900146438</v>
      </c>
      <c r="B82" s="3" t="s">
        <v>7</v>
      </c>
      <c r="C82" s="3" t="s">
        <v>8</v>
      </c>
      <c r="D82" s="7">
        <v>133446</v>
      </c>
      <c r="E82" s="4">
        <v>45024</v>
      </c>
      <c r="F82" s="6">
        <v>140282</v>
      </c>
      <c r="G82" s="6">
        <v>140282</v>
      </c>
    </row>
    <row r="83" spans="1:7" x14ac:dyDescent="0.25">
      <c r="A83" s="3">
        <v>900146438</v>
      </c>
      <c r="B83" s="3" t="s">
        <v>7</v>
      </c>
      <c r="C83" s="3" t="s">
        <v>8</v>
      </c>
      <c r="D83" s="7">
        <v>133740</v>
      </c>
      <c r="E83" s="4">
        <v>45024</v>
      </c>
      <c r="F83" s="6">
        <v>86493</v>
      </c>
      <c r="G83" s="6">
        <v>86493</v>
      </c>
    </row>
    <row r="84" spans="1:7" x14ac:dyDescent="0.25">
      <c r="A84" s="3">
        <v>900146438</v>
      </c>
      <c r="B84" s="3" t="s">
        <v>7</v>
      </c>
      <c r="C84" s="3" t="s">
        <v>8</v>
      </c>
      <c r="D84" s="7">
        <v>134808</v>
      </c>
      <c r="E84" s="4">
        <v>45024</v>
      </c>
      <c r="F84" s="6">
        <v>92275</v>
      </c>
      <c r="G84" s="6">
        <v>92275</v>
      </c>
    </row>
    <row r="85" spans="1:7" x14ac:dyDescent="0.25">
      <c r="A85" s="3">
        <v>900146438</v>
      </c>
      <c r="B85" s="3" t="s">
        <v>7</v>
      </c>
      <c r="C85" s="3" t="s">
        <v>8</v>
      </c>
      <c r="D85" s="7">
        <v>136185</v>
      </c>
      <c r="E85" s="4">
        <v>45024</v>
      </c>
      <c r="F85" s="6">
        <v>7000</v>
      </c>
      <c r="G85" s="6">
        <v>7000</v>
      </c>
    </row>
    <row r="86" spans="1:7" x14ac:dyDescent="0.25">
      <c r="A86" s="3">
        <v>900146438</v>
      </c>
      <c r="B86" s="3" t="s">
        <v>7</v>
      </c>
      <c r="C86" s="3" t="s">
        <v>8</v>
      </c>
      <c r="D86" s="7">
        <v>136252</v>
      </c>
      <c r="E86" s="4">
        <v>45024</v>
      </c>
      <c r="F86" s="6">
        <v>111183</v>
      </c>
      <c r="G86" s="6">
        <v>111183</v>
      </c>
    </row>
    <row r="87" spans="1:7" x14ac:dyDescent="0.25">
      <c r="A87" s="3">
        <v>900146438</v>
      </c>
      <c r="B87" s="3" t="s">
        <v>7</v>
      </c>
      <c r="C87" s="3" t="s">
        <v>8</v>
      </c>
      <c r="D87" s="7">
        <v>136324</v>
      </c>
      <c r="E87" s="4">
        <v>45024</v>
      </c>
      <c r="F87" s="6">
        <v>168756</v>
      </c>
      <c r="G87" s="6">
        <v>168756</v>
      </c>
    </row>
    <row r="88" spans="1:7" x14ac:dyDescent="0.25">
      <c r="A88" s="3">
        <v>900146438</v>
      </c>
      <c r="B88" s="3" t="s">
        <v>7</v>
      </c>
      <c r="C88" s="3" t="s">
        <v>8</v>
      </c>
      <c r="D88" s="7">
        <v>136604</v>
      </c>
      <c r="E88" s="4">
        <v>45024</v>
      </c>
      <c r="F88" s="6">
        <v>151680</v>
      </c>
      <c r="G88" s="6">
        <v>151680</v>
      </c>
    </row>
    <row r="89" spans="1:7" x14ac:dyDescent="0.25">
      <c r="A89" s="3">
        <v>900146438</v>
      </c>
      <c r="B89" s="3" t="s">
        <v>7</v>
      </c>
      <c r="C89" s="3" t="s">
        <v>8</v>
      </c>
      <c r="D89" s="7">
        <v>136688</v>
      </c>
      <c r="E89" s="4">
        <v>45024</v>
      </c>
      <c r="F89" s="6">
        <v>135067</v>
      </c>
      <c r="G89" s="6">
        <v>135067</v>
      </c>
    </row>
    <row r="90" spans="1:7" x14ac:dyDescent="0.25">
      <c r="A90" s="3">
        <v>900146438</v>
      </c>
      <c r="B90" s="3" t="s">
        <v>7</v>
      </c>
      <c r="C90" s="3" t="s">
        <v>8</v>
      </c>
      <c r="D90" s="7">
        <v>137033</v>
      </c>
      <c r="E90" s="4">
        <v>45024</v>
      </c>
      <c r="F90" s="6">
        <v>96474</v>
      </c>
      <c r="G90" s="6">
        <v>96474</v>
      </c>
    </row>
    <row r="91" spans="1:7" x14ac:dyDescent="0.25">
      <c r="A91" s="3">
        <v>900146438</v>
      </c>
      <c r="B91" s="3" t="s">
        <v>7</v>
      </c>
      <c r="C91" s="3" t="s">
        <v>8</v>
      </c>
      <c r="D91" s="7">
        <v>138000</v>
      </c>
      <c r="E91" s="4">
        <v>45024</v>
      </c>
      <c r="F91" s="6">
        <v>79436</v>
      </c>
      <c r="G91" s="6">
        <v>79436</v>
      </c>
    </row>
    <row r="92" spans="1:7" x14ac:dyDescent="0.25">
      <c r="A92" s="3">
        <v>900146438</v>
      </c>
      <c r="B92" s="3" t="s">
        <v>7</v>
      </c>
      <c r="C92" s="3" t="s">
        <v>8</v>
      </c>
      <c r="D92" s="7">
        <v>138129</v>
      </c>
      <c r="E92" s="4">
        <v>45024</v>
      </c>
      <c r="F92" s="6">
        <v>80522</v>
      </c>
      <c r="G92" s="6">
        <v>80522</v>
      </c>
    </row>
    <row r="93" spans="1:7" x14ac:dyDescent="0.25">
      <c r="A93" s="3">
        <v>900146438</v>
      </c>
      <c r="B93" s="3" t="s">
        <v>7</v>
      </c>
      <c r="C93" s="3" t="s">
        <v>8</v>
      </c>
      <c r="D93" s="7">
        <v>138317</v>
      </c>
      <c r="E93" s="4">
        <v>45024</v>
      </c>
      <c r="F93" s="6">
        <v>7000</v>
      </c>
      <c r="G93" s="6">
        <v>7000</v>
      </c>
    </row>
    <row r="94" spans="1:7" x14ac:dyDescent="0.25">
      <c r="A94" s="3">
        <v>900146438</v>
      </c>
      <c r="B94" s="3" t="s">
        <v>7</v>
      </c>
      <c r="C94" s="3" t="s">
        <v>8</v>
      </c>
      <c r="D94" s="7">
        <v>138443</v>
      </c>
      <c r="E94" s="4">
        <v>45024</v>
      </c>
      <c r="F94" s="6">
        <v>78344</v>
      </c>
      <c r="G94" s="6">
        <v>78344</v>
      </c>
    </row>
    <row r="95" spans="1:7" x14ac:dyDescent="0.25">
      <c r="A95" s="3">
        <v>900146438</v>
      </c>
      <c r="B95" s="3" t="s">
        <v>7</v>
      </c>
      <c r="C95" s="3" t="s">
        <v>8</v>
      </c>
      <c r="D95" s="7">
        <v>138866</v>
      </c>
      <c r="E95" s="4">
        <v>45024</v>
      </c>
      <c r="F95" s="6">
        <v>35000</v>
      </c>
      <c r="G95" s="6">
        <v>35000</v>
      </c>
    </row>
    <row r="96" spans="1:7" x14ac:dyDescent="0.25">
      <c r="A96" s="3">
        <v>900146438</v>
      </c>
      <c r="B96" s="3" t="s">
        <v>7</v>
      </c>
      <c r="C96" s="3" t="s">
        <v>8</v>
      </c>
      <c r="D96" s="7">
        <v>139154</v>
      </c>
      <c r="E96" s="4">
        <v>45024</v>
      </c>
      <c r="F96" s="6">
        <v>28000</v>
      </c>
      <c r="G96" s="6">
        <v>28000</v>
      </c>
    </row>
    <row r="97" spans="1:7" x14ac:dyDescent="0.25">
      <c r="A97" s="3">
        <v>900146438</v>
      </c>
      <c r="B97" s="3" t="s">
        <v>7</v>
      </c>
      <c r="C97" s="3" t="s">
        <v>8</v>
      </c>
      <c r="D97" s="7">
        <v>139209</v>
      </c>
      <c r="E97" s="4">
        <v>45024</v>
      </c>
      <c r="F97" s="6">
        <v>91398</v>
      </c>
      <c r="G97" s="6">
        <v>91398</v>
      </c>
    </row>
    <row r="98" spans="1:7" x14ac:dyDescent="0.25">
      <c r="A98" s="3">
        <v>900146438</v>
      </c>
      <c r="B98" s="3" t="s">
        <v>7</v>
      </c>
      <c r="C98" s="3" t="s">
        <v>9</v>
      </c>
      <c r="D98" s="7">
        <v>2180273</v>
      </c>
      <c r="E98" s="4">
        <v>43851</v>
      </c>
      <c r="F98" s="6">
        <v>81928</v>
      </c>
      <c r="G98" s="6">
        <v>81928</v>
      </c>
    </row>
    <row r="99" spans="1:7" x14ac:dyDescent="0.25">
      <c r="A99" s="3">
        <v>900146438</v>
      </c>
      <c r="B99" s="3" t="s">
        <v>7</v>
      </c>
      <c r="C99" s="3" t="s">
        <v>9</v>
      </c>
      <c r="D99" s="7">
        <v>2265678</v>
      </c>
      <c r="E99" s="4">
        <v>44049</v>
      </c>
      <c r="F99" s="6">
        <v>511721</v>
      </c>
      <c r="G99" s="6">
        <v>511721</v>
      </c>
    </row>
    <row r="100" spans="1:7" x14ac:dyDescent="0.25">
      <c r="A100" s="3">
        <v>900146438</v>
      </c>
      <c r="B100" s="3" t="s">
        <v>7</v>
      </c>
      <c r="C100" s="3" t="s">
        <v>9</v>
      </c>
      <c r="D100" s="7">
        <v>2269003</v>
      </c>
      <c r="E100" s="4">
        <v>44058</v>
      </c>
      <c r="F100" s="6">
        <v>5361</v>
      </c>
      <c r="G100" s="6">
        <v>5361</v>
      </c>
    </row>
    <row r="101" spans="1:7" x14ac:dyDescent="0.25">
      <c r="A101" s="3">
        <v>900146438</v>
      </c>
      <c r="B101" s="3" t="s">
        <v>7</v>
      </c>
      <c r="C101" s="3" t="s">
        <v>9</v>
      </c>
      <c r="D101" s="7">
        <v>2271119</v>
      </c>
      <c r="E101" s="4">
        <v>44064</v>
      </c>
      <c r="F101" s="6">
        <v>113357</v>
      </c>
      <c r="G101" s="6">
        <v>113357</v>
      </c>
    </row>
    <row r="102" spans="1:7" x14ac:dyDescent="0.25">
      <c r="A102" s="3">
        <v>900146438</v>
      </c>
      <c r="B102" s="3" t="s">
        <v>7</v>
      </c>
      <c r="C102" s="3" t="s">
        <v>9</v>
      </c>
      <c r="D102" s="7">
        <v>2275012</v>
      </c>
      <c r="E102" s="4">
        <v>44071</v>
      </c>
      <c r="F102" s="6">
        <v>111221</v>
      </c>
      <c r="G102" s="6">
        <v>111221</v>
      </c>
    </row>
    <row r="103" spans="1:7" x14ac:dyDescent="0.25">
      <c r="A103" s="3">
        <v>900146438</v>
      </c>
      <c r="B103" s="3" t="s">
        <v>7</v>
      </c>
      <c r="C103" s="3" t="s">
        <v>9</v>
      </c>
      <c r="D103" s="7">
        <v>2275542</v>
      </c>
      <c r="E103" s="4">
        <v>44073</v>
      </c>
      <c r="F103" s="6">
        <v>21442</v>
      </c>
      <c r="G103" s="6">
        <v>21442</v>
      </c>
    </row>
    <row r="104" spans="1:7" x14ac:dyDescent="0.25">
      <c r="A104" s="3">
        <v>900146438</v>
      </c>
      <c r="B104" s="3" t="s">
        <v>7</v>
      </c>
      <c r="C104" s="3" t="s">
        <v>9</v>
      </c>
      <c r="D104" s="7">
        <v>2278929</v>
      </c>
      <c r="E104" s="4">
        <v>44079</v>
      </c>
      <c r="F104" s="6">
        <v>60385</v>
      </c>
      <c r="G104" s="6">
        <v>60385</v>
      </c>
    </row>
    <row r="105" spans="1:7" x14ac:dyDescent="0.25">
      <c r="A105" s="3">
        <v>900146438</v>
      </c>
      <c r="B105" s="3" t="s">
        <v>7</v>
      </c>
      <c r="C105" s="3" t="s">
        <v>9</v>
      </c>
      <c r="D105" s="7">
        <v>2280998</v>
      </c>
      <c r="E105" s="4">
        <v>44083</v>
      </c>
      <c r="F105" s="6">
        <v>59961</v>
      </c>
      <c r="G105" s="6">
        <v>59961</v>
      </c>
    </row>
    <row r="106" spans="1:7" x14ac:dyDescent="0.25">
      <c r="A106" s="3">
        <v>900146438</v>
      </c>
      <c r="B106" s="3" t="s">
        <v>7</v>
      </c>
      <c r="C106" s="3" t="s">
        <v>9</v>
      </c>
      <c r="D106" s="7">
        <v>2285324</v>
      </c>
      <c r="E106" s="4">
        <v>44090</v>
      </c>
      <c r="F106" s="6">
        <v>92646</v>
      </c>
      <c r="G106" s="6">
        <v>92646</v>
      </c>
    </row>
    <row r="107" spans="1:7" x14ac:dyDescent="0.25">
      <c r="A107" s="3">
        <v>900146438</v>
      </c>
      <c r="B107" s="3" t="s">
        <v>7</v>
      </c>
      <c r="C107" s="3" t="s">
        <v>9</v>
      </c>
      <c r="D107" s="7">
        <v>2287767</v>
      </c>
      <c r="E107" s="4">
        <v>44096</v>
      </c>
      <c r="F107" s="6">
        <v>310233</v>
      </c>
      <c r="G107" s="6">
        <v>310233</v>
      </c>
    </row>
    <row r="108" spans="1:7" x14ac:dyDescent="0.25">
      <c r="A108" s="3">
        <v>900146438</v>
      </c>
      <c r="B108" s="3" t="s">
        <v>7</v>
      </c>
      <c r="C108" s="3" t="s">
        <v>8</v>
      </c>
      <c r="D108" s="7">
        <v>3828</v>
      </c>
      <c r="E108" s="4">
        <v>44134</v>
      </c>
      <c r="F108" s="6">
        <v>183689</v>
      </c>
      <c r="G108" s="6">
        <v>183689</v>
      </c>
    </row>
    <row r="109" spans="1:7" x14ac:dyDescent="0.25">
      <c r="A109" s="3">
        <v>900146438</v>
      </c>
      <c r="B109" s="3" t="s">
        <v>7</v>
      </c>
      <c r="C109" s="3" t="s">
        <v>8</v>
      </c>
      <c r="D109" s="7">
        <v>7618</v>
      </c>
      <c r="E109" s="4">
        <v>44164</v>
      </c>
      <c r="F109" s="6">
        <v>16082</v>
      </c>
      <c r="G109" s="6">
        <v>16082</v>
      </c>
    </row>
    <row r="110" spans="1:7" x14ac:dyDescent="0.25">
      <c r="A110" s="3">
        <v>900146438</v>
      </c>
      <c r="B110" s="3" t="s">
        <v>7</v>
      </c>
      <c r="C110" s="3" t="s">
        <v>8</v>
      </c>
      <c r="D110" s="7">
        <v>8433</v>
      </c>
      <c r="E110" s="4">
        <v>44171</v>
      </c>
      <c r="F110" s="6">
        <v>379242</v>
      </c>
      <c r="G110" s="6">
        <v>379242</v>
      </c>
    </row>
    <row r="111" spans="1:7" x14ac:dyDescent="0.25">
      <c r="A111" s="3">
        <v>900146438</v>
      </c>
      <c r="B111" s="3" t="s">
        <v>7</v>
      </c>
      <c r="C111" s="3" t="s">
        <v>8</v>
      </c>
      <c r="D111" s="7">
        <v>9228</v>
      </c>
      <c r="E111" s="4">
        <v>44178</v>
      </c>
      <c r="F111" s="6">
        <v>64885</v>
      </c>
      <c r="G111" s="6">
        <v>64885</v>
      </c>
    </row>
    <row r="112" spans="1:7" x14ac:dyDescent="0.25">
      <c r="A112" s="3">
        <v>900146438</v>
      </c>
      <c r="B112" s="3" t="s">
        <v>7</v>
      </c>
      <c r="C112" s="3" t="s">
        <v>8</v>
      </c>
      <c r="D112" s="7">
        <v>9570</v>
      </c>
      <c r="E112" s="4">
        <v>44181</v>
      </c>
      <c r="F112" s="6">
        <v>77937</v>
      </c>
      <c r="G112" s="6">
        <v>77937</v>
      </c>
    </row>
    <row r="113" spans="1:7" x14ac:dyDescent="0.25">
      <c r="A113" s="3">
        <v>900146438</v>
      </c>
      <c r="B113" s="3" t="s">
        <v>7</v>
      </c>
      <c r="C113" s="3" t="s">
        <v>8</v>
      </c>
      <c r="D113" s="7">
        <v>10016</v>
      </c>
      <c r="E113" s="4">
        <v>44184</v>
      </c>
      <c r="F113" s="6">
        <v>144152</v>
      </c>
      <c r="G113" s="6">
        <v>144152</v>
      </c>
    </row>
    <row r="114" spans="1:7" x14ac:dyDescent="0.25">
      <c r="A114" s="3">
        <v>900146438</v>
      </c>
      <c r="B114" s="3" t="s">
        <v>7</v>
      </c>
      <c r="C114" s="3" t="s">
        <v>8</v>
      </c>
      <c r="D114" s="7">
        <v>129705</v>
      </c>
      <c r="E114" s="4">
        <v>45011</v>
      </c>
      <c r="F114" s="6">
        <v>151156</v>
      </c>
      <c r="G114" s="6">
        <v>151156</v>
      </c>
    </row>
    <row r="115" spans="1:7" x14ac:dyDescent="0.25">
      <c r="A115" s="3">
        <v>900146438</v>
      </c>
      <c r="B115" s="3" t="s">
        <v>7</v>
      </c>
      <c r="C115" s="3" t="s">
        <v>8</v>
      </c>
      <c r="D115" s="7">
        <v>129718</v>
      </c>
      <c r="E115" s="4">
        <v>45012</v>
      </c>
      <c r="F115" s="6">
        <v>2647</v>
      </c>
      <c r="G115" s="6">
        <v>2647</v>
      </c>
    </row>
    <row r="116" spans="1:7" x14ac:dyDescent="0.25">
      <c r="A116" s="3">
        <v>900146438</v>
      </c>
      <c r="B116" s="3" t="s">
        <v>7</v>
      </c>
      <c r="C116" s="3" t="s">
        <v>8</v>
      </c>
      <c r="D116" s="7">
        <v>134487</v>
      </c>
      <c r="E116" s="4">
        <v>45024</v>
      </c>
      <c r="F116" s="6">
        <v>77841</v>
      </c>
      <c r="G116" s="6">
        <v>77841</v>
      </c>
    </row>
    <row r="117" spans="1:7" x14ac:dyDescent="0.25">
      <c r="A117" s="3">
        <v>900146438</v>
      </c>
      <c r="B117" s="3" t="s">
        <v>7</v>
      </c>
      <c r="C117" s="3" t="s">
        <v>8</v>
      </c>
      <c r="D117" s="7">
        <v>79362</v>
      </c>
      <c r="E117" s="4">
        <v>44683</v>
      </c>
      <c r="F117" s="6">
        <v>68069</v>
      </c>
      <c r="G117" s="6">
        <v>68069</v>
      </c>
    </row>
    <row r="118" spans="1:7" x14ac:dyDescent="0.25">
      <c r="A118" s="3">
        <v>900146438</v>
      </c>
      <c r="B118" s="3" t="s">
        <v>7</v>
      </c>
      <c r="C118" s="3" t="s">
        <v>8</v>
      </c>
      <c r="D118" s="7">
        <v>81597</v>
      </c>
      <c r="E118" s="4">
        <v>44698</v>
      </c>
      <c r="F118" s="6">
        <v>114660</v>
      </c>
      <c r="G118" s="6">
        <v>114660</v>
      </c>
    </row>
    <row r="119" spans="1:7" x14ac:dyDescent="0.25">
      <c r="A119" s="3">
        <v>900146438</v>
      </c>
      <c r="B119" s="3" t="s">
        <v>7</v>
      </c>
      <c r="C119" s="3" t="s">
        <v>8</v>
      </c>
      <c r="D119" s="7">
        <v>112617</v>
      </c>
      <c r="E119" s="4">
        <v>44872</v>
      </c>
      <c r="F119" s="6">
        <v>140579</v>
      </c>
      <c r="G119" s="6">
        <v>140579</v>
      </c>
    </row>
    <row r="120" spans="1:7" x14ac:dyDescent="0.25">
      <c r="A120" s="3">
        <v>900146438</v>
      </c>
      <c r="B120" s="3" t="s">
        <v>7</v>
      </c>
      <c r="C120" s="3" t="s">
        <v>8</v>
      </c>
      <c r="D120" s="7">
        <v>113885</v>
      </c>
      <c r="E120" s="4">
        <v>44880</v>
      </c>
      <c r="F120" s="6">
        <v>202321</v>
      </c>
      <c r="G120" s="6">
        <v>202321</v>
      </c>
    </row>
    <row r="121" spans="1:7" x14ac:dyDescent="0.25">
      <c r="A121" s="3">
        <v>900146438</v>
      </c>
      <c r="B121" s="3" t="s">
        <v>7</v>
      </c>
      <c r="C121" s="3" t="s">
        <v>8</v>
      </c>
      <c r="D121" s="7">
        <v>115176</v>
      </c>
      <c r="E121" s="4">
        <v>44887</v>
      </c>
      <c r="F121" s="6">
        <v>108306</v>
      </c>
      <c r="G121" s="6">
        <v>108306</v>
      </c>
    </row>
    <row r="122" spans="1:7" x14ac:dyDescent="0.25">
      <c r="A122" s="3">
        <v>900146438</v>
      </c>
      <c r="B122" s="3" t="s">
        <v>7</v>
      </c>
      <c r="C122" s="3" t="s">
        <v>8</v>
      </c>
      <c r="D122" s="7">
        <v>118408</v>
      </c>
      <c r="E122" s="4">
        <v>44908</v>
      </c>
      <c r="F122" s="6">
        <v>120334</v>
      </c>
      <c r="G122" s="6">
        <v>120334</v>
      </c>
    </row>
    <row r="123" spans="1:7" x14ac:dyDescent="0.25">
      <c r="A123" s="3">
        <v>900146438</v>
      </c>
      <c r="B123" s="3" t="s">
        <v>7</v>
      </c>
      <c r="C123" s="3" t="s">
        <v>8</v>
      </c>
      <c r="D123" s="7">
        <v>119137</v>
      </c>
      <c r="E123" s="4">
        <v>44912</v>
      </c>
      <c r="F123" s="6">
        <v>484332</v>
      </c>
      <c r="G123" s="6">
        <v>484332</v>
      </c>
    </row>
    <row r="124" spans="1:7" x14ac:dyDescent="0.25">
      <c r="A124" s="3">
        <v>900146438</v>
      </c>
      <c r="B124" s="3" t="s">
        <v>7</v>
      </c>
      <c r="C124" s="3" t="s">
        <v>8</v>
      </c>
      <c r="D124" s="7">
        <v>120112</v>
      </c>
      <c r="E124" s="4">
        <v>44918</v>
      </c>
      <c r="F124" s="6">
        <v>79796</v>
      </c>
      <c r="G124" s="6">
        <v>79796</v>
      </c>
    </row>
    <row r="125" spans="1:7" x14ac:dyDescent="0.25">
      <c r="A125" s="3">
        <v>900146438</v>
      </c>
      <c r="B125" s="3" t="s">
        <v>7</v>
      </c>
      <c r="C125" s="3" t="s">
        <v>8</v>
      </c>
      <c r="D125" s="7">
        <v>121047</v>
      </c>
      <c r="E125" s="4">
        <v>44925</v>
      </c>
      <c r="F125" s="6">
        <v>66710</v>
      </c>
      <c r="G125" s="6">
        <v>66710</v>
      </c>
    </row>
    <row r="126" spans="1:7" x14ac:dyDescent="0.25">
      <c r="A126" s="3">
        <v>900146438</v>
      </c>
      <c r="B126" s="3" t="s">
        <v>7</v>
      </c>
      <c r="C126" s="3" t="s">
        <v>8</v>
      </c>
      <c r="D126" s="7">
        <v>122783</v>
      </c>
      <c r="E126" s="4">
        <v>44952</v>
      </c>
      <c r="F126" s="6">
        <v>174442</v>
      </c>
      <c r="G126" s="6">
        <v>174442</v>
      </c>
    </row>
    <row r="127" spans="1:7" x14ac:dyDescent="0.25">
      <c r="A127" s="3">
        <v>900146438</v>
      </c>
      <c r="B127" s="3" t="s">
        <v>7</v>
      </c>
      <c r="C127" s="3" t="s">
        <v>8</v>
      </c>
      <c r="D127" s="7">
        <v>122783</v>
      </c>
      <c r="E127" s="4">
        <v>44952</v>
      </c>
      <c r="F127" s="6">
        <v>174442</v>
      </c>
      <c r="G127" s="6">
        <v>174442</v>
      </c>
    </row>
    <row r="128" spans="1:7" x14ac:dyDescent="0.25">
      <c r="A128" s="3">
        <v>900146438</v>
      </c>
      <c r="B128" s="3" t="s">
        <v>7</v>
      </c>
      <c r="C128" s="3" t="s">
        <v>8</v>
      </c>
      <c r="D128" s="7">
        <v>124045</v>
      </c>
      <c r="E128" s="4">
        <v>44963</v>
      </c>
      <c r="F128" s="6">
        <v>501230</v>
      </c>
      <c r="G128" s="6">
        <v>501230</v>
      </c>
    </row>
    <row r="129" spans="1:7" x14ac:dyDescent="0.25">
      <c r="A129" s="3">
        <v>900146438</v>
      </c>
      <c r="B129" s="3" t="s">
        <v>7</v>
      </c>
      <c r="C129" s="3" t="s">
        <v>8</v>
      </c>
      <c r="D129" s="7">
        <v>124164</v>
      </c>
      <c r="E129" s="4">
        <v>44964</v>
      </c>
      <c r="F129" s="6">
        <v>264958</v>
      </c>
      <c r="G129" s="6">
        <v>264958</v>
      </c>
    </row>
    <row r="130" spans="1:7" x14ac:dyDescent="0.25">
      <c r="A130" s="3">
        <v>900146438</v>
      </c>
      <c r="B130" s="3" t="s">
        <v>7</v>
      </c>
      <c r="C130" s="3" t="s">
        <v>8</v>
      </c>
      <c r="D130" s="7">
        <v>125390</v>
      </c>
      <c r="E130" s="4">
        <v>44977</v>
      </c>
      <c r="F130" s="6">
        <v>168661</v>
      </c>
      <c r="G130" s="6">
        <v>168661</v>
      </c>
    </row>
    <row r="131" spans="1:7" x14ac:dyDescent="0.25">
      <c r="A131" s="3">
        <v>900146438</v>
      </c>
      <c r="B131" s="3" t="s">
        <v>7</v>
      </c>
      <c r="C131" s="3" t="s">
        <v>8</v>
      </c>
      <c r="D131" s="7">
        <v>127344</v>
      </c>
      <c r="E131" s="4">
        <v>44993</v>
      </c>
      <c r="F131" s="6">
        <v>82115</v>
      </c>
      <c r="G131" s="6">
        <v>82115</v>
      </c>
    </row>
    <row r="132" spans="1:7" x14ac:dyDescent="0.25">
      <c r="A132" s="3">
        <v>900146438</v>
      </c>
      <c r="B132" s="3" t="s">
        <v>7</v>
      </c>
      <c r="C132" s="3" t="s">
        <v>8</v>
      </c>
      <c r="D132" s="7">
        <v>128197</v>
      </c>
      <c r="E132" s="4">
        <v>44999</v>
      </c>
      <c r="F132" s="6">
        <v>143389</v>
      </c>
      <c r="G132" s="6">
        <v>143389</v>
      </c>
    </row>
    <row r="133" spans="1:7" x14ac:dyDescent="0.25">
      <c r="A133" s="3">
        <v>900146438</v>
      </c>
      <c r="B133" s="3" t="s">
        <v>7</v>
      </c>
      <c r="C133" s="3" t="s">
        <v>8</v>
      </c>
      <c r="D133" s="7">
        <v>128297</v>
      </c>
      <c r="E133" s="4">
        <v>45000</v>
      </c>
      <c r="F133" s="6">
        <v>226166</v>
      </c>
      <c r="G133" s="6">
        <v>226166</v>
      </c>
    </row>
    <row r="134" spans="1:7" x14ac:dyDescent="0.25">
      <c r="A134" s="3">
        <v>900146438</v>
      </c>
      <c r="B134" s="3" t="s">
        <v>7</v>
      </c>
      <c r="C134" s="3" t="s">
        <v>8</v>
      </c>
      <c r="D134" s="7">
        <v>43242</v>
      </c>
      <c r="E134" s="4">
        <v>44452</v>
      </c>
      <c r="F134" s="6">
        <v>22249</v>
      </c>
      <c r="G134" s="6">
        <v>22249</v>
      </c>
    </row>
    <row r="135" spans="1:7" x14ac:dyDescent="0.25">
      <c r="A135" s="3">
        <v>900146438</v>
      </c>
      <c r="B135" s="3" t="s">
        <v>7</v>
      </c>
      <c r="C135" s="3" t="s">
        <v>8</v>
      </c>
      <c r="D135" s="7">
        <v>53266</v>
      </c>
      <c r="E135" s="4">
        <v>44511</v>
      </c>
      <c r="F135" s="6">
        <v>126430</v>
      </c>
      <c r="G135" s="6">
        <v>126430</v>
      </c>
    </row>
    <row r="136" spans="1:7" x14ac:dyDescent="0.25">
      <c r="A136" s="3">
        <v>900146438</v>
      </c>
      <c r="B136" s="3" t="s">
        <v>7</v>
      </c>
      <c r="C136" s="3" t="s">
        <v>8</v>
      </c>
      <c r="D136" s="7">
        <v>55810</v>
      </c>
      <c r="E136" s="4">
        <v>44529</v>
      </c>
      <c r="F136" s="6">
        <v>61758</v>
      </c>
      <c r="G136" s="6">
        <v>61758</v>
      </c>
    </row>
    <row r="137" spans="1:7" x14ac:dyDescent="0.25">
      <c r="A137" s="3">
        <v>900146438</v>
      </c>
      <c r="B137" s="3" t="s">
        <v>7</v>
      </c>
      <c r="C137" s="3" t="s">
        <v>9</v>
      </c>
      <c r="D137" s="7">
        <v>2269701</v>
      </c>
      <c r="E137" s="4">
        <v>44061</v>
      </c>
      <c r="F137" s="6">
        <v>16082</v>
      </c>
      <c r="G137" s="6">
        <v>16082</v>
      </c>
    </row>
    <row r="138" spans="1:7" x14ac:dyDescent="0.25">
      <c r="A138" s="3">
        <v>900146438</v>
      </c>
      <c r="B138" s="3" t="s">
        <v>7</v>
      </c>
      <c r="C138" s="3" t="s">
        <v>8</v>
      </c>
      <c r="D138" s="7">
        <v>80883</v>
      </c>
      <c r="E138" s="4">
        <v>44693</v>
      </c>
      <c r="F138" s="6">
        <v>120494</v>
      </c>
      <c r="G138" s="6">
        <v>120494</v>
      </c>
    </row>
    <row r="139" spans="1:7" x14ac:dyDescent="0.25">
      <c r="A139" s="3">
        <v>900146438</v>
      </c>
      <c r="B139" s="3" t="s">
        <v>7</v>
      </c>
      <c r="C139" s="3" t="s">
        <v>8</v>
      </c>
      <c r="D139" s="7">
        <v>29917</v>
      </c>
      <c r="E139" s="4">
        <v>44358</v>
      </c>
      <c r="F139" s="6">
        <v>5548</v>
      </c>
      <c r="G139" s="6">
        <v>5548</v>
      </c>
    </row>
    <row r="140" spans="1:7" x14ac:dyDescent="0.25">
      <c r="A140" s="3">
        <v>900146438</v>
      </c>
      <c r="B140" s="3" t="s">
        <v>7</v>
      </c>
      <c r="C140" s="3" t="s">
        <v>8</v>
      </c>
      <c r="D140" s="7">
        <v>96630</v>
      </c>
      <c r="E140" s="4">
        <v>44784</v>
      </c>
      <c r="F140" s="6">
        <v>18321</v>
      </c>
      <c r="G140" s="6">
        <v>18321</v>
      </c>
    </row>
    <row r="141" spans="1:7" x14ac:dyDescent="0.25">
      <c r="A141" s="3">
        <v>900146438</v>
      </c>
      <c r="B141" s="3" t="s">
        <v>7</v>
      </c>
      <c r="C141" s="3" t="s">
        <v>8</v>
      </c>
      <c r="D141" s="7">
        <v>99397</v>
      </c>
      <c r="E141" s="4">
        <v>44799</v>
      </c>
      <c r="F141" s="6">
        <v>24428</v>
      </c>
      <c r="G141" s="6">
        <v>24428</v>
      </c>
    </row>
    <row r="142" spans="1:7" x14ac:dyDescent="0.25">
      <c r="A142" s="3">
        <v>900146438</v>
      </c>
      <c r="B142" s="3" t="s">
        <v>7</v>
      </c>
      <c r="C142" s="3" t="s">
        <v>8</v>
      </c>
      <c r="D142" s="7">
        <v>100816</v>
      </c>
      <c r="E142" s="4">
        <v>44809</v>
      </c>
      <c r="F142" s="6">
        <v>24490</v>
      </c>
      <c r="G142" s="6">
        <v>24490</v>
      </c>
    </row>
    <row r="143" spans="1:7" x14ac:dyDescent="0.25">
      <c r="A143" s="3">
        <v>900146438</v>
      </c>
      <c r="B143" s="3" t="s">
        <v>7</v>
      </c>
      <c r="C143" s="3" t="s">
        <v>8</v>
      </c>
      <c r="D143" s="7">
        <v>102117</v>
      </c>
      <c r="E143" s="4">
        <v>44816</v>
      </c>
      <c r="F143" s="6">
        <v>6107</v>
      </c>
      <c r="G143" s="6">
        <v>6107</v>
      </c>
    </row>
    <row r="144" spans="1:7" x14ac:dyDescent="0.25">
      <c r="A144" s="3">
        <v>900146438</v>
      </c>
      <c r="B144" s="3" t="s">
        <v>7</v>
      </c>
      <c r="C144" s="3" t="s">
        <v>8</v>
      </c>
      <c r="D144" s="7">
        <v>103165</v>
      </c>
      <c r="E144" s="4">
        <v>44820</v>
      </c>
      <c r="F144" s="6">
        <v>24490</v>
      </c>
      <c r="G144" s="6">
        <v>24490</v>
      </c>
    </row>
    <row r="145" spans="1:7" x14ac:dyDescent="0.25">
      <c r="A145" s="3">
        <v>900146438</v>
      </c>
      <c r="B145" s="3" t="s">
        <v>7</v>
      </c>
      <c r="C145" s="3" t="s">
        <v>8</v>
      </c>
      <c r="D145" s="7">
        <v>103953</v>
      </c>
      <c r="E145" s="4">
        <v>44825</v>
      </c>
      <c r="F145" s="6">
        <v>6107</v>
      </c>
      <c r="G145" s="6">
        <v>6107</v>
      </c>
    </row>
    <row r="146" spans="1:7" x14ac:dyDescent="0.25">
      <c r="A146" s="3">
        <v>900146438</v>
      </c>
      <c r="B146" s="3" t="s">
        <v>7</v>
      </c>
      <c r="C146" s="3" t="s">
        <v>8</v>
      </c>
      <c r="D146" s="7">
        <v>104771</v>
      </c>
      <c r="E146" s="4">
        <v>44830</v>
      </c>
      <c r="F146" s="6">
        <v>6107</v>
      </c>
      <c r="G146" s="6">
        <v>6107</v>
      </c>
    </row>
    <row r="147" spans="1:7" x14ac:dyDescent="0.25">
      <c r="A147" s="3">
        <v>900146438</v>
      </c>
      <c r="B147" s="3" t="s">
        <v>7</v>
      </c>
      <c r="C147" s="3" t="s">
        <v>8</v>
      </c>
      <c r="D147" s="7">
        <v>107442</v>
      </c>
      <c r="E147" s="4">
        <v>44844</v>
      </c>
      <c r="F147" s="6">
        <v>18321</v>
      </c>
      <c r="G147" s="6">
        <v>18321</v>
      </c>
    </row>
    <row r="148" spans="1:7" x14ac:dyDescent="0.25">
      <c r="A148" s="3">
        <v>900146438</v>
      </c>
      <c r="B148" s="3" t="s">
        <v>7</v>
      </c>
      <c r="C148" s="3" t="s">
        <v>8</v>
      </c>
      <c r="D148" s="7">
        <v>116841</v>
      </c>
      <c r="E148" s="4">
        <v>44897</v>
      </c>
      <c r="F148" s="6">
        <v>30597</v>
      </c>
      <c r="G148" s="6">
        <v>30597</v>
      </c>
    </row>
    <row r="149" spans="1:7" x14ac:dyDescent="0.25">
      <c r="A149" s="3">
        <v>900146438</v>
      </c>
      <c r="B149" s="3" t="s">
        <v>7</v>
      </c>
      <c r="C149" s="3" t="s">
        <v>8</v>
      </c>
      <c r="D149" s="7">
        <v>90136</v>
      </c>
      <c r="E149" s="4">
        <v>44749</v>
      </c>
      <c r="F149" s="6">
        <v>24490</v>
      </c>
      <c r="G149" s="6">
        <v>24490</v>
      </c>
    </row>
    <row r="150" spans="1:7" x14ac:dyDescent="0.25">
      <c r="A150" s="3">
        <v>900146438</v>
      </c>
      <c r="B150" s="3" t="s">
        <v>7</v>
      </c>
      <c r="C150" s="3" t="s">
        <v>8</v>
      </c>
      <c r="D150" s="7">
        <v>90934</v>
      </c>
      <c r="E150" s="4">
        <v>44754</v>
      </c>
      <c r="F150" s="6">
        <v>24490</v>
      </c>
      <c r="G150" s="6">
        <v>24490</v>
      </c>
    </row>
    <row r="151" spans="1:7" x14ac:dyDescent="0.25">
      <c r="A151" s="3">
        <v>900146438</v>
      </c>
      <c r="B151" s="3" t="s">
        <v>7</v>
      </c>
      <c r="C151" s="3" t="s">
        <v>8</v>
      </c>
      <c r="D151" s="7">
        <v>91543</v>
      </c>
      <c r="E151" s="4">
        <v>44757</v>
      </c>
      <c r="F151" s="6">
        <v>30597</v>
      </c>
      <c r="G151" s="6">
        <v>30597</v>
      </c>
    </row>
    <row r="152" spans="1:7" x14ac:dyDescent="0.25">
      <c r="A152" s="3">
        <v>900146438</v>
      </c>
      <c r="B152" s="3" t="s">
        <v>7</v>
      </c>
      <c r="C152" s="3" t="s">
        <v>8</v>
      </c>
      <c r="D152" s="7">
        <v>92548</v>
      </c>
      <c r="E152" s="4">
        <v>44763</v>
      </c>
      <c r="F152" s="6">
        <v>6107</v>
      </c>
      <c r="G152" s="6">
        <v>6107</v>
      </c>
    </row>
    <row r="153" spans="1:7" x14ac:dyDescent="0.25">
      <c r="A153" s="3">
        <v>900146438</v>
      </c>
      <c r="B153" s="3" t="s">
        <v>7</v>
      </c>
      <c r="C153" s="3" t="s">
        <v>8</v>
      </c>
      <c r="D153" s="7">
        <v>129460</v>
      </c>
      <c r="E153" s="4">
        <v>45009</v>
      </c>
      <c r="F153" s="6">
        <v>7000</v>
      </c>
      <c r="G153" s="6">
        <v>7000</v>
      </c>
    </row>
    <row r="154" spans="1:7" x14ac:dyDescent="0.25">
      <c r="A154" s="3">
        <v>900146438</v>
      </c>
      <c r="B154" s="3" t="s">
        <v>7</v>
      </c>
      <c r="C154" s="3" t="s">
        <v>8</v>
      </c>
      <c r="D154" s="7">
        <v>129461</v>
      </c>
      <c r="E154" s="4">
        <v>45009</v>
      </c>
      <c r="F154" s="6">
        <v>7000</v>
      </c>
      <c r="G154" s="6">
        <v>7000</v>
      </c>
    </row>
    <row r="155" spans="1:7" x14ac:dyDescent="0.25">
      <c r="A155" s="3">
        <v>900146438</v>
      </c>
      <c r="B155" s="3" t="s">
        <v>7</v>
      </c>
      <c r="C155" s="3" t="s">
        <v>8</v>
      </c>
      <c r="D155" s="7">
        <v>129463</v>
      </c>
      <c r="E155" s="4">
        <v>45009</v>
      </c>
      <c r="F155" s="6">
        <v>14000</v>
      </c>
      <c r="G155" s="6">
        <v>14000</v>
      </c>
    </row>
    <row r="156" spans="1:7" x14ac:dyDescent="0.25">
      <c r="A156" s="3">
        <v>900146438</v>
      </c>
      <c r="B156" s="3" t="s">
        <v>7</v>
      </c>
      <c r="C156" s="3" t="s">
        <v>8</v>
      </c>
      <c r="D156" s="7">
        <v>129464</v>
      </c>
      <c r="E156" s="4">
        <v>45009</v>
      </c>
      <c r="F156" s="6">
        <v>7000</v>
      </c>
      <c r="G156" s="6">
        <v>7000</v>
      </c>
    </row>
    <row r="157" spans="1:7" x14ac:dyDescent="0.25">
      <c r="A157" s="3">
        <v>900146438</v>
      </c>
      <c r="B157" s="3" t="s">
        <v>7</v>
      </c>
      <c r="C157" s="3" t="s">
        <v>8</v>
      </c>
      <c r="D157" s="7">
        <v>129465</v>
      </c>
      <c r="E157" s="4">
        <v>45009</v>
      </c>
      <c r="F157" s="6">
        <v>28000</v>
      </c>
      <c r="G157" s="6">
        <v>28000</v>
      </c>
    </row>
    <row r="158" spans="1:7" x14ac:dyDescent="0.25">
      <c r="A158" s="3">
        <v>900146438</v>
      </c>
      <c r="B158" s="3" t="s">
        <v>7</v>
      </c>
      <c r="C158" s="3" t="s">
        <v>8</v>
      </c>
      <c r="D158" s="7">
        <v>128198</v>
      </c>
      <c r="E158" s="4">
        <v>44999</v>
      </c>
      <c r="F158" s="6">
        <v>274600</v>
      </c>
      <c r="G158" s="6">
        <v>274600</v>
      </c>
    </row>
    <row r="159" spans="1:7" x14ac:dyDescent="0.25">
      <c r="A159" s="3">
        <v>900146438</v>
      </c>
      <c r="B159" s="3" t="s">
        <v>7</v>
      </c>
      <c r="C159" s="3" t="s">
        <v>8</v>
      </c>
      <c r="D159" s="7">
        <v>124519</v>
      </c>
      <c r="E159" s="4">
        <v>44967</v>
      </c>
      <c r="F159" s="6">
        <v>139730</v>
      </c>
      <c r="G159" s="6">
        <v>139730</v>
      </c>
    </row>
    <row r="160" spans="1:7" x14ac:dyDescent="0.25">
      <c r="A160" s="3">
        <v>900146438</v>
      </c>
      <c r="B160" s="3" t="s">
        <v>7</v>
      </c>
      <c r="C160" s="3" t="s">
        <v>8</v>
      </c>
      <c r="D160" s="7">
        <v>30155</v>
      </c>
      <c r="E160" s="4">
        <v>44362</v>
      </c>
      <c r="F160" s="6">
        <v>16644</v>
      </c>
      <c r="G160" s="6">
        <v>16644</v>
      </c>
    </row>
    <row r="161" spans="1:7" x14ac:dyDescent="0.25">
      <c r="A161" s="3">
        <v>900146438</v>
      </c>
      <c r="B161" s="3" t="s">
        <v>7</v>
      </c>
      <c r="C161" s="3" t="s">
        <v>8</v>
      </c>
      <c r="D161" s="7">
        <v>38291</v>
      </c>
      <c r="E161" s="4">
        <v>44417</v>
      </c>
      <c r="F161" s="6">
        <v>16082</v>
      </c>
      <c r="G161" s="6">
        <v>16082</v>
      </c>
    </row>
    <row r="162" spans="1:7" x14ac:dyDescent="0.25">
      <c r="A162" s="3">
        <v>900146438</v>
      </c>
      <c r="B162" s="3" t="s">
        <v>7</v>
      </c>
      <c r="C162" s="3" t="s">
        <v>8</v>
      </c>
      <c r="D162" s="7">
        <v>41831</v>
      </c>
      <c r="E162" s="4">
        <v>44441</v>
      </c>
      <c r="F162" s="6">
        <v>80832</v>
      </c>
      <c r="G162" s="6">
        <v>80832</v>
      </c>
    </row>
    <row r="163" spans="1:7" x14ac:dyDescent="0.25">
      <c r="A163" s="3">
        <v>900146438</v>
      </c>
      <c r="B163" s="3" t="s">
        <v>7</v>
      </c>
      <c r="C163" s="3" t="s">
        <v>8</v>
      </c>
      <c r="D163" s="7">
        <v>42125</v>
      </c>
      <c r="E163" s="4">
        <v>44443</v>
      </c>
      <c r="F163" s="6">
        <v>5548</v>
      </c>
      <c r="G163" s="6">
        <v>5548</v>
      </c>
    </row>
    <row r="164" spans="1:7" x14ac:dyDescent="0.25">
      <c r="A164" s="3">
        <v>900146438</v>
      </c>
      <c r="B164" s="3" t="s">
        <v>7</v>
      </c>
      <c r="C164" s="3" t="s">
        <v>8</v>
      </c>
      <c r="D164" s="7">
        <v>55924</v>
      </c>
      <c r="E164" s="4">
        <v>44529</v>
      </c>
      <c r="F164" s="6">
        <v>75169</v>
      </c>
      <c r="G164" s="6">
        <v>75169</v>
      </c>
    </row>
    <row r="165" spans="1:7" x14ac:dyDescent="0.25">
      <c r="A165" s="3">
        <v>900146438</v>
      </c>
      <c r="B165" s="3" t="s">
        <v>7</v>
      </c>
      <c r="C165" s="3" t="s">
        <v>8</v>
      </c>
      <c r="D165" s="7">
        <v>3595</v>
      </c>
      <c r="E165" s="4">
        <v>44132</v>
      </c>
      <c r="F165" s="6">
        <v>5360</v>
      </c>
      <c r="G165" s="6">
        <v>5360</v>
      </c>
    </row>
    <row r="166" spans="1:7" x14ac:dyDescent="0.25">
      <c r="A166" s="3">
        <v>900146438</v>
      </c>
      <c r="B166" s="3" t="s">
        <v>7</v>
      </c>
      <c r="C166" s="3" t="s">
        <v>8</v>
      </c>
      <c r="D166" s="7">
        <v>8803</v>
      </c>
      <c r="E166" s="4">
        <v>44175</v>
      </c>
      <c r="F166" s="6">
        <v>5548</v>
      </c>
      <c r="G166" s="6">
        <v>5548</v>
      </c>
    </row>
    <row r="167" spans="1:7" x14ac:dyDescent="0.25">
      <c r="A167" s="3">
        <v>900146438</v>
      </c>
      <c r="B167" s="3" t="s">
        <v>7</v>
      </c>
      <c r="C167" s="3" t="s">
        <v>8</v>
      </c>
      <c r="D167" s="7">
        <v>11934</v>
      </c>
      <c r="E167" s="4">
        <v>44204</v>
      </c>
      <c r="F167" s="6">
        <v>5361</v>
      </c>
      <c r="G167" s="6">
        <v>5361</v>
      </c>
    </row>
    <row r="168" spans="1:7" x14ac:dyDescent="0.25">
      <c r="A168" s="3">
        <v>900146438</v>
      </c>
      <c r="B168" s="3" t="s">
        <v>7</v>
      </c>
      <c r="C168" s="3" t="s">
        <v>8</v>
      </c>
      <c r="D168" s="7">
        <v>15105</v>
      </c>
      <c r="E168" s="4">
        <v>44235</v>
      </c>
      <c r="F168" s="6">
        <v>533025</v>
      </c>
      <c r="G168" s="6">
        <v>533025</v>
      </c>
    </row>
    <row r="169" spans="1:7" x14ac:dyDescent="0.25">
      <c r="A169" s="3">
        <v>900146438</v>
      </c>
      <c r="B169" s="3" t="s">
        <v>7</v>
      </c>
      <c r="C169" s="3" t="s">
        <v>8</v>
      </c>
      <c r="D169" s="7">
        <v>160632</v>
      </c>
      <c r="E169" s="4" t="s">
        <v>10</v>
      </c>
      <c r="F169" s="6">
        <v>529969</v>
      </c>
      <c r="G169" s="6">
        <v>529969</v>
      </c>
    </row>
    <row r="170" spans="1:7" x14ac:dyDescent="0.25">
      <c r="A170" s="3">
        <v>900146438</v>
      </c>
      <c r="B170" s="3" t="s">
        <v>7</v>
      </c>
      <c r="C170" s="3" t="s">
        <v>8</v>
      </c>
      <c r="D170" s="7">
        <v>160209</v>
      </c>
      <c r="E170" s="4" t="s">
        <v>11</v>
      </c>
      <c r="F170" s="6">
        <v>97388</v>
      </c>
      <c r="G170" s="6">
        <v>97388</v>
      </c>
    </row>
    <row r="171" spans="1:7" x14ac:dyDescent="0.25">
      <c r="A171" s="3">
        <v>900146438</v>
      </c>
      <c r="B171" s="3" t="s">
        <v>7</v>
      </c>
      <c r="C171" s="3" t="s">
        <v>8</v>
      </c>
      <c r="D171" s="7">
        <v>160165</v>
      </c>
      <c r="E171" s="4" t="s">
        <v>12</v>
      </c>
      <c r="F171" s="6">
        <v>93749</v>
      </c>
      <c r="G171" s="6">
        <v>93749</v>
      </c>
    </row>
    <row r="172" spans="1:7" x14ac:dyDescent="0.25">
      <c r="A172" s="3">
        <v>900146438</v>
      </c>
      <c r="B172" s="3" t="s">
        <v>7</v>
      </c>
      <c r="C172" s="3" t="s">
        <v>8</v>
      </c>
      <c r="D172" s="7">
        <v>161142</v>
      </c>
      <c r="E172" s="4" t="s">
        <v>13</v>
      </c>
      <c r="F172" s="6">
        <v>183614</v>
      </c>
      <c r="G172" s="6">
        <v>183614</v>
      </c>
    </row>
    <row r="173" spans="1:7" x14ac:dyDescent="0.25">
      <c r="A173" s="3">
        <v>900146438</v>
      </c>
      <c r="B173" s="3" t="s">
        <v>7</v>
      </c>
      <c r="C173" s="3" t="s">
        <v>8</v>
      </c>
      <c r="D173" s="7">
        <v>156745</v>
      </c>
      <c r="E173" s="4" t="s">
        <v>14</v>
      </c>
      <c r="F173" s="6">
        <v>132833</v>
      </c>
      <c r="G173" s="6">
        <v>132833</v>
      </c>
    </row>
    <row r="174" spans="1:7" x14ac:dyDescent="0.25">
      <c r="A174" s="3">
        <v>900146438</v>
      </c>
      <c r="B174" s="3" t="s">
        <v>7</v>
      </c>
      <c r="C174" s="3" t="s">
        <v>8</v>
      </c>
      <c r="D174" s="7">
        <v>156372</v>
      </c>
      <c r="E174" s="4" t="s">
        <v>15</v>
      </c>
      <c r="F174" s="6">
        <v>150255</v>
      </c>
      <c r="G174" s="6">
        <v>150255</v>
      </c>
    </row>
    <row r="175" spans="1:7" x14ac:dyDescent="0.25">
      <c r="A175" s="3">
        <v>900146438</v>
      </c>
      <c r="B175" s="3" t="s">
        <v>7</v>
      </c>
      <c r="C175" s="3" t="s">
        <v>8</v>
      </c>
      <c r="D175" s="7">
        <v>157243</v>
      </c>
      <c r="E175" s="4" t="s">
        <v>16</v>
      </c>
      <c r="F175" s="6">
        <v>7000</v>
      </c>
      <c r="G175" s="6">
        <v>7000</v>
      </c>
    </row>
    <row r="176" spans="1:7" x14ac:dyDescent="0.25">
      <c r="A176" s="3">
        <v>900146438</v>
      </c>
      <c r="B176" s="3" t="s">
        <v>7</v>
      </c>
      <c r="C176" s="3" t="s">
        <v>8</v>
      </c>
      <c r="D176" s="7">
        <v>155790</v>
      </c>
      <c r="E176" s="4" t="s">
        <v>17</v>
      </c>
      <c r="F176" s="6">
        <v>77744</v>
      </c>
      <c r="G176" s="6">
        <v>77744</v>
      </c>
    </row>
    <row r="177" spans="1:7" x14ac:dyDescent="0.25">
      <c r="A177" s="3">
        <v>900146438</v>
      </c>
      <c r="B177" s="3" t="s">
        <v>7</v>
      </c>
      <c r="C177" s="3" t="s">
        <v>8</v>
      </c>
      <c r="D177" s="7">
        <v>154236</v>
      </c>
      <c r="E177" s="4" t="s">
        <v>18</v>
      </c>
      <c r="F177" s="6">
        <v>95797</v>
      </c>
      <c r="G177" s="6">
        <v>95797</v>
      </c>
    </row>
    <row r="178" spans="1:7" x14ac:dyDescent="0.25">
      <c r="A178" s="3">
        <v>900146438</v>
      </c>
      <c r="B178" s="3" t="s">
        <v>7</v>
      </c>
      <c r="C178" s="3" t="s">
        <v>8</v>
      </c>
      <c r="D178" s="7">
        <v>156556</v>
      </c>
      <c r="E178" s="4" t="s">
        <v>19</v>
      </c>
      <c r="F178" s="6">
        <v>152288</v>
      </c>
      <c r="G178" s="6">
        <v>152288</v>
      </c>
    </row>
    <row r="179" spans="1:7" x14ac:dyDescent="0.25">
      <c r="A179" s="3">
        <v>900146438</v>
      </c>
      <c r="B179" s="3" t="s">
        <v>7</v>
      </c>
      <c r="C179" s="3" t="s">
        <v>8</v>
      </c>
      <c r="D179" s="7">
        <v>156467</v>
      </c>
      <c r="E179" s="4" t="s">
        <v>20</v>
      </c>
      <c r="F179" s="6">
        <v>21000</v>
      </c>
      <c r="G179" s="6">
        <v>21000</v>
      </c>
    </row>
    <row r="180" spans="1:7" x14ac:dyDescent="0.25">
      <c r="A180" s="3">
        <v>900146438</v>
      </c>
      <c r="B180" s="3" t="s">
        <v>7</v>
      </c>
      <c r="C180" s="3" t="s">
        <v>8</v>
      </c>
      <c r="D180" s="7">
        <v>156468</v>
      </c>
      <c r="E180" s="4" t="s">
        <v>21</v>
      </c>
      <c r="F180" s="6">
        <v>7000</v>
      </c>
      <c r="G180" s="6">
        <v>7000</v>
      </c>
    </row>
    <row r="181" spans="1:7" x14ac:dyDescent="0.25">
      <c r="A181" s="3">
        <v>900146438</v>
      </c>
      <c r="B181" s="3" t="s">
        <v>7</v>
      </c>
      <c r="C181" s="3" t="s">
        <v>8</v>
      </c>
      <c r="D181" s="7">
        <v>153378</v>
      </c>
      <c r="E181" s="4" t="s">
        <v>22</v>
      </c>
      <c r="F181" s="6">
        <v>162516</v>
      </c>
      <c r="G181" s="6">
        <v>162516</v>
      </c>
    </row>
    <row r="182" spans="1:7" x14ac:dyDescent="0.25">
      <c r="A182" s="3">
        <v>900146438</v>
      </c>
      <c r="B182" s="3" t="s">
        <v>7</v>
      </c>
      <c r="C182" s="3" t="s">
        <v>8</v>
      </c>
      <c r="D182" s="7">
        <v>152749</v>
      </c>
      <c r="E182" s="4" t="s">
        <v>23</v>
      </c>
      <c r="F182" s="6">
        <v>90093</v>
      </c>
      <c r="G182" s="6">
        <v>90093</v>
      </c>
    </row>
    <row r="183" spans="1:7" x14ac:dyDescent="0.25">
      <c r="A183" s="3">
        <v>900146438</v>
      </c>
      <c r="B183" s="3" t="s">
        <v>7</v>
      </c>
      <c r="C183" s="3" t="s">
        <v>8</v>
      </c>
      <c r="D183" s="7">
        <v>152696</v>
      </c>
      <c r="E183" s="4" t="s">
        <v>24</v>
      </c>
      <c r="F183" s="6">
        <v>83279</v>
      </c>
      <c r="G183" s="6">
        <v>83279</v>
      </c>
    </row>
    <row r="184" spans="1:7" x14ac:dyDescent="0.25">
      <c r="A184" s="3">
        <v>900146438</v>
      </c>
      <c r="B184" s="3" t="s">
        <v>7</v>
      </c>
      <c r="C184" s="3" t="s">
        <v>8</v>
      </c>
      <c r="D184" s="7">
        <v>149343</v>
      </c>
      <c r="E184" s="4" t="s">
        <v>25</v>
      </c>
      <c r="F184" s="6">
        <v>83265</v>
      </c>
      <c r="G184" s="6">
        <v>83265</v>
      </c>
    </row>
    <row r="185" spans="1:7" x14ac:dyDescent="0.25">
      <c r="A185" s="3">
        <v>900146438</v>
      </c>
      <c r="B185" s="3" t="s">
        <v>7</v>
      </c>
      <c r="C185" s="3" t="s">
        <v>8</v>
      </c>
      <c r="D185" s="7">
        <v>149877</v>
      </c>
      <c r="E185" s="4" t="s">
        <v>26</v>
      </c>
      <c r="F185" s="6">
        <v>90625</v>
      </c>
      <c r="G185" s="6">
        <v>90625</v>
      </c>
    </row>
    <row r="186" spans="1:7" x14ac:dyDescent="0.25">
      <c r="A186" s="3">
        <v>900146438</v>
      </c>
      <c r="B186" s="3" t="s">
        <v>7</v>
      </c>
      <c r="C186" s="3" t="s">
        <v>8</v>
      </c>
      <c r="D186" s="7">
        <v>149941</v>
      </c>
      <c r="E186" s="4" t="s">
        <v>27</v>
      </c>
      <c r="F186" s="6">
        <v>100942</v>
      </c>
      <c r="G186" s="6">
        <v>100942</v>
      </c>
    </row>
    <row r="187" spans="1:7" x14ac:dyDescent="0.25">
      <c r="A187" s="3">
        <v>900146438</v>
      </c>
      <c r="B187" s="3" t="s">
        <v>7</v>
      </c>
      <c r="C187" s="3" t="s">
        <v>8</v>
      </c>
      <c r="D187" s="7">
        <v>152761</v>
      </c>
      <c r="E187" s="4" t="s">
        <v>28</v>
      </c>
      <c r="F187" s="6">
        <v>104386</v>
      </c>
      <c r="G187" s="6">
        <v>104386</v>
      </c>
    </row>
    <row r="188" spans="1:7" x14ac:dyDescent="0.25">
      <c r="A188" s="3">
        <v>900146438</v>
      </c>
      <c r="B188" s="3" t="s">
        <v>7</v>
      </c>
      <c r="C188" s="3" t="s">
        <v>8</v>
      </c>
      <c r="D188" s="7">
        <v>150296</v>
      </c>
      <c r="E188" s="4" t="s">
        <v>29</v>
      </c>
      <c r="F188" s="6">
        <v>113485</v>
      </c>
      <c r="G188" s="6">
        <v>113485</v>
      </c>
    </row>
    <row r="189" spans="1:7" x14ac:dyDescent="0.25">
      <c r="A189" s="3">
        <v>900146438</v>
      </c>
      <c r="B189" s="3" t="s">
        <v>7</v>
      </c>
      <c r="C189" s="3" t="s">
        <v>8</v>
      </c>
      <c r="D189" s="7">
        <v>156469</v>
      </c>
      <c r="E189" s="4" t="s">
        <v>30</v>
      </c>
      <c r="F189" s="6">
        <v>7000</v>
      </c>
      <c r="G189" s="6">
        <v>7000</v>
      </c>
    </row>
    <row r="190" spans="1:7" x14ac:dyDescent="0.25">
      <c r="A190" s="3">
        <v>900146438</v>
      </c>
      <c r="B190" s="3" t="s">
        <v>7</v>
      </c>
      <c r="C190" s="3" t="s">
        <v>8</v>
      </c>
      <c r="D190" s="7">
        <v>156507</v>
      </c>
      <c r="E190" s="4" t="s">
        <v>31</v>
      </c>
      <c r="F190" s="6">
        <v>688252</v>
      </c>
      <c r="G190" s="6">
        <v>688252</v>
      </c>
    </row>
    <row r="191" spans="1:7" x14ac:dyDescent="0.25">
      <c r="A191" s="3">
        <v>900146438</v>
      </c>
      <c r="B191" s="3" t="s">
        <v>7</v>
      </c>
      <c r="C191" s="3" t="s">
        <v>8</v>
      </c>
      <c r="D191" s="7">
        <v>156763</v>
      </c>
      <c r="E191" s="4" t="s">
        <v>32</v>
      </c>
      <c r="F191" s="6">
        <v>111167</v>
      </c>
      <c r="G191" s="6">
        <v>111167</v>
      </c>
    </row>
    <row r="192" spans="1:7" x14ac:dyDescent="0.25">
      <c r="A192" s="3">
        <v>900146438</v>
      </c>
      <c r="B192" s="3" t="s">
        <v>7</v>
      </c>
      <c r="C192" s="3" t="s">
        <v>8</v>
      </c>
      <c r="D192" s="7">
        <v>156773</v>
      </c>
      <c r="E192" s="4" t="s">
        <v>33</v>
      </c>
      <c r="F192" s="6">
        <v>132386</v>
      </c>
      <c r="G192" s="6">
        <v>132386</v>
      </c>
    </row>
    <row r="193" spans="1:7" x14ac:dyDescent="0.25">
      <c r="A193" s="3">
        <v>900146438</v>
      </c>
      <c r="B193" s="3" t="s">
        <v>7</v>
      </c>
      <c r="C193" s="3" t="s">
        <v>8</v>
      </c>
      <c r="D193" s="7">
        <v>156777</v>
      </c>
      <c r="E193" s="4" t="s">
        <v>34</v>
      </c>
      <c r="F193" s="6">
        <v>186970</v>
      </c>
      <c r="G193" s="6">
        <v>186970</v>
      </c>
    </row>
    <row r="194" spans="1:7" x14ac:dyDescent="0.25">
      <c r="A194" s="3">
        <v>900146438</v>
      </c>
      <c r="B194" s="3" t="s">
        <v>7</v>
      </c>
      <c r="C194" s="3" t="s">
        <v>8</v>
      </c>
      <c r="D194" s="7">
        <v>158731</v>
      </c>
      <c r="E194" s="4" t="s">
        <v>35</v>
      </c>
      <c r="F194" s="6">
        <v>234271</v>
      </c>
      <c r="G194" s="6">
        <v>234271</v>
      </c>
    </row>
    <row r="195" spans="1:7" x14ac:dyDescent="0.25">
      <c r="A195" s="3">
        <v>900146438</v>
      </c>
      <c r="B195" s="3" t="s">
        <v>7</v>
      </c>
      <c r="C195" s="3" t="s">
        <v>8</v>
      </c>
      <c r="D195" s="7">
        <v>152395</v>
      </c>
      <c r="E195" s="4" t="s">
        <v>36</v>
      </c>
      <c r="F195" s="6">
        <v>156345</v>
      </c>
      <c r="G195" s="6">
        <v>156345</v>
      </c>
    </row>
    <row r="196" spans="1:7" x14ac:dyDescent="0.25">
      <c r="A196" s="3">
        <v>900146438</v>
      </c>
      <c r="B196" s="3" t="s">
        <v>7</v>
      </c>
      <c r="C196" s="3" t="s">
        <v>8</v>
      </c>
      <c r="D196" s="7">
        <v>153173</v>
      </c>
      <c r="E196" s="4" t="s">
        <v>37</v>
      </c>
      <c r="F196" s="6">
        <v>263008</v>
      </c>
      <c r="G196" s="6">
        <v>263008</v>
      </c>
    </row>
    <row r="197" spans="1:7" x14ac:dyDescent="0.25">
      <c r="A197" s="3">
        <v>900146438</v>
      </c>
      <c r="B197" s="3" t="s">
        <v>7</v>
      </c>
      <c r="C197" s="3" t="s">
        <v>8</v>
      </c>
      <c r="D197" s="7">
        <v>153011</v>
      </c>
      <c r="E197" s="4" t="s">
        <v>38</v>
      </c>
      <c r="F197" s="6">
        <v>90738</v>
      </c>
      <c r="G197" s="6">
        <v>90738</v>
      </c>
    </row>
    <row r="198" spans="1:7" x14ac:dyDescent="0.25">
      <c r="A198" s="3">
        <v>900146438</v>
      </c>
      <c r="B198" s="3" t="s">
        <v>7</v>
      </c>
      <c r="C198" s="3" t="s">
        <v>8</v>
      </c>
      <c r="D198" s="7">
        <v>150350</v>
      </c>
      <c r="E198" s="4" t="s">
        <v>39</v>
      </c>
      <c r="F198" s="6">
        <v>749193</v>
      </c>
      <c r="G198" s="6">
        <v>749193</v>
      </c>
    </row>
    <row r="199" spans="1:7" x14ac:dyDescent="0.25">
      <c r="A199" s="3">
        <v>900146438</v>
      </c>
      <c r="B199" s="3" t="s">
        <v>7</v>
      </c>
      <c r="C199" s="3" t="s">
        <v>8</v>
      </c>
      <c r="D199" s="7">
        <v>150065</v>
      </c>
      <c r="E199" s="4" t="s">
        <v>40</v>
      </c>
      <c r="F199" s="6">
        <v>119699</v>
      </c>
      <c r="G199" s="6">
        <v>119699</v>
      </c>
    </row>
    <row r="200" spans="1:7" x14ac:dyDescent="0.25">
      <c r="A200" s="3">
        <v>900146438</v>
      </c>
      <c r="B200" s="3" t="s">
        <v>7</v>
      </c>
      <c r="C200" s="3" t="s">
        <v>8</v>
      </c>
      <c r="D200" s="7">
        <v>146931</v>
      </c>
      <c r="E200" s="4" t="s">
        <v>41</v>
      </c>
      <c r="F200" s="6">
        <v>78618</v>
      </c>
      <c r="G200" s="6">
        <v>78618</v>
      </c>
    </row>
    <row r="201" spans="1:7" x14ac:dyDescent="0.25">
      <c r="A201" s="3">
        <v>900146438</v>
      </c>
      <c r="B201" s="3" t="s">
        <v>7</v>
      </c>
      <c r="C201" s="3" t="s">
        <v>8</v>
      </c>
      <c r="D201" s="7">
        <v>144597</v>
      </c>
      <c r="E201" s="4" t="s">
        <v>42</v>
      </c>
      <c r="F201" s="6">
        <v>95407</v>
      </c>
      <c r="G201" s="6">
        <v>95407</v>
      </c>
    </row>
    <row r="202" spans="1:7" x14ac:dyDescent="0.25">
      <c r="A202" s="3">
        <v>900146438</v>
      </c>
      <c r="B202" s="3" t="s">
        <v>7</v>
      </c>
      <c r="C202" s="3" t="s">
        <v>8</v>
      </c>
      <c r="D202" s="7">
        <v>151624</v>
      </c>
      <c r="E202" s="4" t="s">
        <v>43</v>
      </c>
      <c r="F202" s="6">
        <v>35000</v>
      </c>
      <c r="G202" s="6">
        <v>35000</v>
      </c>
    </row>
    <row r="203" spans="1:7" x14ac:dyDescent="0.25">
      <c r="A203" s="3">
        <v>900146438</v>
      </c>
      <c r="B203" s="3" t="s">
        <v>7</v>
      </c>
      <c r="C203" s="3" t="s">
        <v>8</v>
      </c>
      <c r="D203" s="7">
        <v>151461</v>
      </c>
      <c r="E203" s="4" t="s">
        <v>44</v>
      </c>
      <c r="F203" s="6">
        <v>79329</v>
      </c>
      <c r="G203" s="6">
        <v>79329</v>
      </c>
    </row>
    <row r="204" spans="1:7" x14ac:dyDescent="0.25">
      <c r="A204" s="3">
        <v>900146438</v>
      </c>
      <c r="B204" s="3" t="s">
        <v>7</v>
      </c>
      <c r="C204" s="3" t="s">
        <v>8</v>
      </c>
      <c r="D204" s="7">
        <v>153557</v>
      </c>
      <c r="E204" s="4" t="s">
        <v>45</v>
      </c>
      <c r="F204" s="6">
        <v>77468</v>
      </c>
      <c r="G204" s="6">
        <v>77468</v>
      </c>
    </row>
    <row r="205" spans="1:7" x14ac:dyDescent="0.25">
      <c r="A205" s="3">
        <v>900146438</v>
      </c>
      <c r="B205" s="3" t="s">
        <v>7</v>
      </c>
      <c r="C205" s="3" t="s">
        <v>8</v>
      </c>
      <c r="D205" s="7">
        <v>140762</v>
      </c>
      <c r="E205" s="4" t="s">
        <v>46</v>
      </c>
      <c r="F205" s="6">
        <v>137691</v>
      </c>
      <c r="G205" s="6">
        <v>137691</v>
      </c>
    </row>
    <row r="206" spans="1:7" x14ac:dyDescent="0.25">
      <c r="A206" s="3">
        <v>900146438</v>
      </c>
      <c r="B206" s="3" t="s">
        <v>7</v>
      </c>
      <c r="C206" s="3" t="s">
        <v>8</v>
      </c>
      <c r="D206" s="7">
        <v>157392</v>
      </c>
      <c r="E206" s="4" t="s">
        <v>47</v>
      </c>
      <c r="F206" s="6">
        <v>93374</v>
      </c>
      <c r="G206" s="6">
        <v>93374</v>
      </c>
    </row>
    <row r="207" spans="1:7" x14ac:dyDescent="0.25">
      <c r="A207" s="3">
        <v>900146438</v>
      </c>
      <c r="B207" s="3" t="s">
        <v>7</v>
      </c>
      <c r="C207" s="3" t="s">
        <v>8</v>
      </c>
      <c r="D207" s="7">
        <v>158301</v>
      </c>
      <c r="E207" s="4" t="s">
        <v>48</v>
      </c>
      <c r="F207" s="6">
        <v>91158</v>
      </c>
      <c r="G207" s="6">
        <v>91158</v>
      </c>
    </row>
    <row r="208" spans="1:7" x14ac:dyDescent="0.25">
      <c r="A208" s="3">
        <v>900146438</v>
      </c>
      <c r="B208" s="3" t="s">
        <v>7</v>
      </c>
      <c r="C208" s="3" t="s">
        <v>8</v>
      </c>
      <c r="D208" s="7">
        <v>146310</v>
      </c>
      <c r="E208" s="4" t="s">
        <v>49</v>
      </c>
      <c r="F208" s="6">
        <v>108866</v>
      </c>
      <c r="G208" s="6">
        <v>108866</v>
      </c>
    </row>
    <row r="209" spans="1:7" x14ac:dyDescent="0.25">
      <c r="A209" s="3">
        <v>900146438</v>
      </c>
      <c r="B209" s="3" t="s">
        <v>7</v>
      </c>
      <c r="C209" s="3" t="s">
        <v>8</v>
      </c>
      <c r="D209" s="7">
        <v>154895</v>
      </c>
      <c r="E209" s="4" t="s">
        <v>50</v>
      </c>
      <c r="F209" s="6">
        <v>123363</v>
      </c>
      <c r="G209" s="6">
        <v>123363</v>
      </c>
    </row>
    <row r="210" spans="1:7" x14ac:dyDescent="0.25">
      <c r="A210" s="3">
        <v>900146438</v>
      </c>
      <c r="B210" s="3" t="s">
        <v>7</v>
      </c>
      <c r="C210" s="3" t="s">
        <v>8</v>
      </c>
      <c r="D210" s="7">
        <v>155361</v>
      </c>
      <c r="E210" s="4" t="s">
        <v>51</v>
      </c>
      <c r="F210" s="6">
        <v>125058</v>
      </c>
      <c r="G210" s="6">
        <v>125058</v>
      </c>
    </row>
    <row r="211" spans="1:7" x14ac:dyDescent="0.25">
      <c r="A211" s="3">
        <v>900146438</v>
      </c>
      <c r="B211" s="3" t="s">
        <v>7</v>
      </c>
      <c r="C211" s="3" t="s">
        <v>8</v>
      </c>
      <c r="D211" s="7">
        <v>141466</v>
      </c>
      <c r="E211" s="4" t="s">
        <v>52</v>
      </c>
      <c r="F211" s="6">
        <v>7000</v>
      </c>
      <c r="G211" s="6">
        <v>7000</v>
      </c>
    </row>
    <row r="212" spans="1:7" x14ac:dyDescent="0.25">
      <c r="A212" s="3">
        <v>900146438</v>
      </c>
      <c r="B212" s="3" t="s">
        <v>7</v>
      </c>
      <c r="C212" s="3" t="s">
        <v>8</v>
      </c>
      <c r="D212" s="7">
        <v>138000</v>
      </c>
      <c r="E212" s="4" t="s">
        <v>53</v>
      </c>
      <c r="F212" s="6">
        <v>79436</v>
      </c>
      <c r="G212" s="6">
        <v>79436</v>
      </c>
    </row>
    <row r="213" spans="1:7" x14ac:dyDescent="0.25">
      <c r="A213" s="3">
        <v>900146438</v>
      </c>
      <c r="B213" s="3" t="s">
        <v>7</v>
      </c>
      <c r="C213" s="3" t="s">
        <v>8</v>
      </c>
      <c r="D213" s="7">
        <v>136604</v>
      </c>
      <c r="E213" s="4" t="s">
        <v>54</v>
      </c>
      <c r="F213" s="6">
        <v>151680.4</v>
      </c>
      <c r="G213" s="6">
        <v>151680.4</v>
      </c>
    </row>
    <row r="214" spans="1:7" x14ac:dyDescent="0.25">
      <c r="A214" s="3">
        <v>900146438</v>
      </c>
      <c r="B214" s="3" t="s">
        <v>7</v>
      </c>
      <c r="C214" s="3" t="s">
        <v>8</v>
      </c>
      <c r="D214" s="7">
        <v>139861</v>
      </c>
      <c r="E214" s="4" t="s">
        <v>55</v>
      </c>
      <c r="F214" s="6">
        <v>28000</v>
      </c>
      <c r="G214" s="6">
        <v>28000</v>
      </c>
    </row>
    <row r="215" spans="1:7" x14ac:dyDescent="0.25">
      <c r="A215" s="3">
        <v>900146438</v>
      </c>
      <c r="B215" s="3" t="s">
        <v>7</v>
      </c>
      <c r="C215" s="3" t="s">
        <v>8</v>
      </c>
      <c r="D215" s="7">
        <v>138129</v>
      </c>
      <c r="E215" s="4" t="s">
        <v>56</v>
      </c>
      <c r="F215" s="6">
        <v>80522</v>
      </c>
      <c r="G215" s="6">
        <v>80522</v>
      </c>
    </row>
    <row r="216" spans="1:7" x14ac:dyDescent="0.25">
      <c r="A216" s="3">
        <v>900146438</v>
      </c>
      <c r="B216" s="3" t="s">
        <v>7</v>
      </c>
      <c r="C216" s="3" t="s">
        <v>8</v>
      </c>
      <c r="D216" s="7">
        <v>136688</v>
      </c>
      <c r="E216" s="4" t="s">
        <v>57</v>
      </c>
      <c r="F216" s="6">
        <v>135067</v>
      </c>
      <c r="G216" s="6">
        <v>135067</v>
      </c>
    </row>
    <row r="217" spans="1:7" x14ac:dyDescent="0.25">
      <c r="A217" s="3">
        <v>900146438</v>
      </c>
      <c r="B217" s="3" t="s">
        <v>7</v>
      </c>
      <c r="C217" s="3" t="s">
        <v>8</v>
      </c>
      <c r="D217" s="7">
        <v>136185</v>
      </c>
      <c r="E217" s="4" t="s">
        <v>58</v>
      </c>
      <c r="F217" s="6">
        <v>7000</v>
      </c>
      <c r="G217" s="6">
        <v>7000</v>
      </c>
    </row>
    <row r="218" spans="1:7" x14ac:dyDescent="0.25">
      <c r="A218" s="3">
        <v>900146438</v>
      </c>
      <c r="B218" s="3" t="s">
        <v>7</v>
      </c>
      <c r="C218" s="3" t="s">
        <v>8</v>
      </c>
      <c r="D218" s="7">
        <v>159929</v>
      </c>
      <c r="E218" s="4" t="s">
        <v>59</v>
      </c>
      <c r="F218" s="6">
        <v>35000</v>
      </c>
      <c r="G218" s="6">
        <v>35000</v>
      </c>
    </row>
    <row r="219" spans="1:7" x14ac:dyDescent="0.25">
      <c r="A219" s="3">
        <v>900146438</v>
      </c>
      <c r="B219" s="3" t="s">
        <v>7</v>
      </c>
      <c r="C219" s="3" t="s">
        <v>8</v>
      </c>
      <c r="D219" s="7">
        <v>137033</v>
      </c>
      <c r="E219" s="4" t="s">
        <v>60</v>
      </c>
      <c r="F219" s="6">
        <v>96474</v>
      </c>
      <c r="G219" s="6">
        <v>96474</v>
      </c>
    </row>
    <row r="220" spans="1:7" x14ac:dyDescent="0.25">
      <c r="A220" s="3">
        <v>900146438</v>
      </c>
      <c r="B220" s="3" t="s">
        <v>7</v>
      </c>
      <c r="C220" s="3" t="s">
        <v>8</v>
      </c>
      <c r="D220" s="7">
        <v>136324</v>
      </c>
      <c r="E220" s="4" t="s">
        <v>61</v>
      </c>
      <c r="F220" s="6">
        <v>168756</v>
      </c>
      <c r="G220" s="6">
        <v>168756</v>
      </c>
    </row>
    <row r="221" spans="1:7" x14ac:dyDescent="0.25">
      <c r="A221" s="3">
        <v>900146438</v>
      </c>
      <c r="B221" s="3" t="s">
        <v>7</v>
      </c>
      <c r="C221" s="3" t="s">
        <v>8</v>
      </c>
      <c r="D221" s="7">
        <v>138443</v>
      </c>
      <c r="E221" s="4" t="s">
        <v>62</v>
      </c>
      <c r="F221" s="6">
        <v>78344</v>
      </c>
      <c r="G221" s="6">
        <v>78344</v>
      </c>
    </row>
    <row r="222" spans="1:7" x14ac:dyDescent="0.25">
      <c r="A222" s="3">
        <v>900146438</v>
      </c>
      <c r="B222" s="3" t="s">
        <v>7</v>
      </c>
      <c r="C222" s="3" t="s">
        <v>8</v>
      </c>
      <c r="D222" s="7">
        <v>138317</v>
      </c>
      <c r="E222" s="4" t="s">
        <v>63</v>
      </c>
      <c r="F222" s="6">
        <v>7000</v>
      </c>
      <c r="G222" s="6">
        <v>7000</v>
      </c>
    </row>
    <row r="223" spans="1:7" x14ac:dyDescent="0.25">
      <c r="A223" s="3">
        <v>900146438</v>
      </c>
      <c r="B223" s="3" t="s">
        <v>7</v>
      </c>
      <c r="C223" s="3" t="s">
        <v>8</v>
      </c>
      <c r="D223" s="7">
        <v>139209</v>
      </c>
      <c r="E223" s="4" t="s">
        <v>64</v>
      </c>
      <c r="F223" s="6">
        <v>91398</v>
      </c>
      <c r="G223" s="6">
        <v>91398</v>
      </c>
    </row>
    <row r="224" spans="1:7" x14ac:dyDescent="0.25">
      <c r="A224" s="3">
        <v>900146438</v>
      </c>
      <c r="B224" s="3" t="s">
        <v>7</v>
      </c>
      <c r="C224" s="3" t="s">
        <v>8</v>
      </c>
      <c r="D224" s="7">
        <v>142346</v>
      </c>
      <c r="E224" s="4" t="s">
        <v>65</v>
      </c>
      <c r="F224" s="6">
        <v>90865</v>
      </c>
      <c r="G224" s="6">
        <v>90865</v>
      </c>
    </row>
    <row r="225" spans="1:7" x14ac:dyDescent="0.25">
      <c r="A225" s="3">
        <v>900146438</v>
      </c>
      <c r="B225" s="3" t="s">
        <v>7</v>
      </c>
      <c r="C225" s="3" t="s">
        <v>8</v>
      </c>
      <c r="D225" s="7">
        <v>142556</v>
      </c>
      <c r="E225" s="4" t="s">
        <v>66</v>
      </c>
      <c r="F225" s="6">
        <v>78618</v>
      </c>
      <c r="G225" s="6">
        <v>78618</v>
      </c>
    </row>
    <row r="226" spans="1:7" x14ac:dyDescent="0.25">
      <c r="A226" s="3">
        <v>900146438</v>
      </c>
      <c r="B226" s="3" t="s">
        <v>7</v>
      </c>
      <c r="C226" s="3" t="s">
        <v>8</v>
      </c>
      <c r="D226" s="7">
        <v>142770</v>
      </c>
      <c r="E226" s="4" t="s">
        <v>67</v>
      </c>
      <c r="F226" s="6">
        <v>91612</v>
      </c>
      <c r="G226" s="6">
        <v>91612</v>
      </c>
    </row>
    <row r="227" spans="1:7" x14ac:dyDescent="0.25">
      <c r="A227" s="3">
        <v>900146438</v>
      </c>
      <c r="B227" s="3" t="s">
        <v>7</v>
      </c>
      <c r="C227" s="3" t="s">
        <v>8</v>
      </c>
      <c r="D227" s="7">
        <v>157393</v>
      </c>
      <c r="E227" s="4" t="s">
        <v>68</v>
      </c>
      <c r="F227" s="6">
        <v>90861</v>
      </c>
      <c r="G227" s="6">
        <v>90861</v>
      </c>
    </row>
    <row r="228" spans="1:7" x14ac:dyDescent="0.25">
      <c r="A228" s="3">
        <v>900146438</v>
      </c>
      <c r="B228" s="3" t="s">
        <v>7</v>
      </c>
      <c r="C228" s="3" t="s">
        <v>8</v>
      </c>
      <c r="D228" s="7">
        <v>142273</v>
      </c>
      <c r="E228" s="4" t="s">
        <v>69</v>
      </c>
      <c r="F228" s="6">
        <v>163292</v>
      </c>
      <c r="G228" s="6">
        <v>163292</v>
      </c>
    </row>
    <row r="229" spans="1:7" x14ac:dyDescent="0.25">
      <c r="A229" s="3">
        <v>900146438</v>
      </c>
      <c r="B229" s="3" t="s">
        <v>7</v>
      </c>
      <c r="C229" s="3" t="s">
        <v>8</v>
      </c>
      <c r="D229" s="7">
        <v>134808</v>
      </c>
      <c r="E229" s="4" t="s">
        <v>70</v>
      </c>
      <c r="F229" s="6">
        <v>92275</v>
      </c>
      <c r="G229" s="6">
        <v>92275</v>
      </c>
    </row>
    <row r="230" spans="1:7" x14ac:dyDescent="0.25">
      <c r="A230" s="3">
        <v>900146438</v>
      </c>
      <c r="B230" s="3" t="s">
        <v>7</v>
      </c>
      <c r="C230" s="3" t="s">
        <v>8</v>
      </c>
      <c r="D230" s="7">
        <v>141513</v>
      </c>
      <c r="E230" s="4" t="s">
        <v>71</v>
      </c>
      <c r="F230" s="6">
        <v>80214</v>
      </c>
      <c r="G230" s="6">
        <v>80214</v>
      </c>
    </row>
    <row r="231" spans="1:7" x14ac:dyDescent="0.25">
      <c r="A231" s="3">
        <v>900146438</v>
      </c>
      <c r="B231" s="3" t="s">
        <v>7</v>
      </c>
      <c r="C231" s="3" t="s">
        <v>8</v>
      </c>
      <c r="D231" s="7">
        <v>160547</v>
      </c>
      <c r="E231" s="4">
        <v>45213.249386574076</v>
      </c>
      <c r="F231" s="6">
        <v>484511</v>
      </c>
      <c r="G231" s="6">
        <v>484511</v>
      </c>
    </row>
    <row r="232" spans="1:7" x14ac:dyDescent="0.25">
      <c r="A232" s="3">
        <v>900146438</v>
      </c>
      <c r="B232" s="3" t="s">
        <v>7</v>
      </c>
      <c r="C232" s="3" t="s">
        <v>8</v>
      </c>
      <c r="D232" s="7">
        <v>138866</v>
      </c>
      <c r="E232" s="4">
        <v>45076.325925925928</v>
      </c>
      <c r="F232" s="6">
        <v>35000</v>
      </c>
      <c r="G232" s="6">
        <v>35000</v>
      </c>
    </row>
    <row r="233" spans="1:7" x14ac:dyDescent="0.25">
      <c r="A233" s="3">
        <v>900146438</v>
      </c>
      <c r="B233" s="3" t="s">
        <v>7</v>
      </c>
      <c r="C233" s="3" t="s">
        <v>8</v>
      </c>
      <c r="D233" s="7">
        <v>149429</v>
      </c>
      <c r="E233" s="4">
        <v>45141.351412037038</v>
      </c>
      <c r="F233" s="6">
        <v>14000</v>
      </c>
      <c r="G233" s="6">
        <v>14000</v>
      </c>
    </row>
    <row r="234" spans="1:7" x14ac:dyDescent="0.25">
      <c r="A234" s="3">
        <v>900146438</v>
      </c>
      <c r="B234" s="3" t="s">
        <v>7</v>
      </c>
      <c r="C234" s="3" t="s">
        <v>8</v>
      </c>
      <c r="D234" s="7">
        <v>136252</v>
      </c>
      <c r="E234" s="4">
        <v>45058.176319444443</v>
      </c>
      <c r="F234" s="6">
        <v>111183</v>
      </c>
      <c r="G234" s="6">
        <v>111183</v>
      </c>
    </row>
    <row r="235" spans="1:7" x14ac:dyDescent="0.25">
      <c r="A235" s="3">
        <v>900146438</v>
      </c>
      <c r="B235" s="3" t="s">
        <v>7</v>
      </c>
      <c r="C235" s="3" t="s">
        <v>8</v>
      </c>
      <c r="D235" s="7">
        <v>139154</v>
      </c>
      <c r="E235" s="4">
        <v>45077.585439814815</v>
      </c>
      <c r="F235" s="6">
        <v>28000</v>
      </c>
      <c r="G235" s="6">
        <v>28000</v>
      </c>
    </row>
    <row r="236" spans="1:7" x14ac:dyDescent="0.25">
      <c r="A236" s="3">
        <v>900146438</v>
      </c>
      <c r="B236" s="3" t="s">
        <v>7</v>
      </c>
      <c r="C236" s="3" t="s">
        <v>8</v>
      </c>
      <c r="D236" s="7">
        <v>158753</v>
      </c>
      <c r="E236" s="4">
        <v>45198.935185185182</v>
      </c>
      <c r="F236" s="6">
        <v>171237</v>
      </c>
      <c r="G236" s="6">
        <v>171237</v>
      </c>
    </row>
    <row r="237" spans="1:7" x14ac:dyDescent="0.25">
      <c r="G237" s="9">
        <f>SUM(G2:G236)</f>
        <v>27039141.399999999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33" t="s">
        <v>108</v>
      </c>
      <c r="B3" t="s">
        <v>106</v>
      </c>
      <c r="C3" t="s">
        <v>107</v>
      </c>
    </row>
    <row r="4" spans="1:3" x14ac:dyDescent="0.25">
      <c r="A4" s="34" t="s">
        <v>104</v>
      </c>
      <c r="B4" s="32">
        <v>23</v>
      </c>
      <c r="C4" s="35">
        <v>3562591</v>
      </c>
    </row>
    <row r="5" spans="1:3" x14ac:dyDescent="0.25">
      <c r="A5" s="34" t="s">
        <v>102</v>
      </c>
      <c r="B5" s="32">
        <v>32</v>
      </c>
      <c r="C5" s="35">
        <v>1607675</v>
      </c>
    </row>
    <row r="6" spans="1:3" x14ac:dyDescent="0.25">
      <c r="A6" s="34" t="s">
        <v>105</v>
      </c>
      <c r="B6" s="32">
        <v>180</v>
      </c>
      <c r="C6" s="35">
        <v>21868875.399999999</v>
      </c>
    </row>
    <row r="7" spans="1:3" x14ac:dyDescent="0.25">
      <c r="A7" s="34" t="s">
        <v>109</v>
      </c>
      <c r="B7" s="32">
        <v>235</v>
      </c>
      <c r="C7" s="35">
        <v>27039141.399999999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3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12" bestFit="1" customWidth="1"/>
    <col min="2" max="2" width="33.7109375" style="12" bestFit="1" customWidth="1"/>
    <col min="3" max="3" width="7.140625" style="12" bestFit="1" customWidth="1"/>
    <col min="4" max="4" width="8.42578125" style="17" bestFit="1" customWidth="1"/>
    <col min="5" max="6" width="8.42578125" style="17" customWidth="1"/>
    <col min="7" max="7" width="19.42578125" style="20" bestFit="1" customWidth="1"/>
    <col min="8" max="9" width="11.140625" style="12" bestFit="1" customWidth="1"/>
    <col min="10" max="16" width="11.42578125" style="12"/>
    <col min="17" max="17" width="15.5703125" style="12" bestFit="1" customWidth="1"/>
    <col min="18" max="18" width="11.42578125" style="12"/>
    <col min="19" max="23" width="11.42578125" style="20"/>
    <col min="24" max="35" width="11.42578125" style="30"/>
    <col min="36" max="16384" width="11.42578125" style="12"/>
  </cols>
  <sheetData>
    <row r="1" spans="1:35" s="21" customFormat="1" ht="31.5" x14ac:dyDescent="0.15">
      <c r="A1" s="10" t="s">
        <v>0</v>
      </c>
      <c r="B1" s="10" t="s">
        <v>1</v>
      </c>
      <c r="C1" s="10" t="s">
        <v>2</v>
      </c>
      <c r="D1" s="10" t="s">
        <v>3</v>
      </c>
      <c r="E1" s="10" t="s">
        <v>72</v>
      </c>
      <c r="F1" s="10" t="s">
        <v>73</v>
      </c>
      <c r="G1" s="19" t="s">
        <v>4</v>
      </c>
      <c r="H1" s="11" t="s">
        <v>5</v>
      </c>
      <c r="I1" s="11" t="s">
        <v>6</v>
      </c>
      <c r="J1" s="22" t="s">
        <v>103</v>
      </c>
      <c r="K1" s="23" t="s">
        <v>74</v>
      </c>
      <c r="L1" s="24" t="s">
        <v>75</v>
      </c>
      <c r="M1" s="25" t="s">
        <v>76</v>
      </c>
      <c r="N1" s="25" t="s">
        <v>77</v>
      </c>
      <c r="O1" s="26" t="s">
        <v>78</v>
      </c>
      <c r="P1" s="26" t="s">
        <v>79</v>
      </c>
      <c r="Q1" s="25" t="s">
        <v>80</v>
      </c>
      <c r="R1" s="10" t="s">
        <v>81</v>
      </c>
      <c r="S1" s="19" t="s">
        <v>82</v>
      </c>
      <c r="T1" s="19" t="s">
        <v>83</v>
      </c>
      <c r="U1" s="19" t="s">
        <v>84</v>
      </c>
      <c r="V1" s="19" t="s">
        <v>85</v>
      </c>
      <c r="W1" s="19" t="s">
        <v>86</v>
      </c>
      <c r="X1" s="28" t="s">
        <v>87</v>
      </c>
      <c r="Y1" s="28" t="s">
        <v>88</v>
      </c>
      <c r="Z1" s="28" t="s">
        <v>89</v>
      </c>
      <c r="AA1" s="28" t="s">
        <v>90</v>
      </c>
      <c r="AB1" s="28" t="s">
        <v>91</v>
      </c>
      <c r="AC1" s="28" t="s">
        <v>92</v>
      </c>
      <c r="AD1" s="28" t="s">
        <v>93</v>
      </c>
      <c r="AE1" s="28" t="s">
        <v>94</v>
      </c>
      <c r="AF1" s="28" t="s">
        <v>95</v>
      </c>
      <c r="AG1" s="28" t="s">
        <v>96</v>
      </c>
      <c r="AH1" s="28" t="s">
        <v>97</v>
      </c>
      <c r="AI1" s="28" t="s">
        <v>98</v>
      </c>
    </row>
    <row r="2" spans="1:35" x14ac:dyDescent="0.15">
      <c r="A2" s="13">
        <v>900146438</v>
      </c>
      <c r="B2" s="13" t="s">
        <v>7</v>
      </c>
      <c r="C2" s="13" t="s">
        <v>9</v>
      </c>
      <c r="D2" s="14">
        <v>2269701</v>
      </c>
      <c r="E2" s="14" t="str">
        <f>+CONCATENATE(C2,D2)</f>
        <v>FDV2269701</v>
      </c>
      <c r="F2" s="14" t="str">
        <f>+CONCATENATE(A2,,"_",E2)</f>
        <v>900146438_FDV2269701</v>
      </c>
      <c r="G2" s="15">
        <v>44061</v>
      </c>
      <c r="H2" s="16">
        <v>16082</v>
      </c>
      <c r="I2" s="16">
        <v>16082</v>
      </c>
      <c r="J2" s="13" t="s">
        <v>102</v>
      </c>
      <c r="K2" s="31">
        <v>0</v>
      </c>
      <c r="L2" s="13"/>
      <c r="M2" s="27">
        <v>0</v>
      </c>
      <c r="N2" s="27">
        <v>0</v>
      </c>
      <c r="O2" s="13"/>
      <c r="P2" s="15"/>
      <c r="Q2" s="27">
        <v>0</v>
      </c>
      <c r="R2" s="13" t="s">
        <v>100</v>
      </c>
      <c r="S2" s="15">
        <v>44061</v>
      </c>
      <c r="T2" s="15">
        <v>44092</v>
      </c>
      <c r="U2" s="15">
        <v>44092</v>
      </c>
      <c r="V2" s="15">
        <v>44092</v>
      </c>
      <c r="W2" s="15">
        <v>44102</v>
      </c>
      <c r="X2" s="29">
        <v>16082</v>
      </c>
      <c r="Y2" s="29">
        <v>16082</v>
      </c>
      <c r="Z2" s="29">
        <v>0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16082</v>
      </c>
      <c r="AG2" s="29">
        <v>0</v>
      </c>
      <c r="AH2" s="29">
        <v>0</v>
      </c>
      <c r="AI2" s="29">
        <v>0</v>
      </c>
    </row>
    <row r="3" spans="1:35" x14ac:dyDescent="0.15">
      <c r="A3" s="13">
        <v>900146438</v>
      </c>
      <c r="B3" s="13" t="s">
        <v>7</v>
      </c>
      <c r="C3" s="13" t="s">
        <v>8</v>
      </c>
      <c r="D3" s="14">
        <v>80883</v>
      </c>
      <c r="E3" s="14" t="str">
        <f>+CONCATENATE(C3,D3)</f>
        <v>FEEV80883</v>
      </c>
      <c r="F3" s="14" t="str">
        <f>+CONCATENATE(A3,,"_",E3)</f>
        <v>900146438_FEEV80883</v>
      </c>
      <c r="G3" s="15">
        <v>44693</v>
      </c>
      <c r="H3" s="16">
        <v>120494</v>
      </c>
      <c r="I3" s="16">
        <v>120494</v>
      </c>
      <c r="J3" s="13" t="s">
        <v>102</v>
      </c>
      <c r="K3" s="31">
        <v>0</v>
      </c>
      <c r="L3" s="13"/>
      <c r="M3" s="27">
        <v>0</v>
      </c>
      <c r="N3" s="27">
        <v>0</v>
      </c>
      <c r="O3" s="13"/>
      <c r="P3" s="15"/>
      <c r="Q3" s="27">
        <v>0</v>
      </c>
      <c r="R3" s="13" t="s">
        <v>100</v>
      </c>
      <c r="S3" s="15">
        <v>44693</v>
      </c>
      <c r="T3" s="15">
        <v>44734</v>
      </c>
      <c r="U3" s="15">
        <v>44734</v>
      </c>
      <c r="V3" s="15">
        <v>44734</v>
      </c>
      <c r="W3" s="15">
        <v>44741</v>
      </c>
      <c r="X3" s="29">
        <v>120494</v>
      </c>
      <c r="Y3" s="29">
        <v>120494</v>
      </c>
      <c r="Z3" s="29">
        <v>0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120494</v>
      </c>
      <c r="AG3" s="29">
        <v>0</v>
      </c>
      <c r="AH3" s="29">
        <v>0</v>
      </c>
      <c r="AI3" s="29">
        <v>0</v>
      </c>
    </row>
    <row r="4" spans="1:35" x14ac:dyDescent="0.15">
      <c r="A4" s="13">
        <v>900146438</v>
      </c>
      <c r="B4" s="13" t="s">
        <v>7</v>
      </c>
      <c r="C4" s="13" t="s">
        <v>8</v>
      </c>
      <c r="D4" s="14">
        <v>29917</v>
      </c>
      <c r="E4" s="14" t="str">
        <f>+CONCATENATE(C4,D4)</f>
        <v>FEEV29917</v>
      </c>
      <c r="F4" s="14" t="str">
        <f>+CONCATENATE(A4,,"_",E4)</f>
        <v>900146438_FEEV29917</v>
      </c>
      <c r="G4" s="15">
        <v>44358</v>
      </c>
      <c r="H4" s="16">
        <v>5548</v>
      </c>
      <c r="I4" s="16">
        <v>5548</v>
      </c>
      <c r="J4" s="13" t="s">
        <v>102</v>
      </c>
      <c r="K4" s="31">
        <v>0</v>
      </c>
      <c r="L4" s="13"/>
      <c r="M4" s="27">
        <v>0</v>
      </c>
      <c r="N4" s="27">
        <v>0</v>
      </c>
      <c r="O4" s="13"/>
      <c r="P4" s="15"/>
      <c r="Q4" s="27">
        <v>0</v>
      </c>
      <c r="R4" s="13" t="s">
        <v>100</v>
      </c>
      <c r="S4" s="15">
        <v>44358</v>
      </c>
      <c r="T4" s="15">
        <v>44433</v>
      </c>
      <c r="U4" s="15">
        <v>44433</v>
      </c>
      <c r="V4" s="15">
        <v>44433</v>
      </c>
      <c r="W4" s="15">
        <v>44435</v>
      </c>
      <c r="X4" s="29">
        <v>5548</v>
      </c>
      <c r="Y4" s="29">
        <v>5548</v>
      </c>
      <c r="Z4" s="29">
        <v>0</v>
      </c>
      <c r="AA4" s="29">
        <v>0</v>
      </c>
      <c r="AB4" s="29">
        <v>0</v>
      </c>
      <c r="AC4" s="29">
        <v>0</v>
      </c>
      <c r="AD4" s="29">
        <v>0</v>
      </c>
      <c r="AE4" s="29">
        <v>0</v>
      </c>
      <c r="AF4" s="29">
        <v>5548</v>
      </c>
      <c r="AG4" s="29">
        <v>0</v>
      </c>
      <c r="AH4" s="29">
        <v>0</v>
      </c>
      <c r="AI4" s="29">
        <v>0</v>
      </c>
    </row>
    <row r="5" spans="1:35" x14ac:dyDescent="0.15">
      <c r="A5" s="13">
        <v>900146438</v>
      </c>
      <c r="B5" s="13" t="s">
        <v>7</v>
      </c>
      <c r="C5" s="13" t="s">
        <v>8</v>
      </c>
      <c r="D5" s="14">
        <v>96630</v>
      </c>
      <c r="E5" s="14" t="str">
        <f>+CONCATENATE(C5,D5)</f>
        <v>FEEV96630</v>
      </c>
      <c r="F5" s="14" t="str">
        <f>+CONCATENATE(A5,,"_",E5)</f>
        <v>900146438_FEEV96630</v>
      </c>
      <c r="G5" s="15">
        <v>44784</v>
      </c>
      <c r="H5" s="16">
        <v>18321</v>
      </c>
      <c r="I5" s="16">
        <v>18321</v>
      </c>
      <c r="J5" s="13" t="s">
        <v>102</v>
      </c>
      <c r="K5" s="31">
        <v>0</v>
      </c>
      <c r="L5" s="13"/>
      <c r="M5" s="27">
        <v>0</v>
      </c>
      <c r="N5" s="27">
        <v>0</v>
      </c>
      <c r="O5" s="13"/>
      <c r="P5" s="15"/>
      <c r="Q5" s="27">
        <v>0</v>
      </c>
      <c r="R5" s="13" t="s">
        <v>100</v>
      </c>
      <c r="S5" s="15">
        <v>44784</v>
      </c>
      <c r="T5" s="15">
        <v>44818</v>
      </c>
      <c r="U5" s="15">
        <v>44818</v>
      </c>
      <c r="V5" s="15">
        <v>44818</v>
      </c>
      <c r="W5" s="15">
        <v>44833</v>
      </c>
      <c r="X5" s="29">
        <v>18321</v>
      </c>
      <c r="Y5" s="29">
        <v>18321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0</v>
      </c>
      <c r="AF5" s="29">
        <v>18321</v>
      </c>
      <c r="AG5" s="29">
        <v>0</v>
      </c>
      <c r="AH5" s="29">
        <v>0</v>
      </c>
      <c r="AI5" s="29">
        <v>0</v>
      </c>
    </row>
    <row r="6" spans="1:35" x14ac:dyDescent="0.15">
      <c r="A6" s="13">
        <v>900146438</v>
      </c>
      <c r="B6" s="13" t="s">
        <v>7</v>
      </c>
      <c r="C6" s="13" t="s">
        <v>8</v>
      </c>
      <c r="D6" s="14">
        <v>99397</v>
      </c>
      <c r="E6" s="14" t="str">
        <f>+CONCATENATE(C6,D6)</f>
        <v>FEEV99397</v>
      </c>
      <c r="F6" s="14" t="str">
        <f>+CONCATENATE(A6,,"_",E6)</f>
        <v>900146438_FEEV99397</v>
      </c>
      <c r="G6" s="15">
        <v>44799</v>
      </c>
      <c r="H6" s="16">
        <v>24428</v>
      </c>
      <c r="I6" s="16">
        <v>24428</v>
      </c>
      <c r="J6" s="13" t="s">
        <v>102</v>
      </c>
      <c r="K6" s="31">
        <v>0</v>
      </c>
      <c r="L6" s="13"/>
      <c r="M6" s="27">
        <v>0</v>
      </c>
      <c r="N6" s="27">
        <v>0</v>
      </c>
      <c r="O6" s="13"/>
      <c r="P6" s="15"/>
      <c r="Q6" s="27">
        <v>0</v>
      </c>
      <c r="R6" s="13" t="s">
        <v>100</v>
      </c>
      <c r="S6" s="15">
        <v>44799</v>
      </c>
      <c r="T6" s="15">
        <v>44844</v>
      </c>
      <c r="U6" s="15">
        <v>44844</v>
      </c>
      <c r="V6" s="15">
        <v>44844</v>
      </c>
      <c r="W6" s="15">
        <v>44856</v>
      </c>
      <c r="X6" s="29">
        <v>24428</v>
      </c>
      <c r="Y6" s="29">
        <v>24428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24428</v>
      </c>
      <c r="AG6" s="29">
        <v>0</v>
      </c>
      <c r="AH6" s="29">
        <v>0</v>
      </c>
      <c r="AI6" s="29">
        <v>0</v>
      </c>
    </row>
    <row r="7" spans="1:35" x14ac:dyDescent="0.15">
      <c r="A7" s="13">
        <v>900146438</v>
      </c>
      <c r="B7" s="13" t="s">
        <v>7</v>
      </c>
      <c r="C7" s="13" t="s">
        <v>8</v>
      </c>
      <c r="D7" s="14">
        <v>100816</v>
      </c>
      <c r="E7" s="14" t="str">
        <f>+CONCATENATE(C7,D7)</f>
        <v>FEEV100816</v>
      </c>
      <c r="F7" s="14" t="str">
        <f>+CONCATENATE(A7,,"_",E7)</f>
        <v>900146438_FEEV100816</v>
      </c>
      <c r="G7" s="15">
        <v>44809</v>
      </c>
      <c r="H7" s="16">
        <v>24490</v>
      </c>
      <c r="I7" s="16">
        <v>24490</v>
      </c>
      <c r="J7" s="13" t="s">
        <v>102</v>
      </c>
      <c r="K7" s="31">
        <v>0</v>
      </c>
      <c r="L7" s="13"/>
      <c r="M7" s="27">
        <v>0</v>
      </c>
      <c r="N7" s="27">
        <v>0</v>
      </c>
      <c r="O7" s="13"/>
      <c r="P7" s="15"/>
      <c r="Q7" s="27">
        <v>0</v>
      </c>
      <c r="R7" s="13" t="s">
        <v>100</v>
      </c>
      <c r="S7" s="15">
        <v>44809</v>
      </c>
      <c r="T7" s="15">
        <v>44853</v>
      </c>
      <c r="U7" s="15">
        <v>44853</v>
      </c>
      <c r="V7" s="15">
        <v>44853</v>
      </c>
      <c r="W7" s="15">
        <v>44857</v>
      </c>
      <c r="X7" s="29">
        <v>24490</v>
      </c>
      <c r="Y7" s="29">
        <v>24490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24490</v>
      </c>
      <c r="AG7" s="29">
        <v>0</v>
      </c>
      <c r="AH7" s="29">
        <v>0</v>
      </c>
      <c r="AI7" s="29">
        <v>0</v>
      </c>
    </row>
    <row r="8" spans="1:35" x14ac:dyDescent="0.15">
      <c r="A8" s="13">
        <v>900146438</v>
      </c>
      <c r="B8" s="13" t="s">
        <v>7</v>
      </c>
      <c r="C8" s="13" t="s">
        <v>8</v>
      </c>
      <c r="D8" s="14">
        <v>102117</v>
      </c>
      <c r="E8" s="14" t="str">
        <f>+CONCATENATE(C8,D8)</f>
        <v>FEEV102117</v>
      </c>
      <c r="F8" s="14" t="str">
        <f>+CONCATENATE(A8,,"_",E8)</f>
        <v>900146438_FEEV102117</v>
      </c>
      <c r="G8" s="15">
        <v>44816</v>
      </c>
      <c r="H8" s="16">
        <v>6107</v>
      </c>
      <c r="I8" s="16">
        <v>6107</v>
      </c>
      <c r="J8" s="13" t="s">
        <v>102</v>
      </c>
      <c r="K8" s="31">
        <v>0</v>
      </c>
      <c r="L8" s="13"/>
      <c r="M8" s="27">
        <v>0</v>
      </c>
      <c r="N8" s="27">
        <v>0</v>
      </c>
      <c r="O8" s="13"/>
      <c r="P8" s="15"/>
      <c r="Q8" s="27">
        <v>0</v>
      </c>
      <c r="R8" s="13" t="s">
        <v>100</v>
      </c>
      <c r="S8" s="15">
        <v>44816</v>
      </c>
      <c r="T8" s="15">
        <v>44853</v>
      </c>
      <c r="U8" s="15">
        <v>44853</v>
      </c>
      <c r="V8" s="15">
        <v>44853</v>
      </c>
      <c r="W8" s="15">
        <v>44857</v>
      </c>
      <c r="X8" s="29">
        <v>6107</v>
      </c>
      <c r="Y8" s="29">
        <v>6107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6107</v>
      </c>
      <c r="AG8" s="29">
        <v>0</v>
      </c>
      <c r="AH8" s="29">
        <v>0</v>
      </c>
      <c r="AI8" s="29">
        <v>0</v>
      </c>
    </row>
    <row r="9" spans="1:35" x14ac:dyDescent="0.15">
      <c r="A9" s="13">
        <v>900146438</v>
      </c>
      <c r="B9" s="13" t="s">
        <v>7</v>
      </c>
      <c r="C9" s="13" t="s">
        <v>8</v>
      </c>
      <c r="D9" s="14">
        <v>103165</v>
      </c>
      <c r="E9" s="14" t="str">
        <f>+CONCATENATE(C9,D9)</f>
        <v>FEEV103165</v>
      </c>
      <c r="F9" s="14" t="str">
        <f>+CONCATENATE(A9,,"_",E9)</f>
        <v>900146438_FEEV103165</v>
      </c>
      <c r="G9" s="15">
        <v>44820</v>
      </c>
      <c r="H9" s="16">
        <v>24490</v>
      </c>
      <c r="I9" s="16">
        <v>24490</v>
      </c>
      <c r="J9" s="13" t="s">
        <v>102</v>
      </c>
      <c r="K9" s="31">
        <v>0</v>
      </c>
      <c r="L9" s="13"/>
      <c r="M9" s="27">
        <v>0</v>
      </c>
      <c r="N9" s="27">
        <v>0</v>
      </c>
      <c r="O9" s="13"/>
      <c r="P9" s="15"/>
      <c r="Q9" s="27">
        <v>0</v>
      </c>
      <c r="R9" s="13" t="s">
        <v>100</v>
      </c>
      <c r="S9" s="15">
        <v>44820</v>
      </c>
      <c r="T9" s="15">
        <v>44852</v>
      </c>
      <c r="U9" s="15">
        <v>44852</v>
      </c>
      <c r="V9" s="15">
        <v>44852</v>
      </c>
      <c r="W9" s="15">
        <v>44857</v>
      </c>
      <c r="X9" s="29">
        <v>24490</v>
      </c>
      <c r="Y9" s="29">
        <v>24490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24490</v>
      </c>
      <c r="AG9" s="29">
        <v>0</v>
      </c>
      <c r="AH9" s="29">
        <v>0</v>
      </c>
      <c r="AI9" s="29">
        <v>0</v>
      </c>
    </row>
    <row r="10" spans="1:35" x14ac:dyDescent="0.15">
      <c r="A10" s="13">
        <v>900146438</v>
      </c>
      <c r="B10" s="13" t="s">
        <v>7</v>
      </c>
      <c r="C10" s="13" t="s">
        <v>8</v>
      </c>
      <c r="D10" s="14">
        <v>103953</v>
      </c>
      <c r="E10" s="14" t="str">
        <f>+CONCATENATE(C10,D10)</f>
        <v>FEEV103953</v>
      </c>
      <c r="F10" s="14" t="str">
        <f>+CONCATENATE(A10,,"_",E10)</f>
        <v>900146438_FEEV103953</v>
      </c>
      <c r="G10" s="15">
        <v>44825</v>
      </c>
      <c r="H10" s="16">
        <v>6107</v>
      </c>
      <c r="I10" s="16">
        <v>6107</v>
      </c>
      <c r="J10" s="13" t="s">
        <v>102</v>
      </c>
      <c r="K10" s="31">
        <v>0</v>
      </c>
      <c r="L10" s="13"/>
      <c r="M10" s="27">
        <v>0</v>
      </c>
      <c r="N10" s="27">
        <v>0</v>
      </c>
      <c r="O10" s="13"/>
      <c r="P10" s="15"/>
      <c r="Q10" s="27">
        <v>0</v>
      </c>
      <c r="R10" s="13" t="s">
        <v>100</v>
      </c>
      <c r="S10" s="15">
        <v>44825</v>
      </c>
      <c r="T10" s="15">
        <v>44852</v>
      </c>
      <c r="U10" s="15">
        <v>44852</v>
      </c>
      <c r="V10" s="15">
        <v>44852</v>
      </c>
      <c r="W10" s="15">
        <v>44857</v>
      </c>
      <c r="X10" s="29">
        <v>6107</v>
      </c>
      <c r="Y10" s="29">
        <v>6107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6107</v>
      </c>
      <c r="AG10" s="29">
        <v>0</v>
      </c>
      <c r="AH10" s="29">
        <v>0</v>
      </c>
      <c r="AI10" s="29">
        <v>0</v>
      </c>
    </row>
    <row r="11" spans="1:35" x14ac:dyDescent="0.15">
      <c r="A11" s="13">
        <v>900146438</v>
      </c>
      <c r="B11" s="13" t="s">
        <v>7</v>
      </c>
      <c r="C11" s="13" t="s">
        <v>8</v>
      </c>
      <c r="D11" s="14">
        <v>104771</v>
      </c>
      <c r="E11" s="14" t="str">
        <f>+CONCATENATE(C11,D11)</f>
        <v>FEEV104771</v>
      </c>
      <c r="F11" s="14" t="str">
        <f>+CONCATENATE(A11,,"_",E11)</f>
        <v>900146438_FEEV104771</v>
      </c>
      <c r="G11" s="15">
        <v>44830</v>
      </c>
      <c r="H11" s="16">
        <v>6107</v>
      </c>
      <c r="I11" s="16">
        <v>6107</v>
      </c>
      <c r="J11" s="13" t="s">
        <v>102</v>
      </c>
      <c r="K11" s="31">
        <v>0</v>
      </c>
      <c r="L11" s="13"/>
      <c r="M11" s="27">
        <v>0</v>
      </c>
      <c r="N11" s="27">
        <v>0</v>
      </c>
      <c r="O11" s="13"/>
      <c r="P11" s="15"/>
      <c r="Q11" s="27">
        <v>0</v>
      </c>
      <c r="R11" s="13" t="s">
        <v>100</v>
      </c>
      <c r="S11" s="15">
        <v>44830</v>
      </c>
      <c r="T11" s="15">
        <v>44848</v>
      </c>
      <c r="U11" s="15">
        <v>44848</v>
      </c>
      <c r="V11" s="15">
        <v>44848</v>
      </c>
      <c r="W11" s="15">
        <v>44857</v>
      </c>
      <c r="X11" s="29">
        <v>6107</v>
      </c>
      <c r="Y11" s="29">
        <v>6107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6107</v>
      </c>
      <c r="AG11" s="29">
        <v>0</v>
      </c>
      <c r="AH11" s="29">
        <v>0</v>
      </c>
      <c r="AI11" s="29">
        <v>0</v>
      </c>
    </row>
    <row r="12" spans="1:35" x14ac:dyDescent="0.15">
      <c r="A12" s="13">
        <v>900146438</v>
      </c>
      <c r="B12" s="13" t="s">
        <v>7</v>
      </c>
      <c r="C12" s="13" t="s">
        <v>8</v>
      </c>
      <c r="D12" s="14">
        <v>107442</v>
      </c>
      <c r="E12" s="14" t="str">
        <f>+CONCATENATE(C12,D12)</f>
        <v>FEEV107442</v>
      </c>
      <c r="F12" s="14" t="str">
        <f>+CONCATENATE(A12,,"_",E12)</f>
        <v>900146438_FEEV107442</v>
      </c>
      <c r="G12" s="15">
        <v>44844</v>
      </c>
      <c r="H12" s="16">
        <v>18321</v>
      </c>
      <c r="I12" s="16">
        <v>18321</v>
      </c>
      <c r="J12" s="13" t="s">
        <v>102</v>
      </c>
      <c r="K12" s="31">
        <v>0</v>
      </c>
      <c r="L12" s="13"/>
      <c r="M12" s="27">
        <v>0</v>
      </c>
      <c r="N12" s="27">
        <v>0</v>
      </c>
      <c r="O12" s="13"/>
      <c r="P12" s="15"/>
      <c r="Q12" s="27">
        <v>0</v>
      </c>
      <c r="R12" s="13" t="s">
        <v>100</v>
      </c>
      <c r="S12" s="15">
        <v>44844</v>
      </c>
      <c r="T12" s="15">
        <v>44881</v>
      </c>
      <c r="U12" s="15">
        <v>44881</v>
      </c>
      <c r="V12" s="15">
        <v>44881</v>
      </c>
      <c r="W12" s="15">
        <v>44889</v>
      </c>
      <c r="X12" s="29">
        <v>18321</v>
      </c>
      <c r="Y12" s="29">
        <v>18321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18321</v>
      </c>
      <c r="AG12" s="29">
        <v>0</v>
      </c>
      <c r="AH12" s="29">
        <v>0</v>
      </c>
      <c r="AI12" s="29">
        <v>0</v>
      </c>
    </row>
    <row r="13" spans="1:35" x14ac:dyDescent="0.15">
      <c r="A13" s="13">
        <v>900146438</v>
      </c>
      <c r="B13" s="13" t="s">
        <v>7</v>
      </c>
      <c r="C13" s="13" t="s">
        <v>8</v>
      </c>
      <c r="D13" s="14">
        <v>116841</v>
      </c>
      <c r="E13" s="14" t="str">
        <f>+CONCATENATE(C13,D13)</f>
        <v>FEEV116841</v>
      </c>
      <c r="F13" s="14" t="str">
        <f>+CONCATENATE(A13,,"_",E13)</f>
        <v>900146438_FEEV116841</v>
      </c>
      <c r="G13" s="15">
        <v>44897</v>
      </c>
      <c r="H13" s="16">
        <v>30597</v>
      </c>
      <c r="I13" s="16">
        <v>30597</v>
      </c>
      <c r="J13" s="13" t="s">
        <v>102</v>
      </c>
      <c r="K13" s="31">
        <v>0</v>
      </c>
      <c r="L13" s="13"/>
      <c r="M13" s="27">
        <v>0</v>
      </c>
      <c r="N13" s="27">
        <v>0</v>
      </c>
      <c r="O13" s="13"/>
      <c r="P13" s="15"/>
      <c r="Q13" s="27">
        <v>0</v>
      </c>
      <c r="R13" s="13" t="s">
        <v>100</v>
      </c>
      <c r="S13" s="15">
        <v>44897</v>
      </c>
      <c r="T13" s="15">
        <v>45054</v>
      </c>
      <c r="U13" s="15">
        <v>45054</v>
      </c>
      <c r="V13" s="15">
        <v>45054</v>
      </c>
      <c r="W13" s="15">
        <v>45056</v>
      </c>
      <c r="X13" s="29">
        <v>30597</v>
      </c>
      <c r="Y13" s="29">
        <v>30597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30597</v>
      </c>
      <c r="AG13" s="29">
        <v>0</v>
      </c>
      <c r="AH13" s="29">
        <v>0</v>
      </c>
      <c r="AI13" s="29">
        <v>0</v>
      </c>
    </row>
    <row r="14" spans="1:35" x14ac:dyDescent="0.15">
      <c r="A14" s="13">
        <v>900146438</v>
      </c>
      <c r="B14" s="13" t="s">
        <v>7</v>
      </c>
      <c r="C14" s="13" t="s">
        <v>8</v>
      </c>
      <c r="D14" s="14">
        <v>90136</v>
      </c>
      <c r="E14" s="14" t="str">
        <f>+CONCATENATE(C14,D14)</f>
        <v>FEEV90136</v>
      </c>
      <c r="F14" s="14" t="str">
        <f>+CONCATENATE(A14,,"_",E14)</f>
        <v>900146438_FEEV90136</v>
      </c>
      <c r="G14" s="15">
        <v>44749</v>
      </c>
      <c r="H14" s="16">
        <v>24490</v>
      </c>
      <c r="I14" s="16">
        <v>24490</v>
      </c>
      <c r="J14" s="13" t="s">
        <v>102</v>
      </c>
      <c r="K14" s="31">
        <v>0</v>
      </c>
      <c r="L14" s="13"/>
      <c r="M14" s="27">
        <v>0</v>
      </c>
      <c r="N14" s="27">
        <v>0</v>
      </c>
      <c r="O14" s="13"/>
      <c r="P14" s="15"/>
      <c r="Q14" s="27">
        <v>0</v>
      </c>
      <c r="R14" s="13" t="s">
        <v>100</v>
      </c>
      <c r="S14" s="15">
        <v>44749</v>
      </c>
      <c r="T14" s="15">
        <v>44791</v>
      </c>
      <c r="U14" s="15">
        <v>44791</v>
      </c>
      <c r="V14" s="15">
        <v>44791</v>
      </c>
      <c r="W14" s="15">
        <v>44799</v>
      </c>
      <c r="X14" s="29">
        <v>24490</v>
      </c>
      <c r="Y14" s="29">
        <v>24490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24490</v>
      </c>
      <c r="AG14" s="29">
        <v>0</v>
      </c>
      <c r="AH14" s="29">
        <v>0</v>
      </c>
      <c r="AI14" s="29">
        <v>0</v>
      </c>
    </row>
    <row r="15" spans="1:35" x14ac:dyDescent="0.15">
      <c r="A15" s="13">
        <v>900146438</v>
      </c>
      <c r="B15" s="13" t="s">
        <v>7</v>
      </c>
      <c r="C15" s="13" t="s">
        <v>8</v>
      </c>
      <c r="D15" s="14">
        <v>90934</v>
      </c>
      <c r="E15" s="14" t="str">
        <f>+CONCATENATE(C15,D15)</f>
        <v>FEEV90934</v>
      </c>
      <c r="F15" s="14" t="str">
        <f>+CONCATENATE(A15,,"_",E15)</f>
        <v>900146438_FEEV90934</v>
      </c>
      <c r="G15" s="15">
        <v>44754</v>
      </c>
      <c r="H15" s="16">
        <v>24490</v>
      </c>
      <c r="I15" s="16">
        <v>24490</v>
      </c>
      <c r="J15" s="13" t="s">
        <v>102</v>
      </c>
      <c r="K15" s="31">
        <v>0</v>
      </c>
      <c r="L15" s="13"/>
      <c r="M15" s="27">
        <v>0</v>
      </c>
      <c r="N15" s="27">
        <v>0</v>
      </c>
      <c r="O15" s="13"/>
      <c r="P15" s="15"/>
      <c r="Q15" s="27">
        <v>0</v>
      </c>
      <c r="R15" s="13" t="s">
        <v>100</v>
      </c>
      <c r="S15" s="15">
        <v>44754</v>
      </c>
      <c r="T15" s="15">
        <v>44791</v>
      </c>
      <c r="U15" s="15">
        <v>44791</v>
      </c>
      <c r="V15" s="15">
        <v>44791</v>
      </c>
      <c r="W15" s="15">
        <v>44799</v>
      </c>
      <c r="X15" s="29">
        <v>24490</v>
      </c>
      <c r="Y15" s="29">
        <v>24490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24490</v>
      </c>
      <c r="AG15" s="29">
        <v>0</v>
      </c>
      <c r="AH15" s="29">
        <v>0</v>
      </c>
      <c r="AI15" s="29">
        <v>0</v>
      </c>
    </row>
    <row r="16" spans="1:35" x14ac:dyDescent="0.15">
      <c r="A16" s="13">
        <v>900146438</v>
      </c>
      <c r="B16" s="13" t="s">
        <v>7</v>
      </c>
      <c r="C16" s="13" t="s">
        <v>8</v>
      </c>
      <c r="D16" s="14">
        <v>91543</v>
      </c>
      <c r="E16" s="14" t="str">
        <f>+CONCATENATE(C16,D16)</f>
        <v>FEEV91543</v>
      </c>
      <c r="F16" s="14" t="str">
        <f>+CONCATENATE(A16,,"_",E16)</f>
        <v>900146438_FEEV91543</v>
      </c>
      <c r="G16" s="15">
        <v>44757</v>
      </c>
      <c r="H16" s="16">
        <v>30597</v>
      </c>
      <c r="I16" s="16">
        <v>30597</v>
      </c>
      <c r="J16" s="13" t="s">
        <v>102</v>
      </c>
      <c r="K16" s="31">
        <v>0</v>
      </c>
      <c r="L16" s="13"/>
      <c r="M16" s="27">
        <v>0</v>
      </c>
      <c r="N16" s="27">
        <v>0</v>
      </c>
      <c r="O16" s="13"/>
      <c r="P16" s="15"/>
      <c r="Q16" s="27">
        <v>0</v>
      </c>
      <c r="R16" s="13" t="s">
        <v>100</v>
      </c>
      <c r="S16" s="15">
        <v>44757</v>
      </c>
      <c r="T16" s="15">
        <v>44791</v>
      </c>
      <c r="U16" s="15">
        <v>44791</v>
      </c>
      <c r="V16" s="15">
        <v>44791</v>
      </c>
      <c r="W16" s="15">
        <v>44799</v>
      </c>
      <c r="X16" s="29">
        <v>30597</v>
      </c>
      <c r="Y16" s="29">
        <v>30597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30597</v>
      </c>
      <c r="AG16" s="29">
        <v>0</v>
      </c>
      <c r="AH16" s="29">
        <v>0</v>
      </c>
      <c r="AI16" s="29">
        <v>0</v>
      </c>
    </row>
    <row r="17" spans="1:35" x14ac:dyDescent="0.15">
      <c r="A17" s="13">
        <v>900146438</v>
      </c>
      <c r="B17" s="13" t="s">
        <v>7</v>
      </c>
      <c r="C17" s="13" t="s">
        <v>8</v>
      </c>
      <c r="D17" s="14">
        <v>92548</v>
      </c>
      <c r="E17" s="14" t="str">
        <f>+CONCATENATE(C17,D17)</f>
        <v>FEEV92548</v>
      </c>
      <c r="F17" s="14" t="str">
        <f>+CONCATENATE(A17,,"_",E17)</f>
        <v>900146438_FEEV92548</v>
      </c>
      <c r="G17" s="15">
        <v>44763</v>
      </c>
      <c r="H17" s="16">
        <v>6107</v>
      </c>
      <c r="I17" s="16">
        <v>6107</v>
      </c>
      <c r="J17" s="13" t="s">
        <v>102</v>
      </c>
      <c r="K17" s="31">
        <v>0</v>
      </c>
      <c r="L17" s="13"/>
      <c r="M17" s="27">
        <v>0</v>
      </c>
      <c r="N17" s="27">
        <v>0</v>
      </c>
      <c r="O17" s="13"/>
      <c r="P17" s="15"/>
      <c r="Q17" s="27">
        <v>0</v>
      </c>
      <c r="R17" s="13" t="s">
        <v>100</v>
      </c>
      <c r="S17" s="15">
        <v>44763</v>
      </c>
      <c r="T17" s="15">
        <v>44791</v>
      </c>
      <c r="U17" s="15">
        <v>44791</v>
      </c>
      <c r="V17" s="15">
        <v>44791</v>
      </c>
      <c r="W17" s="15">
        <v>44799</v>
      </c>
      <c r="X17" s="29">
        <v>6107</v>
      </c>
      <c r="Y17" s="29">
        <v>6107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6107</v>
      </c>
      <c r="AG17" s="29">
        <v>0</v>
      </c>
      <c r="AH17" s="29">
        <v>0</v>
      </c>
      <c r="AI17" s="29">
        <v>0</v>
      </c>
    </row>
    <row r="18" spans="1:35" x14ac:dyDescent="0.15">
      <c r="A18" s="13">
        <v>900146438</v>
      </c>
      <c r="B18" s="13" t="s">
        <v>7</v>
      </c>
      <c r="C18" s="13" t="s">
        <v>8</v>
      </c>
      <c r="D18" s="14">
        <v>129460</v>
      </c>
      <c r="E18" s="14" t="str">
        <f>+CONCATENATE(C18,D18)</f>
        <v>FEEV129460</v>
      </c>
      <c r="F18" s="14" t="str">
        <f>+CONCATENATE(A18,,"_",E18)</f>
        <v>900146438_FEEV129460</v>
      </c>
      <c r="G18" s="15">
        <v>45009</v>
      </c>
      <c r="H18" s="16">
        <v>7000</v>
      </c>
      <c r="I18" s="16">
        <v>7000</v>
      </c>
      <c r="J18" s="13" t="s">
        <v>102</v>
      </c>
      <c r="K18" s="31">
        <v>0</v>
      </c>
      <c r="L18" s="13"/>
      <c r="M18" s="27">
        <v>0</v>
      </c>
      <c r="N18" s="27">
        <v>0</v>
      </c>
      <c r="O18" s="13"/>
      <c r="P18" s="15"/>
      <c r="Q18" s="27">
        <v>0</v>
      </c>
      <c r="R18" s="13" t="s">
        <v>100</v>
      </c>
      <c r="S18" s="15">
        <v>45009</v>
      </c>
      <c r="T18" s="15">
        <v>45048</v>
      </c>
      <c r="U18" s="15">
        <v>45048</v>
      </c>
      <c r="V18" s="15">
        <v>45048</v>
      </c>
      <c r="W18" s="15">
        <v>45056</v>
      </c>
      <c r="X18" s="29">
        <v>7000</v>
      </c>
      <c r="Y18" s="29">
        <v>7000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7000</v>
      </c>
      <c r="AG18" s="29">
        <v>0</v>
      </c>
      <c r="AH18" s="29">
        <v>0</v>
      </c>
      <c r="AI18" s="29">
        <v>0</v>
      </c>
    </row>
    <row r="19" spans="1:35" x14ac:dyDescent="0.15">
      <c r="A19" s="13">
        <v>900146438</v>
      </c>
      <c r="B19" s="13" t="s">
        <v>7</v>
      </c>
      <c r="C19" s="13" t="s">
        <v>8</v>
      </c>
      <c r="D19" s="14">
        <v>129461</v>
      </c>
      <c r="E19" s="14" t="str">
        <f>+CONCATENATE(C19,D19)</f>
        <v>FEEV129461</v>
      </c>
      <c r="F19" s="14" t="str">
        <f>+CONCATENATE(A19,,"_",E19)</f>
        <v>900146438_FEEV129461</v>
      </c>
      <c r="G19" s="15">
        <v>45009</v>
      </c>
      <c r="H19" s="16">
        <v>7000</v>
      </c>
      <c r="I19" s="16">
        <v>7000</v>
      </c>
      <c r="J19" s="13" t="s">
        <v>102</v>
      </c>
      <c r="K19" s="31">
        <v>0</v>
      </c>
      <c r="L19" s="13"/>
      <c r="M19" s="27">
        <v>0</v>
      </c>
      <c r="N19" s="27">
        <v>0</v>
      </c>
      <c r="O19" s="13"/>
      <c r="P19" s="15"/>
      <c r="Q19" s="27">
        <v>0</v>
      </c>
      <c r="R19" s="13" t="s">
        <v>100</v>
      </c>
      <c r="S19" s="15">
        <v>45009</v>
      </c>
      <c r="T19" s="15">
        <v>45048</v>
      </c>
      <c r="U19" s="15">
        <v>45048</v>
      </c>
      <c r="V19" s="15">
        <v>45048</v>
      </c>
      <c r="W19" s="15">
        <v>45056</v>
      </c>
      <c r="X19" s="29">
        <v>7000</v>
      </c>
      <c r="Y19" s="29">
        <v>7000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7000</v>
      </c>
      <c r="AG19" s="29">
        <v>0</v>
      </c>
      <c r="AH19" s="29">
        <v>0</v>
      </c>
      <c r="AI19" s="29">
        <v>0</v>
      </c>
    </row>
    <row r="20" spans="1:35" x14ac:dyDescent="0.15">
      <c r="A20" s="13">
        <v>900146438</v>
      </c>
      <c r="B20" s="13" t="s">
        <v>7</v>
      </c>
      <c r="C20" s="13" t="s">
        <v>8</v>
      </c>
      <c r="D20" s="14">
        <v>129463</v>
      </c>
      <c r="E20" s="14" t="str">
        <f>+CONCATENATE(C20,D20)</f>
        <v>FEEV129463</v>
      </c>
      <c r="F20" s="14" t="str">
        <f>+CONCATENATE(A20,,"_",E20)</f>
        <v>900146438_FEEV129463</v>
      </c>
      <c r="G20" s="15">
        <v>45009</v>
      </c>
      <c r="H20" s="16">
        <v>14000</v>
      </c>
      <c r="I20" s="16">
        <v>14000</v>
      </c>
      <c r="J20" s="13" t="s">
        <v>102</v>
      </c>
      <c r="K20" s="31">
        <v>0</v>
      </c>
      <c r="L20" s="13"/>
      <c r="M20" s="27">
        <v>0</v>
      </c>
      <c r="N20" s="27">
        <v>0</v>
      </c>
      <c r="O20" s="13"/>
      <c r="P20" s="15"/>
      <c r="Q20" s="27">
        <v>0</v>
      </c>
      <c r="R20" s="13" t="s">
        <v>100</v>
      </c>
      <c r="S20" s="15">
        <v>45009</v>
      </c>
      <c r="T20" s="15">
        <v>45048</v>
      </c>
      <c r="U20" s="15">
        <v>45048</v>
      </c>
      <c r="V20" s="15">
        <v>45048</v>
      </c>
      <c r="W20" s="15">
        <v>45056</v>
      </c>
      <c r="X20" s="29">
        <v>14000</v>
      </c>
      <c r="Y20" s="29">
        <v>14000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14000</v>
      </c>
      <c r="AG20" s="29">
        <v>0</v>
      </c>
      <c r="AH20" s="29">
        <v>0</v>
      </c>
      <c r="AI20" s="29">
        <v>0</v>
      </c>
    </row>
    <row r="21" spans="1:35" x14ac:dyDescent="0.15">
      <c r="A21" s="13">
        <v>900146438</v>
      </c>
      <c r="B21" s="13" t="s">
        <v>7</v>
      </c>
      <c r="C21" s="13" t="s">
        <v>8</v>
      </c>
      <c r="D21" s="14">
        <v>129464</v>
      </c>
      <c r="E21" s="14" t="str">
        <f>+CONCATENATE(C21,D21)</f>
        <v>FEEV129464</v>
      </c>
      <c r="F21" s="14" t="str">
        <f>+CONCATENATE(A21,,"_",E21)</f>
        <v>900146438_FEEV129464</v>
      </c>
      <c r="G21" s="15">
        <v>45009</v>
      </c>
      <c r="H21" s="16">
        <v>7000</v>
      </c>
      <c r="I21" s="16">
        <v>7000</v>
      </c>
      <c r="J21" s="13" t="s">
        <v>102</v>
      </c>
      <c r="K21" s="31">
        <v>0</v>
      </c>
      <c r="L21" s="13"/>
      <c r="M21" s="27">
        <v>0</v>
      </c>
      <c r="N21" s="27">
        <v>0</v>
      </c>
      <c r="O21" s="13"/>
      <c r="P21" s="15"/>
      <c r="Q21" s="27">
        <v>0</v>
      </c>
      <c r="R21" s="13" t="s">
        <v>100</v>
      </c>
      <c r="S21" s="15">
        <v>45009</v>
      </c>
      <c r="T21" s="15">
        <v>45048</v>
      </c>
      <c r="U21" s="15">
        <v>45048</v>
      </c>
      <c r="V21" s="15">
        <v>45048</v>
      </c>
      <c r="W21" s="15">
        <v>45056</v>
      </c>
      <c r="X21" s="29">
        <v>7000</v>
      </c>
      <c r="Y21" s="29">
        <v>7000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7000</v>
      </c>
      <c r="AG21" s="29">
        <v>0</v>
      </c>
      <c r="AH21" s="29">
        <v>0</v>
      </c>
      <c r="AI21" s="29">
        <v>0</v>
      </c>
    </row>
    <row r="22" spans="1:35" x14ac:dyDescent="0.15">
      <c r="A22" s="13">
        <v>900146438</v>
      </c>
      <c r="B22" s="13" t="s">
        <v>7</v>
      </c>
      <c r="C22" s="13" t="s">
        <v>8</v>
      </c>
      <c r="D22" s="14">
        <v>129465</v>
      </c>
      <c r="E22" s="14" t="str">
        <f>+CONCATENATE(C22,D22)</f>
        <v>FEEV129465</v>
      </c>
      <c r="F22" s="14" t="str">
        <f>+CONCATENATE(A22,,"_",E22)</f>
        <v>900146438_FEEV129465</v>
      </c>
      <c r="G22" s="15">
        <v>45009</v>
      </c>
      <c r="H22" s="16">
        <v>28000</v>
      </c>
      <c r="I22" s="16">
        <v>28000</v>
      </c>
      <c r="J22" s="13" t="s">
        <v>102</v>
      </c>
      <c r="K22" s="31">
        <v>0</v>
      </c>
      <c r="L22" s="13"/>
      <c r="M22" s="27">
        <v>0</v>
      </c>
      <c r="N22" s="27">
        <v>0</v>
      </c>
      <c r="O22" s="13"/>
      <c r="P22" s="15"/>
      <c r="Q22" s="27">
        <v>0</v>
      </c>
      <c r="R22" s="13" t="s">
        <v>100</v>
      </c>
      <c r="S22" s="15">
        <v>45009</v>
      </c>
      <c r="T22" s="15">
        <v>45048</v>
      </c>
      <c r="U22" s="15">
        <v>45048</v>
      </c>
      <c r="V22" s="15">
        <v>45048</v>
      </c>
      <c r="W22" s="15">
        <v>45056</v>
      </c>
      <c r="X22" s="29">
        <v>28000</v>
      </c>
      <c r="Y22" s="29">
        <v>28000</v>
      </c>
      <c r="Z22" s="29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28000</v>
      </c>
      <c r="AG22" s="29">
        <v>0</v>
      </c>
      <c r="AH22" s="29">
        <v>0</v>
      </c>
      <c r="AI22" s="29">
        <v>0</v>
      </c>
    </row>
    <row r="23" spans="1:35" x14ac:dyDescent="0.15">
      <c r="A23" s="13">
        <v>900146438</v>
      </c>
      <c r="B23" s="13" t="s">
        <v>7</v>
      </c>
      <c r="C23" s="13" t="s">
        <v>8</v>
      </c>
      <c r="D23" s="14">
        <v>128198</v>
      </c>
      <c r="E23" s="14" t="str">
        <f>+CONCATENATE(C23,D23)</f>
        <v>FEEV128198</v>
      </c>
      <c r="F23" s="14" t="str">
        <f>+CONCATENATE(A23,,"_",E23)</f>
        <v>900146438_FEEV128198</v>
      </c>
      <c r="G23" s="15">
        <v>44999</v>
      </c>
      <c r="H23" s="16">
        <v>274600</v>
      </c>
      <c r="I23" s="16">
        <v>274600</v>
      </c>
      <c r="J23" s="13" t="s">
        <v>102</v>
      </c>
      <c r="K23" s="31">
        <v>0</v>
      </c>
      <c r="L23" s="13"/>
      <c r="M23" s="27">
        <v>0</v>
      </c>
      <c r="N23" s="27">
        <v>0</v>
      </c>
      <c r="O23" s="13"/>
      <c r="P23" s="15"/>
      <c r="Q23" s="27">
        <v>0</v>
      </c>
      <c r="R23" s="13" t="s">
        <v>100</v>
      </c>
      <c r="S23" s="15">
        <v>44999</v>
      </c>
      <c r="T23" s="15">
        <v>45048</v>
      </c>
      <c r="U23" s="15">
        <v>45048</v>
      </c>
      <c r="V23" s="15">
        <v>45048</v>
      </c>
      <c r="W23" s="15">
        <v>45064</v>
      </c>
      <c r="X23" s="29">
        <v>274600</v>
      </c>
      <c r="Y23" s="29">
        <v>274600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274600</v>
      </c>
      <c r="AG23" s="29">
        <v>0</v>
      </c>
      <c r="AH23" s="29">
        <v>0</v>
      </c>
      <c r="AI23" s="29">
        <v>0</v>
      </c>
    </row>
    <row r="24" spans="1:35" x14ac:dyDescent="0.15">
      <c r="A24" s="13">
        <v>900146438</v>
      </c>
      <c r="B24" s="13" t="s">
        <v>7</v>
      </c>
      <c r="C24" s="13" t="s">
        <v>8</v>
      </c>
      <c r="D24" s="14">
        <v>124519</v>
      </c>
      <c r="E24" s="14" t="str">
        <f>+CONCATENATE(C24,D24)</f>
        <v>FEEV124519</v>
      </c>
      <c r="F24" s="14" t="str">
        <f>+CONCATENATE(A24,,"_",E24)</f>
        <v>900146438_FEEV124519</v>
      </c>
      <c r="G24" s="15">
        <v>44967</v>
      </c>
      <c r="H24" s="16">
        <v>139730</v>
      </c>
      <c r="I24" s="16">
        <v>139730</v>
      </c>
      <c r="J24" s="13" t="s">
        <v>102</v>
      </c>
      <c r="K24" s="31">
        <v>0</v>
      </c>
      <c r="L24" s="13"/>
      <c r="M24" s="27">
        <v>0</v>
      </c>
      <c r="N24" s="27">
        <v>0</v>
      </c>
      <c r="O24" s="13"/>
      <c r="P24" s="15"/>
      <c r="Q24" s="27">
        <v>0</v>
      </c>
      <c r="R24" s="13" t="s">
        <v>100</v>
      </c>
      <c r="S24" s="15">
        <v>44967</v>
      </c>
      <c r="T24" s="15">
        <v>45054</v>
      </c>
      <c r="U24" s="15">
        <v>45054</v>
      </c>
      <c r="V24" s="15">
        <v>45054</v>
      </c>
      <c r="W24" s="15">
        <v>45058</v>
      </c>
      <c r="X24" s="29">
        <v>139730</v>
      </c>
      <c r="Y24" s="29">
        <v>139730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139730</v>
      </c>
      <c r="AG24" s="29">
        <v>0</v>
      </c>
      <c r="AH24" s="29">
        <v>0</v>
      </c>
      <c r="AI24" s="29">
        <v>0</v>
      </c>
    </row>
    <row r="25" spans="1:35" x14ac:dyDescent="0.15">
      <c r="A25" s="13">
        <v>900146438</v>
      </c>
      <c r="B25" s="13" t="s">
        <v>7</v>
      </c>
      <c r="C25" s="13" t="s">
        <v>8</v>
      </c>
      <c r="D25" s="14">
        <v>30155</v>
      </c>
      <c r="E25" s="14" t="str">
        <f>+CONCATENATE(C25,D25)</f>
        <v>FEEV30155</v>
      </c>
      <c r="F25" s="14" t="str">
        <f>+CONCATENATE(A25,,"_",E25)</f>
        <v>900146438_FEEV30155</v>
      </c>
      <c r="G25" s="15">
        <v>44362</v>
      </c>
      <c r="H25" s="16">
        <v>16644</v>
      </c>
      <c r="I25" s="16">
        <v>16644</v>
      </c>
      <c r="J25" s="13" t="s">
        <v>102</v>
      </c>
      <c r="K25" s="31">
        <v>0</v>
      </c>
      <c r="L25" s="13"/>
      <c r="M25" s="27">
        <v>0</v>
      </c>
      <c r="N25" s="27">
        <v>0</v>
      </c>
      <c r="O25" s="13"/>
      <c r="P25" s="15"/>
      <c r="Q25" s="27">
        <v>0</v>
      </c>
      <c r="R25" s="13" t="s">
        <v>100</v>
      </c>
      <c r="S25" s="15">
        <v>44362</v>
      </c>
      <c r="T25" s="15">
        <v>44433</v>
      </c>
      <c r="U25" s="15">
        <v>44433</v>
      </c>
      <c r="V25" s="15">
        <v>44433</v>
      </c>
      <c r="W25" s="15">
        <v>44435</v>
      </c>
      <c r="X25" s="29">
        <v>5548</v>
      </c>
      <c r="Y25" s="29">
        <v>5548</v>
      </c>
      <c r="Z25" s="29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5548</v>
      </c>
      <c r="AG25" s="29">
        <v>0</v>
      </c>
      <c r="AH25" s="29">
        <v>0</v>
      </c>
      <c r="AI25" s="29">
        <v>0</v>
      </c>
    </row>
    <row r="26" spans="1:35" x14ac:dyDescent="0.15">
      <c r="A26" s="13">
        <v>900146438</v>
      </c>
      <c r="B26" s="13" t="s">
        <v>7</v>
      </c>
      <c r="C26" s="13" t="s">
        <v>8</v>
      </c>
      <c r="D26" s="14">
        <v>38291</v>
      </c>
      <c r="E26" s="14" t="str">
        <f>+CONCATENATE(C26,D26)</f>
        <v>FEEV38291</v>
      </c>
      <c r="F26" s="14" t="str">
        <f>+CONCATENATE(A26,,"_",E26)</f>
        <v>900146438_FEEV38291</v>
      </c>
      <c r="G26" s="15">
        <v>44417</v>
      </c>
      <c r="H26" s="16">
        <v>16082</v>
      </c>
      <c r="I26" s="16">
        <v>16082</v>
      </c>
      <c r="J26" s="13" t="s">
        <v>102</v>
      </c>
      <c r="K26" s="31">
        <v>0</v>
      </c>
      <c r="L26" s="13"/>
      <c r="M26" s="27">
        <v>0</v>
      </c>
      <c r="N26" s="27">
        <v>0</v>
      </c>
      <c r="O26" s="13"/>
      <c r="P26" s="15"/>
      <c r="Q26" s="27">
        <v>0</v>
      </c>
      <c r="R26" s="13" t="s">
        <v>100</v>
      </c>
      <c r="S26" s="15">
        <v>44417</v>
      </c>
      <c r="T26" s="15">
        <v>44440</v>
      </c>
      <c r="U26" s="15">
        <v>44440</v>
      </c>
      <c r="V26" s="15">
        <v>44440</v>
      </c>
      <c r="W26" s="15">
        <v>44449</v>
      </c>
      <c r="X26" s="29">
        <v>16644</v>
      </c>
      <c r="Y26" s="29">
        <v>16644</v>
      </c>
      <c r="Z26" s="29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16644</v>
      </c>
      <c r="AG26" s="29">
        <v>0</v>
      </c>
      <c r="AH26" s="29">
        <v>0</v>
      </c>
      <c r="AI26" s="29">
        <v>0</v>
      </c>
    </row>
    <row r="27" spans="1:35" x14ac:dyDescent="0.15">
      <c r="A27" s="13">
        <v>900146438</v>
      </c>
      <c r="B27" s="13" t="s">
        <v>7</v>
      </c>
      <c r="C27" s="13" t="s">
        <v>8</v>
      </c>
      <c r="D27" s="14">
        <v>41831</v>
      </c>
      <c r="E27" s="14" t="str">
        <f>+CONCATENATE(C27,D27)</f>
        <v>FEEV41831</v>
      </c>
      <c r="F27" s="14" t="str">
        <f>+CONCATENATE(A27,,"_",E27)</f>
        <v>900146438_FEEV41831</v>
      </c>
      <c r="G27" s="15">
        <v>44441</v>
      </c>
      <c r="H27" s="16">
        <v>80832</v>
      </c>
      <c r="I27" s="16">
        <v>80832</v>
      </c>
      <c r="J27" s="13" t="s">
        <v>102</v>
      </c>
      <c r="K27" s="31">
        <v>0</v>
      </c>
      <c r="L27" s="13"/>
      <c r="M27" s="27">
        <v>0</v>
      </c>
      <c r="N27" s="27">
        <v>0</v>
      </c>
      <c r="O27" s="13"/>
      <c r="P27" s="15"/>
      <c r="Q27" s="27">
        <v>0</v>
      </c>
      <c r="R27" s="13" t="s">
        <v>100</v>
      </c>
      <c r="S27" s="15">
        <v>44441</v>
      </c>
      <c r="T27" s="15">
        <v>45058</v>
      </c>
      <c r="U27" s="15">
        <v>45058</v>
      </c>
      <c r="V27" s="15">
        <v>45058</v>
      </c>
      <c r="W27" s="15">
        <v>45059</v>
      </c>
      <c r="X27" s="29">
        <v>515481</v>
      </c>
      <c r="Y27" s="29">
        <v>515481</v>
      </c>
      <c r="Z27" s="29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515481</v>
      </c>
      <c r="AG27" s="29">
        <v>0</v>
      </c>
      <c r="AH27" s="29">
        <v>0</v>
      </c>
      <c r="AI27" s="29">
        <v>0</v>
      </c>
    </row>
    <row r="28" spans="1:35" x14ac:dyDescent="0.15">
      <c r="A28" s="13">
        <v>900146438</v>
      </c>
      <c r="B28" s="13" t="s">
        <v>7</v>
      </c>
      <c r="C28" s="13" t="s">
        <v>8</v>
      </c>
      <c r="D28" s="14">
        <v>42125</v>
      </c>
      <c r="E28" s="14" t="str">
        <f>+CONCATENATE(C28,D28)</f>
        <v>FEEV42125</v>
      </c>
      <c r="F28" s="14" t="str">
        <f>+CONCATENATE(A28,,"_",E28)</f>
        <v>900146438_FEEV42125</v>
      </c>
      <c r="G28" s="15">
        <v>44443</v>
      </c>
      <c r="H28" s="16">
        <v>5548</v>
      </c>
      <c r="I28" s="16">
        <v>5548</v>
      </c>
      <c r="J28" s="13" t="s">
        <v>102</v>
      </c>
      <c r="K28" s="31">
        <v>0</v>
      </c>
      <c r="L28" s="13"/>
      <c r="M28" s="27">
        <v>0</v>
      </c>
      <c r="N28" s="27">
        <v>0</v>
      </c>
      <c r="O28" s="13"/>
      <c r="P28" s="15"/>
      <c r="Q28" s="27">
        <v>0</v>
      </c>
      <c r="R28" s="13" t="s">
        <v>100</v>
      </c>
      <c r="S28" s="15">
        <v>44443</v>
      </c>
      <c r="T28" s="15">
        <v>45058</v>
      </c>
      <c r="U28" s="15">
        <v>45058</v>
      </c>
      <c r="V28" s="15">
        <v>45058</v>
      </c>
      <c r="W28" s="15">
        <v>45070</v>
      </c>
      <c r="X28" s="29">
        <v>80832</v>
      </c>
      <c r="Y28" s="29">
        <v>80832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80832</v>
      </c>
      <c r="AG28" s="29">
        <v>0</v>
      </c>
      <c r="AH28" s="29">
        <v>0</v>
      </c>
      <c r="AI28" s="29">
        <v>0</v>
      </c>
    </row>
    <row r="29" spans="1:35" x14ac:dyDescent="0.15">
      <c r="A29" s="13">
        <v>900146438</v>
      </c>
      <c r="B29" s="13" t="s">
        <v>7</v>
      </c>
      <c r="C29" s="13" t="s">
        <v>8</v>
      </c>
      <c r="D29" s="14">
        <v>55924</v>
      </c>
      <c r="E29" s="14" t="str">
        <f>+CONCATENATE(C29,D29)</f>
        <v>FEEV55924</v>
      </c>
      <c r="F29" s="14" t="str">
        <f>+CONCATENATE(A29,,"_",E29)</f>
        <v>900146438_FEEV55924</v>
      </c>
      <c r="G29" s="15">
        <v>44529</v>
      </c>
      <c r="H29" s="16">
        <v>75169</v>
      </c>
      <c r="I29" s="16">
        <v>75169</v>
      </c>
      <c r="J29" s="13" t="s">
        <v>102</v>
      </c>
      <c r="K29" s="31">
        <v>0</v>
      </c>
      <c r="L29" s="13"/>
      <c r="M29" s="27">
        <v>0</v>
      </c>
      <c r="N29" s="27">
        <v>0</v>
      </c>
      <c r="O29" s="13"/>
      <c r="P29" s="15"/>
      <c r="Q29" s="27">
        <v>0</v>
      </c>
      <c r="R29" s="13" t="s">
        <v>100</v>
      </c>
      <c r="S29" s="15">
        <v>44529</v>
      </c>
      <c r="T29" s="15">
        <v>44760</v>
      </c>
      <c r="U29" s="15">
        <v>44760</v>
      </c>
      <c r="V29" s="15">
        <v>44760</v>
      </c>
      <c r="W29" s="15">
        <v>44769</v>
      </c>
      <c r="X29" s="29">
        <v>60607</v>
      </c>
      <c r="Y29" s="29">
        <v>60607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60607</v>
      </c>
      <c r="AG29" s="29">
        <v>0</v>
      </c>
      <c r="AH29" s="29">
        <v>0</v>
      </c>
      <c r="AI29" s="29">
        <v>0</v>
      </c>
    </row>
    <row r="30" spans="1:35" x14ac:dyDescent="0.15">
      <c r="A30" s="13">
        <v>900146438</v>
      </c>
      <c r="B30" s="13" t="s">
        <v>7</v>
      </c>
      <c r="C30" s="13" t="s">
        <v>8</v>
      </c>
      <c r="D30" s="14">
        <v>3595</v>
      </c>
      <c r="E30" s="14" t="str">
        <f>+CONCATENATE(C30,D30)</f>
        <v>FEEV3595</v>
      </c>
      <c r="F30" s="14" t="str">
        <f>+CONCATENATE(A30,,"_",E30)</f>
        <v>900146438_FEEV3595</v>
      </c>
      <c r="G30" s="15">
        <v>44132</v>
      </c>
      <c r="H30" s="16">
        <v>5360</v>
      </c>
      <c r="I30" s="16">
        <v>5360</v>
      </c>
      <c r="J30" s="13" t="s">
        <v>102</v>
      </c>
      <c r="K30" s="31">
        <v>0</v>
      </c>
      <c r="L30" s="13"/>
      <c r="M30" s="27">
        <v>0</v>
      </c>
      <c r="N30" s="27">
        <v>0</v>
      </c>
      <c r="O30" s="13"/>
      <c r="P30" s="15"/>
      <c r="Q30" s="27">
        <v>0</v>
      </c>
      <c r="R30" s="13" t="s">
        <v>100</v>
      </c>
      <c r="S30" s="15">
        <v>44127</v>
      </c>
      <c r="T30" s="15">
        <v>44184</v>
      </c>
      <c r="U30" s="15">
        <v>44184</v>
      </c>
      <c r="V30" s="15">
        <v>44184</v>
      </c>
      <c r="W30" s="15">
        <v>44202</v>
      </c>
      <c r="X30" s="29">
        <v>5361</v>
      </c>
      <c r="Y30" s="29">
        <v>5361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5361</v>
      </c>
      <c r="AG30" s="29">
        <v>0</v>
      </c>
      <c r="AH30" s="29">
        <v>0</v>
      </c>
      <c r="AI30" s="29">
        <v>0</v>
      </c>
    </row>
    <row r="31" spans="1:35" x14ac:dyDescent="0.15">
      <c r="A31" s="13">
        <v>900146438</v>
      </c>
      <c r="B31" s="13" t="s">
        <v>7</v>
      </c>
      <c r="C31" s="13" t="s">
        <v>8</v>
      </c>
      <c r="D31" s="14">
        <v>8803</v>
      </c>
      <c r="E31" s="14" t="str">
        <f>+CONCATENATE(C31,D31)</f>
        <v>FEEV8803</v>
      </c>
      <c r="F31" s="14" t="str">
        <f>+CONCATENATE(A31,,"_",E31)</f>
        <v>900146438_FEEV8803</v>
      </c>
      <c r="G31" s="15">
        <v>44175</v>
      </c>
      <c r="H31" s="16">
        <v>5548</v>
      </c>
      <c r="I31" s="16">
        <v>5548</v>
      </c>
      <c r="J31" s="13" t="s">
        <v>102</v>
      </c>
      <c r="K31" s="31">
        <v>0</v>
      </c>
      <c r="L31" s="13"/>
      <c r="M31" s="27">
        <v>0</v>
      </c>
      <c r="N31" s="27">
        <v>0</v>
      </c>
      <c r="O31" s="13"/>
      <c r="P31" s="15"/>
      <c r="Q31" s="27">
        <v>0</v>
      </c>
      <c r="R31" s="13" t="s">
        <v>100</v>
      </c>
      <c r="S31" s="15">
        <v>44175</v>
      </c>
      <c r="T31" s="15">
        <v>44384</v>
      </c>
      <c r="U31" s="15">
        <v>44384</v>
      </c>
      <c r="V31" s="15">
        <v>44384</v>
      </c>
      <c r="W31" s="15">
        <v>44386</v>
      </c>
      <c r="X31" s="29">
        <v>5360</v>
      </c>
      <c r="Y31" s="29">
        <v>5360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5360</v>
      </c>
      <c r="AG31" s="29">
        <v>0</v>
      </c>
      <c r="AH31" s="29">
        <v>0</v>
      </c>
      <c r="AI31" s="29">
        <v>0</v>
      </c>
    </row>
    <row r="32" spans="1:35" x14ac:dyDescent="0.15">
      <c r="A32" s="13">
        <v>900146438</v>
      </c>
      <c r="B32" s="13" t="s">
        <v>7</v>
      </c>
      <c r="C32" s="13" t="s">
        <v>8</v>
      </c>
      <c r="D32" s="14">
        <v>11934</v>
      </c>
      <c r="E32" s="14" t="str">
        <f>+CONCATENATE(C32,D32)</f>
        <v>FEEV11934</v>
      </c>
      <c r="F32" s="14" t="str">
        <f>+CONCATENATE(A32,,"_",E32)</f>
        <v>900146438_FEEV11934</v>
      </c>
      <c r="G32" s="15">
        <v>44204</v>
      </c>
      <c r="H32" s="16">
        <v>5361</v>
      </c>
      <c r="I32" s="16">
        <v>5361</v>
      </c>
      <c r="J32" s="13" t="s">
        <v>102</v>
      </c>
      <c r="K32" s="31">
        <v>0</v>
      </c>
      <c r="L32" s="13"/>
      <c r="M32" s="27">
        <v>0</v>
      </c>
      <c r="N32" s="27">
        <v>0</v>
      </c>
      <c r="O32" s="13"/>
      <c r="P32" s="15"/>
      <c r="Q32" s="27">
        <v>0</v>
      </c>
      <c r="R32" s="13" t="s">
        <v>100</v>
      </c>
      <c r="S32" s="15">
        <v>44204</v>
      </c>
      <c r="T32" s="15">
        <v>44384</v>
      </c>
      <c r="U32" s="15">
        <v>44384</v>
      </c>
      <c r="V32" s="15">
        <v>44384</v>
      </c>
      <c r="W32" s="15">
        <v>44405</v>
      </c>
      <c r="X32" s="29">
        <v>533025</v>
      </c>
      <c r="Y32" s="29">
        <v>533025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533025</v>
      </c>
      <c r="AG32" s="29">
        <v>0</v>
      </c>
      <c r="AH32" s="29">
        <v>0</v>
      </c>
      <c r="AI32" s="29">
        <v>0</v>
      </c>
    </row>
    <row r="33" spans="1:35" x14ac:dyDescent="0.15">
      <c r="A33" s="13">
        <v>900146438</v>
      </c>
      <c r="B33" s="13" t="s">
        <v>7</v>
      </c>
      <c r="C33" s="13" t="s">
        <v>8</v>
      </c>
      <c r="D33" s="14">
        <v>15105</v>
      </c>
      <c r="E33" s="14" t="str">
        <f>+CONCATENATE(C33,D33)</f>
        <v>FEEV15105</v>
      </c>
      <c r="F33" s="14" t="str">
        <f>+CONCATENATE(A33,,"_",E33)</f>
        <v>900146438_FEEV15105</v>
      </c>
      <c r="G33" s="15">
        <v>44235</v>
      </c>
      <c r="H33" s="16">
        <v>533025</v>
      </c>
      <c r="I33" s="16">
        <v>533025</v>
      </c>
      <c r="J33" s="13" t="s">
        <v>102</v>
      </c>
      <c r="K33" s="31">
        <v>0</v>
      </c>
      <c r="L33" s="13"/>
      <c r="M33" s="27">
        <v>0</v>
      </c>
      <c r="N33" s="27">
        <v>0</v>
      </c>
      <c r="O33" s="13"/>
      <c r="P33" s="15"/>
      <c r="Q33" s="27">
        <v>0</v>
      </c>
      <c r="R33" s="13" t="s">
        <v>100</v>
      </c>
      <c r="S33" s="15">
        <v>44235</v>
      </c>
      <c r="T33" s="15">
        <v>44384</v>
      </c>
      <c r="U33" s="15">
        <v>44384</v>
      </c>
      <c r="V33" s="15">
        <v>44384</v>
      </c>
      <c r="W33" s="15">
        <v>44386</v>
      </c>
      <c r="X33" s="29">
        <v>5548</v>
      </c>
      <c r="Y33" s="29">
        <v>5548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5548</v>
      </c>
      <c r="AG33" s="29">
        <v>0</v>
      </c>
      <c r="AH33" s="29">
        <v>0</v>
      </c>
      <c r="AI33" s="29">
        <v>0</v>
      </c>
    </row>
    <row r="34" spans="1:35" x14ac:dyDescent="0.15">
      <c r="A34" s="13">
        <v>900146438</v>
      </c>
      <c r="B34" s="13" t="s">
        <v>7</v>
      </c>
      <c r="C34" s="13" t="s">
        <v>8</v>
      </c>
      <c r="D34" s="14">
        <v>129705</v>
      </c>
      <c r="E34" s="14" t="str">
        <f>+CONCATENATE(C34,D34)</f>
        <v>FEEV129705</v>
      </c>
      <c r="F34" s="14" t="str">
        <f>+CONCATENATE(A34,,"_",E34)</f>
        <v>900146438_FEEV129705</v>
      </c>
      <c r="G34" s="15">
        <v>45011</v>
      </c>
      <c r="H34" s="16">
        <v>151156</v>
      </c>
      <c r="I34" s="16">
        <v>151156</v>
      </c>
      <c r="J34" s="13" t="s">
        <v>104</v>
      </c>
      <c r="K34" s="31">
        <v>0</v>
      </c>
      <c r="L34" s="13"/>
      <c r="M34" s="27">
        <v>151156</v>
      </c>
      <c r="N34" s="27">
        <v>0</v>
      </c>
      <c r="O34" s="13">
        <v>2201429408</v>
      </c>
      <c r="P34" s="15">
        <v>45169</v>
      </c>
      <c r="Q34" s="27">
        <v>2879755</v>
      </c>
      <c r="R34" s="13" t="s">
        <v>99</v>
      </c>
      <c r="S34" s="15">
        <v>45011</v>
      </c>
      <c r="T34" s="15">
        <v>45048</v>
      </c>
      <c r="U34" s="15">
        <v>45048</v>
      </c>
      <c r="V34" s="15">
        <v>45048</v>
      </c>
      <c r="W34" s="15">
        <v>0</v>
      </c>
      <c r="X34" s="29">
        <v>151156</v>
      </c>
      <c r="Y34" s="29">
        <v>151156</v>
      </c>
      <c r="Z34" s="29">
        <v>151156</v>
      </c>
      <c r="AA34" s="29">
        <v>0</v>
      </c>
      <c r="AB34" s="29">
        <v>285786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151156</v>
      </c>
      <c r="AI34" s="29">
        <v>151156</v>
      </c>
    </row>
    <row r="35" spans="1:35" x14ac:dyDescent="0.15">
      <c r="A35" s="13">
        <v>900146438</v>
      </c>
      <c r="B35" s="13" t="s">
        <v>7</v>
      </c>
      <c r="C35" s="13" t="s">
        <v>8</v>
      </c>
      <c r="D35" s="14">
        <v>129718</v>
      </c>
      <c r="E35" s="14" t="str">
        <f>+CONCATENATE(C35,D35)</f>
        <v>FEEV129718</v>
      </c>
      <c r="F35" s="14" t="str">
        <f>+CONCATENATE(A35,,"_",E35)</f>
        <v>900146438_FEEV129718</v>
      </c>
      <c r="G35" s="15">
        <v>45012</v>
      </c>
      <c r="H35" s="16">
        <v>2647</v>
      </c>
      <c r="I35" s="16">
        <v>2647</v>
      </c>
      <c r="J35" s="13" t="s">
        <v>104</v>
      </c>
      <c r="K35" s="31">
        <v>0</v>
      </c>
      <c r="L35" s="13"/>
      <c r="M35" s="27">
        <v>2647</v>
      </c>
      <c r="N35" s="27">
        <v>0</v>
      </c>
      <c r="O35" s="13">
        <v>2201429408</v>
      </c>
      <c r="P35" s="15">
        <v>45169</v>
      </c>
      <c r="Q35" s="27">
        <v>2879755</v>
      </c>
      <c r="R35" s="13" t="s">
        <v>99</v>
      </c>
      <c r="S35" s="15">
        <v>45012</v>
      </c>
      <c r="T35" s="15">
        <v>45048</v>
      </c>
      <c r="U35" s="15">
        <v>45048</v>
      </c>
      <c r="V35" s="15">
        <v>45048</v>
      </c>
      <c r="W35" s="15">
        <v>0</v>
      </c>
      <c r="X35" s="29">
        <v>2647</v>
      </c>
      <c r="Y35" s="29">
        <v>2647</v>
      </c>
      <c r="Z35" s="29">
        <v>2647</v>
      </c>
      <c r="AA35" s="29">
        <v>0</v>
      </c>
      <c r="AB35" s="29">
        <v>285786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2647</v>
      </c>
      <c r="AI35" s="29">
        <v>2647</v>
      </c>
    </row>
    <row r="36" spans="1:35" x14ac:dyDescent="0.15">
      <c r="A36" s="13">
        <v>900146438</v>
      </c>
      <c r="B36" s="13" t="s">
        <v>7</v>
      </c>
      <c r="C36" s="13" t="s">
        <v>8</v>
      </c>
      <c r="D36" s="14">
        <v>134487</v>
      </c>
      <c r="E36" s="14" t="str">
        <f>+CONCATENATE(C36,D36)</f>
        <v>FEEV134487</v>
      </c>
      <c r="F36" s="14" t="str">
        <f>+CONCATENATE(A36,,"_",E36)</f>
        <v>900146438_FEEV134487</v>
      </c>
      <c r="G36" s="15">
        <v>45024</v>
      </c>
      <c r="H36" s="16">
        <v>77841</v>
      </c>
      <c r="I36" s="16">
        <v>77841</v>
      </c>
      <c r="J36" s="13" t="s">
        <v>104</v>
      </c>
      <c r="K36" s="31">
        <v>0</v>
      </c>
      <c r="L36" s="13"/>
      <c r="M36" s="27">
        <v>77841</v>
      </c>
      <c r="N36" s="27">
        <v>0</v>
      </c>
      <c r="O36" s="13">
        <v>2201429408</v>
      </c>
      <c r="P36" s="15">
        <v>45169</v>
      </c>
      <c r="Q36" s="27">
        <v>2879755</v>
      </c>
      <c r="R36" s="13" t="s">
        <v>99</v>
      </c>
      <c r="S36" s="15">
        <v>45044</v>
      </c>
      <c r="T36" s="15">
        <v>45065</v>
      </c>
      <c r="U36" s="15">
        <v>45065</v>
      </c>
      <c r="V36" s="15">
        <v>45065</v>
      </c>
      <c r="W36" s="15">
        <v>0</v>
      </c>
      <c r="X36" s="29">
        <v>77841</v>
      </c>
      <c r="Y36" s="29">
        <v>77841</v>
      </c>
      <c r="Z36" s="29">
        <v>77841</v>
      </c>
      <c r="AA36" s="29">
        <v>0</v>
      </c>
      <c r="AB36" s="29">
        <v>287689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77841</v>
      </c>
      <c r="AI36" s="29">
        <v>77841</v>
      </c>
    </row>
    <row r="37" spans="1:35" x14ac:dyDescent="0.15">
      <c r="A37" s="13">
        <v>900146438</v>
      </c>
      <c r="B37" s="13" t="s">
        <v>7</v>
      </c>
      <c r="C37" s="13" t="s">
        <v>8</v>
      </c>
      <c r="D37" s="14">
        <v>79362</v>
      </c>
      <c r="E37" s="14" t="str">
        <f>+CONCATENATE(C37,D37)</f>
        <v>FEEV79362</v>
      </c>
      <c r="F37" s="14" t="str">
        <f>+CONCATENATE(A37,,"_",E37)</f>
        <v>900146438_FEEV79362</v>
      </c>
      <c r="G37" s="15">
        <v>44683</v>
      </c>
      <c r="H37" s="16">
        <v>68069</v>
      </c>
      <c r="I37" s="16">
        <v>68069</v>
      </c>
      <c r="J37" s="13" t="s">
        <v>104</v>
      </c>
      <c r="K37" s="31">
        <v>0</v>
      </c>
      <c r="L37" s="13"/>
      <c r="M37" s="27">
        <v>68069</v>
      </c>
      <c r="N37" s="27">
        <v>0</v>
      </c>
      <c r="O37" s="13">
        <v>2201429408</v>
      </c>
      <c r="P37" s="15">
        <v>45169</v>
      </c>
      <c r="Q37" s="27">
        <v>2879755</v>
      </c>
      <c r="R37" s="13" t="s">
        <v>99</v>
      </c>
      <c r="S37" s="15">
        <v>44683</v>
      </c>
      <c r="T37" s="15">
        <v>45051</v>
      </c>
      <c r="U37" s="15">
        <v>45051</v>
      </c>
      <c r="V37" s="15">
        <v>45051</v>
      </c>
      <c r="W37" s="15">
        <v>0</v>
      </c>
      <c r="X37" s="29">
        <v>68069</v>
      </c>
      <c r="Y37" s="29">
        <v>68069</v>
      </c>
      <c r="Z37" s="29">
        <v>68069</v>
      </c>
      <c r="AA37" s="29">
        <v>0</v>
      </c>
      <c r="AB37" s="29">
        <v>340587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68069</v>
      </c>
      <c r="AI37" s="29">
        <v>68069</v>
      </c>
    </row>
    <row r="38" spans="1:35" x14ac:dyDescent="0.15">
      <c r="A38" s="13">
        <v>900146438</v>
      </c>
      <c r="B38" s="13" t="s">
        <v>7</v>
      </c>
      <c r="C38" s="13" t="s">
        <v>8</v>
      </c>
      <c r="D38" s="14">
        <v>81597</v>
      </c>
      <c r="E38" s="14" t="str">
        <f>+CONCATENATE(C38,D38)</f>
        <v>FEEV81597</v>
      </c>
      <c r="F38" s="14" t="str">
        <f>+CONCATENATE(A38,,"_",E38)</f>
        <v>900146438_FEEV81597</v>
      </c>
      <c r="G38" s="15">
        <v>44698</v>
      </c>
      <c r="H38" s="16">
        <v>114660</v>
      </c>
      <c r="I38" s="16">
        <v>114660</v>
      </c>
      <c r="J38" s="13" t="s">
        <v>104</v>
      </c>
      <c r="K38" s="31">
        <v>0</v>
      </c>
      <c r="L38" s="13"/>
      <c r="M38" s="27">
        <v>114660</v>
      </c>
      <c r="N38" s="27">
        <v>0</v>
      </c>
      <c r="O38" s="13">
        <v>2201429408</v>
      </c>
      <c r="P38" s="15">
        <v>45169</v>
      </c>
      <c r="Q38" s="27">
        <v>2879755</v>
      </c>
      <c r="R38" s="13" t="s">
        <v>99</v>
      </c>
      <c r="S38" s="15">
        <v>44698</v>
      </c>
      <c r="T38" s="15">
        <v>45051</v>
      </c>
      <c r="U38" s="15">
        <v>45051</v>
      </c>
      <c r="V38" s="15">
        <v>45051</v>
      </c>
      <c r="W38" s="15">
        <v>0</v>
      </c>
      <c r="X38" s="29">
        <v>114660</v>
      </c>
      <c r="Y38" s="29">
        <v>114660</v>
      </c>
      <c r="Z38" s="29">
        <v>114660</v>
      </c>
      <c r="AA38" s="29">
        <v>0</v>
      </c>
      <c r="AB38" s="29">
        <v>340587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114660</v>
      </c>
      <c r="AI38" s="29">
        <v>114660</v>
      </c>
    </row>
    <row r="39" spans="1:35" x14ac:dyDescent="0.15">
      <c r="A39" s="13">
        <v>900146438</v>
      </c>
      <c r="B39" s="13" t="s">
        <v>7</v>
      </c>
      <c r="C39" s="13" t="s">
        <v>8</v>
      </c>
      <c r="D39" s="14">
        <v>112617</v>
      </c>
      <c r="E39" s="14" t="str">
        <f>+CONCATENATE(C39,D39)</f>
        <v>FEEV112617</v>
      </c>
      <c r="F39" s="14" t="str">
        <f>+CONCATENATE(A39,,"_",E39)</f>
        <v>900146438_FEEV112617</v>
      </c>
      <c r="G39" s="15">
        <v>44872</v>
      </c>
      <c r="H39" s="16">
        <v>140579</v>
      </c>
      <c r="I39" s="16">
        <v>140579</v>
      </c>
      <c r="J39" s="13" t="s">
        <v>104</v>
      </c>
      <c r="K39" s="31">
        <v>0</v>
      </c>
      <c r="L39" s="13"/>
      <c r="M39" s="27">
        <v>140579</v>
      </c>
      <c r="N39" s="27">
        <v>0</v>
      </c>
      <c r="O39" s="13">
        <v>2201429408</v>
      </c>
      <c r="P39" s="15">
        <v>45169</v>
      </c>
      <c r="Q39" s="27">
        <v>2879755</v>
      </c>
      <c r="R39" s="13" t="s">
        <v>99</v>
      </c>
      <c r="S39" s="15">
        <v>44872</v>
      </c>
      <c r="T39" s="15">
        <v>45055</v>
      </c>
      <c r="U39" s="15">
        <v>45055</v>
      </c>
      <c r="V39" s="15">
        <v>45055</v>
      </c>
      <c r="W39" s="15">
        <v>0</v>
      </c>
      <c r="X39" s="29">
        <v>140579</v>
      </c>
      <c r="Y39" s="29">
        <v>140579</v>
      </c>
      <c r="Z39" s="29">
        <v>140579</v>
      </c>
      <c r="AA39" s="29">
        <v>0</v>
      </c>
      <c r="AB39" s="29">
        <v>284065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140579</v>
      </c>
      <c r="AI39" s="29">
        <v>140579</v>
      </c>
    </row>
    <row r="40" spans="1:35" x14ac:dyDescent="0.15">
      <c r="A40" s="13">
        <v>900146438</v>
      </c>
      <c r="B40" s="13" t="s">
        <v>7</v>
      </c>
      <c r="C40" s="13" t="s">
        <v>8</v>
      </c>
      <c r="D40" s="14">
        <v>113885</v>
      </c>
      <c r="E40" s="14" t="str">
        <f>+CONCATENATE(C40,D40)</f>
        <v>FEEV113885</v>
      </c>
      <c r="F40" s="14" t="str">
        <f>+CONCATENATE(A40,,"_",E40)</f>
        <v>900146438_FEEV113885</v>
      </c>
      <c r="G40" s="15">
        <v>44880</v>
      </c>
      <c r="H40" s="16">
        <v>202321</v>
      </c>
      <c r="I40" s="16">
        <v>202321</v>
      </c>
      <c r="J40" s="13" t="s">
        <v>104</v>
      </c>
      <c r="K40" s="31">
        <v>0</v>
      </c>
      <c r="L40" s="13"/>
      <c r="M40" s="27">
        <v>202321</v>
      </c>
      <c r="N40" s="27">
        <v>0</v>
      </c>
      <c r="O40" s="13">
        <v>2201429408</v>
      </c>
      <c r="P40" s="15">
        <v>45169</v>
      </c>
      <c r="Q40" s="27">
        <v>2879755</v>
      </c>
      <c r="R40" s="13" t="s">
        <v>99</v>
      </c>
      <c r="S40" s="15">
        <v>44880</v>
      </c>
      <c r="T40" s="15">
        <v>45055</v>
      </c>
      <c r="U40" s="15">
        <v>45055</v>
      </c>
      <c r="V40" s="15">
        <v>45055</v>
      </c>
      <c r="W40" s="15">
        <v>0</v>
      </c>
      <c r="X40" s="29">
        <v>202321</v>
      </c>
      <c r="Y40" s="29">
        <v>202321</v>
      </c>
      <c r="Z40" s="29">
        <v>202321</v>
      </c>
      <c r="AA40" s="29">
        <v>0</v>
      </c>
      <c r="AB40" s="29">
        <v>284065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202321</v>
      </c>
      <c r="AI40" s="29">
        <v>202321</v>
      </c>
    </row>
    <row r="41" spans="1:35" x14ac:dyDescent="0.15">
      <c r="A41" s="13">
        <v>900146438</v>
      </c>
      <c r="B41" s="13" t="s">
        <v>7</v>
      </c>
      <c r="C41" s="13" t="s">
        <v>8</v>
      </c>
      <c r="D41" s="14">
        <v>115176</v>
      </c>
      <c r="E41" s="14" t="str">
        <f>+CONCATENATE(C41,D41)</f>
        <v>FEEV115176</v>
      </c>
      <c r="F41" s="14" t="str">
        <f>+CONCATENATE(A41,,"_",E41)</f>
        <v>900146438_FEEV115176</v>
      </c>
      <c r="G41" s="15">
        <v>44887</v>
      </c>
      <c r="H41" s="16">
        <v>108306</v>
      </c>
      <c r="I41" s="16">
        <v>108306</v>
      </c>
      <c r="J41" s="13" t="s">
        <v>104</v>
      </c>
      <c r="K41" s="31">
        <v>0</v>
      </c>
      <c r="L41" s="13"/>
      <c r="M41" s="27">
        <v>108306</v>
      </c>
      <c r="N41" s="27">
        <v>0</v>
      </c>
      <c r="O41" s="13">
        <v>2201429408</v>
      </c>
      <c r="P41" s="15">
        <v>45169</v>
      </c>
      <c r="Q41" s="27">
        <v>2879755</v>
      </c>
      <c r="R41" s="13" t="s">
        <v>99</v>
      </c>
      <c r="S41" s="15">
        <v>44887</v>
      </c>
      <c r="T41" s="15">
        <v>45055</v>
      </c>
      <c r="U41" s="15">
        <v>45055</v>
      </c>
      <c r="V41" s="15">
        <v>45055</v>
      </c>
      <c r="W41" s="15">
        <v>0</v>
      </c>
      <c r="X41" s="29">
        <v>108306</v>
      </c>
      <c r="Y41" s="29">
        <v>108306</v>
      </c>
      <c r="Z41" s="29">
        <v>108306</v>
      </c>
      <c r="AA41" s="29">
        <v>0</v>
      </c>
      <c r="AB41" s="29">
        <v>284065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108306</v>
      </c>
      <c r="AI41" s="29">
        <v>108306</v>
      </c>
    </row>
    <row r="42" spans="1:35" x14ac:dyDescent="0.15">
      <c r="A42" s="13">
        <v>900146438</v>
      </c>
      <c r="B42" s="13" t="s">
        <v>7</v>
      </c>
      <c r="C42" s="13" t="s">
        <v>8</v>
      </c>
      <c r="D42" s="14">
        <v>118408</v>
      </c>
      <c r="E42" s="14" t="str">
        <f>+CONCATENATE(C42,D42)</f>
        <v>FEEV118408</v>
      </c>
      <c r="F42" s="14" t="str">
        <f>+CONCATENATE(A42,,"_",E42)</f>
        <v>900146438_FEEV118408</v>
      </c>
      <c r="G42" s="15">
        <v>44908</v>
      </c>
      <c r="H42" s="16">
        <v>120334</v>
      </c>
      <c r="I42" s="16">
        <v>120334</v>
      </c>
      <c r="J42" s="13" t="s">
        <v>104</v>
      </c>
      <c r="K42" s="31">
        <v>0</v>
      </c>
      <c r="L42" s="13"/>
      <c r="M42" s="27">
        <v>120334</v>
      </c>
      <c r="N42" s="27">
        <v>0</v>
      </c>
      <c r="O42" s="13">
        <v>4800060524</v>
      </c>
      <c r="P42" s="15">
        <v>45125</v>
      </c>
      <c r="Q42" s="27">
        <v>1088046</v>
      </c>
      <c r="R42" s="13" t="s">
        <v>99</v>
      </c>
      <c r="S42" s="15">
        <v>44908</v>
      </c>
      <c r="T42" s="15">
        <v>45061</v>
      </c>
      <c r="U42" s="15">
        <v>45061</v>
      </c>
      <c r="V42" s="15">
        <v>45061</v>
      </c>
      <c r="W42" s="15">
        <v>0</v>
      </c>
      <c r="X42" s="29">
        <v>120334</v>
      </c>
      <c r="Y42" s="29">
        <v>120334</v>
      </c>
      <c r="Z42" s="29">
        <v>120334</v>
      </c>
      <c r="AA42" s="29">
        <v>0</v>
      </c>
      <c r="AB42" s="29">
        <v>351606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120334</v>
      </c>
      <c r="AI42" s="29">
        <v>120334</v>
      </c>
    </row>
    <row r="43" spans="1:35" x14ac:dyDescent="0.15">
      <c r="A43" s="13">
        <v>900146438</v>
      </c>
      <c r="B43" s="13" t="s">
        <v>7</v>
      </c>
      <c r="C43" s="13" t="s">
        <v>8</v>
      </c>
      <c r="D43" s="14">
        <v>119137</v>
      </c>
      <c r="E43" s="14" t="str">
        <f>+CONCATENATE(C43,D43)</f>
        <v>FEEV119137</v>
      </c>
      <c r="F43" s="14" t="str">
        <f>+CONCATENATE(A43,,"_",E43)</f>
        <v>900146438_FEEV119137</v>
      </c>
      <c r="G43" s="15">
        <v>44912</v>
      </c>
      <c r="H43" s="16">
        <v>484332</v>
      </c>
      <c r="I43" s="16">
        <v>484332</v>
      </c>
      <c r="J43" s="13" t="s">
        <v>104</v>
      </c>
      <c r="K43" s="31">
        <v>0</v>
      </c>
      <c r="L43" s="13"/>
      <c r="M43" s="27">
        <v>484332</v>
      </c>
      <c r="N43" s="27">
        <v>0</v>
      </c>
      <c r="O43" s="13">
        <v>4800060524</v>
      </c>
      <c r="P43" s="15">
        <v>45125</v>
      </c>
      <c r="Q43" s="27">
        <v>1088046</v>
      </c>
      <c r="R43" s="13" t="s">
        <v>99</v>
      </c>
      <c r="S43" s="15">
        <v>44912</v>
      </c>
      <c r="T43" s="15">
        <v>45051</v>
      </c>
      <c r="U43" s="15">
        <v>45051</v>
      </c>
      <c r="V43" s="15">
        <v>45051</v>
      </c>
      <c r="W43" s="15">
        <v>0</v>
      </c>
      <c r="X43" s="29">
        <v>484332</v>
      </c>
      <c r="Y43" s="29">
        <v>484332</v>
      </c>
      <c r="Z43" s="29">
        <v>484332</v>
      </c>
      <c r="AA43" s="29">
        <v>0</v>
      </c>
      <c r="AB43" s="29">
        <v>351606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484332</v>
      </c>
      <c r="AI43" s="29">
        <v>484332</v>
      </c>
    </row>
    <row r="44" spans="1:35" x14ac:dyDescent="0.15">
      <c r="A44" s="13">
        <v>900146438</v>
      </c>
      <c r="B44" s="13" t="s">
        <v>7</v>
      </c>
      <c r="C44" s="13" t="s">
        <v>8</v>
      </c>
      <c r="D44" s="14">
        <v>120112</v>
      </c>
      <c r="E44" s="14" t="str">
        <f>+CONCATENATE(C44,D44)</f>
        <v>FEEV120112</v>
      </c>
      <c r="F44" s="14" t="str">
        <f>+CONCATENATE(A44,,"_",E44)</f>
        <v>900146438_FEEV120112</v>
      </c>
      <c r="G44" s="15">
        <v>44918</v>
      </c>
      <c r="H44" s="16">
        <v>79796</v>
      </c>
      <c r="I44" s="16">
        <v>79796</v>
      </c>
      <c r="J44" s="13" t="s">
        <v>104</v>
      </c>
      <c r="K44" s="31">
        <v>0</v>
      </c>
      <c r="L44" s="13"/>
      <c r="M44" s="27">
        <v>79796</v>
      </c>
      <c r="N44" s="27">
        <v>0</v>
      </c>
      <c r="O44" s="13">
        <v>4800060524</v>
      </c>
      <c r="P44" s="15">
        <v>45125</v>
      </c>
      <c r="Q44" s="27">
        <v>1088046</v>
      </c>
      <c r="R44" s="13" t="s">
        <v>99</v>
      </c>
      <c r="S44" s="15">
        <v>44918</v>
      </c>
      <c r="T44" s="15">
        <v>45051</v>
      </c>
      <c r="U44" s="15">
        <v>45051</v>
      </c>
      <c r="V44" s="15">
        <v>45051</v>
      </c>
      <c r="W44" s="15">
        <v>0</v>
      </c>
      <c r="X44" s="29">
        <v>79796</v>
      </c>
      <c r="Y44" s="29">
        <v>79796</v>
      </c>
      <c r="Z44" s="29">
        <v>79796</v>
      </c>
      <c r="AA44" s="29">
        <v>0</v>
      </c>
      <c r="AB44" s="29">
        <v>351606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79796</v>
      </c>
      <c r="AI44" s="29">
        <v>79796</v>
      </c>
    </row>
    <row r="45" spans="1:35" x14ac:dyDescent="0.15">
      <c r="A45" s="13">
        <v>900146438</v>
      </c>
      <c r="B45" s="13" t="s">
        <v>7</v>
      </c>
      <c r="C45" s="13" t="s">
        <v>8</v>
      </c>
      <c r="D45" s="14">
        <v>121047</v>
      </c>
      <c r="E45" s="14" t="str">
        <f>+CONCATENATE(C45,D45)</f>
        <v>FEEV121047</v>
      </c>
      <c r="F45" s="14" t="str">
        <f>+CONCATENATE(A45,,"_",E45)</f>
        <v>900146438_FEEV121047</v>
      </c>
      <c r="G45" s="15">
        <v>44925</v>
      </c>
      <c r="H45" s="16">
        <v>66710</v>
      </c>
      <c r="I45" s="16">
        <v>66710</v>
      </c>
      <c r="J45" s="13" t="s">
        <v>104</v>
      </c>
      <c r="K45" s="31">
        <v>0</v>
      </c>
      <c r="L45" s="13"/>
      <c r="M45" s="27">
        <v>66710</v>
      </c>
      <c r="N45" s="27">
        <v>0</v>
      </c>
      <c r="O45" s="13">
        <v>2201429408</v>
      </c>
      <c r="P45" s="15">
        <v>45169</v>
      </c>
      <c r="Q45" s="27">
        <v>2879755</v>
      </c>
      <c r="R45" s="13" t="s">
        <v>99</v>
      </c>
      <c r="S45" s="15">
        <v>44925</v>
      </c>
      <c r="T45" s="15">
        <v>45054</v>
      </c>
      <c r="U45" s="15">
        <v>45054</v>
      </c>
      <c r="V45" s="15">
        <v>45054</v>
      </c>
      <c r="W45" s="15">
        <v>0</v>
      </c>
      <c r="X45" s="29">
        <v>66710</v>
      </c>
      <c r="Y45" s="29">
        <v>66710</v>
      </c>
      <c r="Z45" s="29">
        <v>66710</v>
      </c>
      <c r="AA45" s="29">
        <v>0</v>
      </c>
      <c r="AB45" s="29">
        <v>281828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66710</v>
      </c>
      <c r="AI45" s="29">
        <v>66710</v>
      </c>
    </row>
    <row r="46" spans="1:35" x14ac:dyDescent="0.15">
      <c r="A46" s="13">
        <v>900146438</v>
      </c>
      <c r="B46" s="13" t="s">
        <v>7</v>
      </c>
      <c r="C46" s="13" t="s">
        <v>8</v>
      </c>
      <c r="D46" s="14">
        <v>122783</v>
      </c>
      <c r="E46" s="14" t="str">
        <f>+CONCATENATE(C46,D46)</f>
        <v>FEEV122783</v>
      </c>
      <c r="F46" s="14" t="str">
        <f>+CONCATENATE(A46,,"_",E46)</f>
        <v>900146438_FEEV122783</v>
      </c>
      <c r="G46" s="15">
        <v>44952</v>
      </c>
      <c r="H46" s="16">
        <v>174442</v>
      </c>
      <c r="I46" s="16">
        <v>174442</v>
      </c>
      <c r="J46" s="13" t="s">
        <v>104</v>
      </c>
      <c r="K46" s="31">
        <v>0</v>
      </c>
      <c r="L46" s="13"/>
      <c r="M46" s="27">
        <v>174442</v>
      </c>
      <c r="N46" s="27">
        <v>0</v>
      </c>
      <c r="O46" s="13">
        <v>2201429408</v>
      </c>
      <c r="P46" s="15">
        <v>45169</v>
      </c>
      <c r="Q46" s="27">
        <v>2879755</v>
      </c>
      <c r="R46" s="13" t="s">
        <v>99</v>
      </c>
      <c r="S46" s="15">
        <v>44952</v>
      </c>
      <c r="T46" s="15">
        <v>45048</v>
      </c>
      <c r="U46" s="15">
        <v>45048</v>
      </c>
      <c r="V46" s="15">
        <v>45048</v>
      </c>
      <c r="W46" s="15">
        <v>0</v>
      </c>
      <c r="X46" s="29">
        <v>174442</v>
      </c>
      <c r="Y46" s="29">
        <v>174442</v>
      </c>
      <c r="Z46" s="29">
        <v>174442</v>
      </c>
      <c r="AA46" s="29">
        <v>0</v>
      </c>
      <c r="AB46" s="29">
        <v>277872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174442</v>
      </c>
      <c r="AI46" s="29">
        <v>174442</v>
      </c>
    </row>
    <row r="47" spans="1:35" x14ac:dyDescent="0.15">
      <c r="A47" s="13">
        <v>900146438</v>
      </c>
      <c r="B47" s="13" t="s">
        <v>7</v>
      </c>
      <c r="C47" s="13" t="s">
        <v>8</v>
      </c>
      <c r="D47" s="14">
        <v>122783</v>
      </c>
      <c r="E47" s="14" t="str">
        <f>+CONCATENATE(C47,D47)</f>
        <v>FEEV122783</v>
      </c>
      <c r="F47" s="14" t="str">
        <f>+CONCATENATE(A47,,"_",E47)</f>
        <v>900146438_FEEV122783</v>
      </c>
      <c r="G47" s="15">
        <v>44952</v>
      </c>
      <c r="H47" s="16">
        <v>174442</v>
      </c>
      <c r="I47" s="16">
        <v>174442</v>
      </c>
      <c r="J47" s="13" t="s">
        <v>104</v>
      </c>
      <c r="K47" s="31">
        <v>0</v>
      </c>
      <c r="L47" s="13"/>
      <c r="M47" s="27">
        <v>174442</v>
      </c>
      <c r="N47" s="27">
        <v>0</v>
      </c>
      <c r="O47" s="13">
        <v>2201429408</v>
      </c>
      <c r="P47" s="15">
        <v>45169</v>
      </c>
      <c r="Q47" s="27">
        <v>2879755</v>
      </c>
      <c r="R47" s="13" t="s">
        <v>99</v>
      </c>
      <c r="S47" s="15">
        <v>44952</v>
      </c>
      <c r="T47" s="15">
        <v>45048</v>
      </c>
      <c r="U47" s="15">
        <v>45048</v>
      </c>
      <c r="V47" s="15">
        <v>45048</v>
      </c>
      <c r="W47" s="15">
        <v>0</v>
      </c>
      <c r="X47" s="29">
        <v>174442</v>
      </c>
      <c r="Y47" s="29">
        <v>174442</v>
      </c>
      <c r="Z47" s="29">
        <v>174442</v>
      </c>
      <c r="AA47" s="29">
        <v>0</v>
      </c>
      <c r="AB47" s="29">
        <v>277872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174442</v>
      </c>
      <c r="AI47" s="29">
        <v>174442</v>
      </c>
    </row>
    <row r="48" spans="1:35" x14ac:dyDescent="0.15">
      <c r="A48" s="13">
        <v>900146438</v>
      </c>
      <c r="B48" s="13" t="s">
        <v>7</v>
      </c>
      <c r="C48" s="13" t="s">
        <v>8</v>
      </c>
      <c r="D48" s="14">
        <v>124045</v>
      </c>
      <c r="E48" s="14" t="str">
        <f>+CONCATENATE(C48,D48)</f>
        <v>FEEV124045</v>
      </c>
      <c r="F48" s="14" t="str">
        <f>+CONCATENATE(A48,,"_",E48)</f>
        <v>900146438_FEEV124045</v>
      </c>
      <c r="G48" s="15">
        <v>44963</v>
      </c>
      <c r="H48" s="16">
        <v>501230</v>
      </c>
      <c r="I48" s="16">
        <v>501230</v>
      </c>
      <c r="J48" s="13" t="s">
        <v>104</v>
      </c>
      <c r="K48" s="31">
        <v>0</v>
      </c>
      <c r="L48" s="13"/>
      <c r="M48" s="27">
        <v>501230</v>
      </c>
      <c r="N48" s="27">
        <v>0</v>
      </c>
      <c r="O48" s="13">
        <v>2201429408</v>
      </c>
      <c r="P48" s="15">
        <v>45169</v>
      </c>
      <c r="Q48" s="27">
        <v>2879755</v>
      </c>
      <c r="R48" s="13" t="s">
        <v>99</v>
      </c>
      <c r="S48" s="15">
        <v>44963</v>
      </c>
      <c r="T48" s="15">
        <v>45054</v>
      </c>
      <c r="U48" s="15">
        <v>45054</v>
      </c>
      <c r="V48" s="15">
        <v>45054</v>
      </c>
      <c r="W48" s="15">
        <v>0</v>
      </c>
      <c r="X48" s="29">
        <v>501230</v>
      </c>
      <c r="Y48" s="29">
        <v>501230</v>
      </c>
      <c r="Z48" s="29">
        <v>501230</v>
      </c>
      <c r="AA48" s="29">
        <v>0</v>
      </c>
      <c r="AB48" s="29">
        <v>287851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501230</v>
      </c>
      <c r="AI48" s="29">
        <v>501230</v>
      </c>
    </row>
    <row r="49" spans="1:35" x14ac:dyDescent="0.15">
      <c r="A49" s="13">
        <v>900146438</v>
      </c>
      <c r="B49" s="13" t="s">
        <v>7</v>
      </c>
      <c r="C49" s="13" t="s">
        <v>8</v>
      </c>
      <c r="D49" s="14">
        <v>124164</v>
      </c>
      <c r="E49" s="14" t="str">
        <f>+CONCATENATE(C49,D49)</f>
        <v>FEEV124164</v>
      </c>
      <c r="F49" s="14" t="str">
        <f>+CONCATENATE(A49,,"_",E49)</f>
        <v>900146438_FEEV124164</v>
      </c>
      <c r="G49" s="15">
        <v>44964</v>
      </c>
      <c r="H49" s="16">
        <v>264958</v>
      </c>
      <c r="I49" s="16">
        <v>264958</v>
      </c>
      <c r="J49" s="13" t="s">
        <v>104</v>
      </c>
      <c r="K49" s="31">
        <v>0</v>
      </c>
      <c r="L49" s="13"/>
      <c r="M49" s="27">
        <v>264958</v>
      </c>
      <c r="N49" s="27">
        <v>0</v>
      </c>
      <c r="O49" s="13">
        <v>4800060524</v>
      </c>
      <c r="P49" s="15">
        <v>45125</v>
      </c>
      <c r="Q49" s="27">
        <v>1088046</v>
      </c>
      <c r="R49" s="13" t="s">
        <v>99</v>
      </c>
      <c r="S49" s="15">
        <v>44964</v>
      </c>
      <c r="T49" s="15">
        <v>45054</v>
      </c>
      <c r="U49" s="15">
        <v>45054</v>
      </c>
      <c r="V49" s="15">
        <v>45054</v>
      </c>
      <c r="W49" s="15">
        <v>0</v>
      </c>
      <c r="X49" s="29">
        <v>264958</v>
      </c>
      <c r="Y49" s="29">
        <v>264958</v>
      </c>
      <c r="Z49" s="29">
        <v>264958</v>
      </c>
      <c r="AA49" s="29">
        <v>0</v>
      </c>
      <c r="AB49" s="29">
        <v>371644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264958</v>
      </c>
      <c r="AI49" s="29">
        <v>264958</v>
      </c>
    </row>
    <row r="50" spans="1:35" x14ac:dyDescent="0.15">
      <c r="A50" s="13">
        <v>900146438</v>
      </c>
      <c r="B50" s="13" t="s">
        <v>7</v>
      </c>
      <c r="C50" s="13" t="s">
        <v>8</v>
      </c>
      <c r="D50" s="14">
        <v>125390</v>
      </c>
      <c r="E50" s="14" t="str">
        <f>+CONCATENATE(C50,D50)</f>
        <v>FEEV125390</v>
      </c>
      <c r="F50" s="14" t="str">
        <f>+CONCATENATE(A50,,"_",E50)</f>
        <v>900146438_FEEV125390</v>
      </c>
      <c r="G50" s="15">
        <v>44977</v>
      </c>
      <c r="H50" s="16">
        <v>168661</v>
      </c>
      <c r="I50" s="16">
        <v>168661</v>
      </c>
      <c r="J50" s="13" t="s">
        <v>104</v>
      </c>
      <c r="K50" s="31">
        <v>0</v>
      </c>
      <c r="L50" s="13"/>
      <c r="M50" s="27">
        <v>168661</v>
      </c>
      <c r="N50" s="27">
        <v>0</v>
      </c>
      <c r="O50" s="13">
        <v>2201429408</v>
      </c>
      <c r="P50" s="15">
        <v>45169</v>
      </c>
      <c r="Q50" s="27">
        <v>2879755</v>
      </c>
      <c r="R50" s="13" t="s">
        <v>99</v>
      </c>
      <c r="S50" s="15">
        <v>44977</v>
      </c>
      <c r="T50" s="15">
        <v>45054</v>
      </c>
      <c r="U50" s="15">
        <v>45054</v>
      </c>
      <c r="V50" s="15">
        <v>45054</v>
      </c>
      <c r="W50" s="15">
        <v>0</v>
      </c>
      <c r="X50" s="29">
        <v>168661</v>
      </c>
      <c r="Y50" s="29">
        <v>168661</v>
      </c>
      <c r="Z50" s="29">
        <v>168661</v>
      </c>
      <c r="AA50" s="29">
        <v>0</v>
      </c>
      <c r="AB50" s="29">
        <v>287851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168661</v>
      </c>
      <c r="AI50" s="29">
        <v>168661</v>
      </c>
    </row>
    <row r="51" spans="1:35" x14ac:dyDescent="0.15">
      <c r="A51" s="13">
        <v>900146438</v>
      </c>
      <c r="B51" s="13" t="s">
        <v>7</v>
      </c>
      <c r="C51" s="13" t="s">
        <v>8</v>
      </c>
      <c r="D51" s="14">
        <v>127344</v>
      </c>
      <c r="E51" s="14" t="str">
        <f>+CONCATENATE(C51,D51)</f>
        <v>FEEV127344</v>
      </c>
      <c r="F51" s="14" t="str">
        <f>+CONCATENATE(A51,,"_",E51)</f>
        <v>900146438_FEEV127344</v>
      </c>
      <c r="G51" s="15">
        <v>44993</v>
      </c>
      <c r="H51" s="16">
        <v>82115</v>
      </c>
      <c r="I51" s="16">
        <v>82115</v>
      </c>
      <c r="J51" s="13" t="s">
        <v>104</v>
      </c>
      <c r="K51" s="31">
        <v>0</v>
      </c>
      <c r="L51" s="13"/>
      <c r="M51" s="27">
        <v>82115</v>
      </c>
      <c r="N51" s="27">
        <v>0</v>
      </c>
      <c r="O51" s="13">
        <v>2201429408</v>
      </c>
      <c r="P51" s="15">
        <v>45169</v>
      </c>
      <c r="Q51" s="27">
        <v>2879755</v>
      </c>
      <c r="R51" s="13" t="s">
        <v>99</v>
      </c>
      <c r="S51" s="15">
        <v>44993</v>
      </c>
      <c r="T51" s="15">
        <v>45048</v>
      </c>
      <c r="U51" s="15">
        <v>45048</v>
      </c>
      <c r="V51" s="15">
        <v>45048</v>
      </c>
      <c r="W51" s="15">
        <v>0</v>
      </c>
      <c r="X51" s="29">
        <v>82115</v>
      </c>
      <c r="Y51" s="29">
        <v>82115</v>
      </c>
      <c r="Z51" s="29">
        <v>82115</v>
      </c>
      <c r="AA51" s="29">
        <v>0</v>
      </c>
      <c r="AB51" s="29">
        <v>285786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82115</v>
      </c>
      <c r="AI51" s="29">
        <v>82115</v>
      </c>
    </row>
    <row r="52" spans="1:35" x14ac:dyDescent="0.15">
      <c r="A52" s="13">
        <v>900146438</v>
      </c>
      <c r="B52" s="13" t="s">
        <v>7</v>
      </c>
      <c r="C52" s="13" t="s">
        <v>8</v>
      </c>
      <c r="D52" s="14">
        <v>128197</v>
      </c>
      <c r="E52" s="14" t="str">
        <f>+CONCATENATE(C52,D52)</f>
        <v>FEEV128197</v>
      </c>
      <c r="F52" s="14" t="str">
        <f>+CONCATENATE(A52,,"_",E52)</f>
        <v>900146438_FEEV128197</v>
      </c>
      <c r="G52" s="15">
        <v>44999</v>
      </c>
      <c r="H52" s="16">
        <v>143389</v>
      </c>
      <c r="I52" s="16">
        <v>143389</v>
      </c>
      <c r="J52" s="13" t="s">
        <v>104</v>
      </c>
      <c r="K52" s="31">
        <v>0</v>
      </c>
      <c r="L52" s="13"/>
      <c r="M52" s="27">
        <v>143389</v>
      </c>
      <c r="N52" s="27">
        <v>0</v>
      </c>
      <c r="O52" s="13">
        <v>2201429408</v>
      </c>
      <c r="P52" s="15">
        <v>45169</v>
      </c>
      <c r="Q52" s="27">
        <v>2879755</v>
      </c>
      <c r="R52" s="13" t="s">
        <v>99</v>
      </c>
      <c r="S52" s="15">
        <v>44999</v>
      </c>
      <c r="T52" s="15">
        <v>45048</v>
      </c>
      <c r="U52" s="15">
        <v>45048</v>
      </c>
      <c r="V52" s="15">
        <v>45048</v>
      </c>
      <c r="W52" s="15">
        <v>0</v>
      </c>
      <c r="X52" s="29">
        <v>143389</v>
      </c>
      <c r="Y52" s="29">
        <v>143389</v>
      </c>
      <c r="Z52" s="29">
        <v>143389</v>
      </c>
      <c r="AA52" s="29">
        <v>0</v>
      </c>
      <c r="AB52" s="29">
        <v>285786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143389</v>
      </c>
      <c r="AI52" s="29">
        <v>143389</v>
      </c>
    </row>
    <row r="53" spans="1:35" x14ac:dyDescent="0.15">
      <c r="A53" s="13">
        <v>900146438</v>
      </c>
      <c r="B53" s="13" t="s">
        <v>7</v>
      </c>
      <c r="C53" s="13" t="s">
        <v>8</v>
      </c>
      <c r="D53" s="14">
        <v>128297</v>
      </c>
      <c r="E53" s="14" t="str">
        <f>+CONCATENATE(C53,D53)</f>
        <v>FEEV128297</v>
      </c>
      <c r="F53" s="14" t="str">
        <f>+CONCATENATE(A53,,"_",E53)</f>
        <v>900146438_FEEV128297</v>
      </c>
      <c r="G53" s="15">
        <v>45000</v>
      </c>
      <c r="H53" s="16">
        <v>226166</v>
      </c>
      <c r="I53" s="16">
        <v>226166</v>
      </c>
      <c r="J53" s="13" t="s">
        <v>104</v>
      </c>
      <c r="K53" s="31">
        <v>0</v>
      </c>
      <c r="L53" s="13"/>
      <c r="M53" s="27">
        <v>226166</v>
      </c>
      <c r="N53" s="27">
        <v>0</v>
      </c>
      <c r="O53" s="13">
        <v>2201429408</v>
      </c>
      <c r="P53" s="15">
        <v>45169</v>
      </c>
      <c r="Q53" s="27">
        <v>2879755</v>
      </c>
      <c r="R53" s="13" t="s">
        <v>99</v>
      </c>
      <c r="S53" s="15">
        <v>45000</v>
      </c>
      <c r="T53" s="15">
        <v>45048</v>
      </c>
      <c r="U53" s="15">
        <v>45048</v>
      </c>
      <c r="V53" s="15">
        <v>45048</v>
      </c>
      <c r="W53" s="15">
        <v>0</v>
      </c>
      <c r="X53" s="29">
        <v>226166</v>
      </c>
      <c r="Y53" s="29">
        <v>226166</v>
      </c>
      <c r="Z53" s="29">
        <v>226166</v>
      </c>
      <c r="AA53" s="29">
        <v>0</v>
      </c>
      <c r="AB53" s="29">
        <v>285786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226166</v>
      </c>
      <c r="AI53" s="29">
        <v>226166</v>
      </c>
    </row>
    <row r="54" spans="1:35" x14ac:dyDescent="0.15">
      <c r="A54" s="13">
        <v>900146438</v>
      </c>
      <c r="B54" s="13" t="s">
        <v>7</v>
      </c>
      <c r="C54" s="13" t="s">
        <v>8</v>
      </c>
      <c r="D54" s="14">
        <v>43242</v>
      </c>
      <c r="E54" s="14" t="str">
        <f>+CONCATENATE(C54,D54)</f>
        <v>FEEV43242</v>
      </c>
      <c r="F54" s="14" t="str">
        <f>+CONCATENATE(A54,,"_",E54)</f>
        <v>900146438_FEEV43242</v>
      </c>
      <c r="G54" s="15">
        <v>44452</v>
      </c>
      <c r="H54" s="16">
        <v>22249</v>
      </c>
      <c r="I54" s="16">
        <v>22249</v>
      </c>
      <c r="J54" s="13" t="s">
        <v>104</v>
      </c>
      <c r="K54" s="31">
        <v>0</v>
      </c>
      <c r="L54" s="13"/>
      <c r="M54" s="27">
        <v>5548</v>
      </c>
      <c r="N54" s="27">
        <v>0</v>
      </c>
      <c r="O54" s="13">
        <v>4800060524</v>
      </c>
      <c r="P54" s="15">
        <v>45125</v>
      </c>
      <c r="Q54" s="27">
        <v>1088046</v>
      </c>
      <c r="R54" s="13" t="s">
        <v>99</v>
      </c>
      <c r="S54" s="15">
        <v>44452</v>
      </c>
      <c r="T54" s="15">
        <v>45058</v>
      </c>
      <c r="U54" s="15">
        <v>45058</v>
      </c>
      <c r="V54" s="15">
        <v>45058</v>
      </c>
      <c r="W54" s="15">
        <v>0</v>
      </c>
      <c r="X54" s="29">
        <v>5548</v>
      </c>
      <c r="Y54" s="29">
        <v>5548</v>
      </c>
      <c r="Z54" s="29">
        <v>5548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5548</v>
      </c>
      <c r="AI54" s="29">
        <v>5548</v>
      </c>
    </row>
    <row r="55" spans="1:35" x14ac:dyDescent="0.15">
      <c r="A55" s="13">
        <v>900146438</v>
      </c>
      <c r="B55" s="13" t="s">
        <v>7</v>
      </c>
      <c r="C55" s="13" t="s">
        <v>8</v>
      </c>
      <c r="D55" s="14">
        <v>53266</v>
      </c>
      <c r="E55" s="14" t="str">
        <f>+CONCATENATE(C55,D55)</f>
        <v>FEEV53266</v>
      </c>
      <c r="F55" s="14" t="str">
        <f>+CONCATENATE(A55,,"_",E55)</f>
        <v>900146438_FEEV53266</v>
      </c>
      <c r="G55" s="15">
        <v>44511</v>
      </c>
      <c r="H55" s="16">
        <v>126430</v>
      </c>
      <c r="I55" s="16">
        <v>126430</v>
      </c>
      <c r="J55" s="13" t="s">
        <v>104</v>
      </c>
      <c r="K55" s="31">
        <v>0</v>
      </c>
      <c r="L55" s="13"/>
      <c r="M55" s="27">
        <v>651463</v>
      </c>
      <c r="N55" s="27">
        <v>0</v>
      </c>
      <c r="O55" s="13">
        <v>2201429408</v>
      </c>
      <c r="P55" s="15">
        <v>45169</v>
      </c>
      <c r="Q55" s="27">
        <v>2879755</v>
      </c>
      <c r="R55" s="13" t="s">
        <v>99</v>
      </c>
      <c r="S55" s="15">
        <v>44511</v>
      </c>
      <c r="T55" s="15">
        <v>45068</v>
      </c>
      <c r="U55" s="15">
        <v>45068</v>
      </c>
      <c r="V55" s="15">
        <v>45068</v>
      </c>
      <c r="W55" s="15">
        <v>0</v>
      </c>
      <c r="X55" s="29">
        <v>651463</v>
      </c>
      <c r="Y55" s="29">
        <v>651463</v>
      </c>
      <c r="Z55" s="29">
        <v>651463</v>
      </c>
      <c r="AA55" s="29">
        <v>0</v>
      </c>
      <c r="AB55" s="29">
        <v>311171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651463</v>
      </c>
      <c r="AI55" s="29">
        <v>651463</v>
      </c>
    </row>
    <row r="56" spans="1:35" x14ac:dyDescent="0.15">
      <c r="A56" s="13">
        <v>900146438</v>
      </c>
      <c r="B56" s="13" t="s">
        <v>7</v>
      </c>
      <c r="C56" s="13" t="s">
        <v>8</v>
      </c>
      <c r="D56" s="14">
        <v>55810</v>
      </c>
      <c r="E56" s="14" t="str">
        <f>+CONCATENATE(C56,D56)</f>
        <v>FEEV55810</v>
      </c>
      <c r="F56" s="14" t="str">
        <f>+CONCATENATE(A56,,"_",E56)</f>
        <v>900146438_FEEV55810</v>
      </c>
      <c r="G56" s="15">
        <v>44529</v>
      </c>
      <c r="H56" s="16">
        <v>61758</v>
      </c>
      <c r="I56" s="16">
        <v>61758</v>
      </c>
      <c r="J56" s="13" t="s">
        <v>104</v>
      </c>
      <c r="K56" s="31">
        <v>0</v>
      </c>
      <c r="L56" s="13"/>
      <c r="M56" s="27">
        <v>133078</v>
      </c>
      <c r="N56" s="27">
        <v>0</v>
      </c>
      <c r="O56" s="13">
        <v>4800060524</v>
      </c>
      <c r="P56" s="15">
        <v>45125</v>
      </c>
      <c r="Q56" s="27">
        <v>1088046</v>
      </c>
      <c r="R56" s="13" t="s">
        <v>99</v>
      </c>
      <c r="S56" s="15">
        <v>44529</v>
      </c>
      <c r="T56" s="15">
        <v>45068</v>
      </c>
      <c r="U56" s="15">
        <v>45068</v>
      </c>
      <c r="V56" s="15">
        <v>45068</v>
      </c>
      <c r="W56" s="15">
        <v>0</v>
      </c>
      <c r="X56" s="29">
        <v>133078</v>
      </c>
      <c r="Y56" s="29">
        <v>133078</v>
      </c>
      <c r="Z56" s="29">
        <v>133078</v>
      </c>
      <c r="AA56" s="29">
        <v>0</v>
      </c>
      <c r="AB56" s="29">
        <v>366885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133078</v>
      </c>
      <c r="AI56" s="29">
        <v>133078</v>
      </c>
    </row>
    <row r="57" spans="1:35" x14ac:dyDescent="0.15">
      <c r="A57" s="13">
        <v>900146438</v>
      </c>
      <c r="B57" s="13" t="s">
        <v>7</v>
      </c>
      <c r="C57" s="13" t="s">
        <v>8</v>
      </c>
      <c r="D57" s="14">
        <v>160632</v>
      </c>
      <c r="E57" s="14" t="str">
        <f>+CONCATENATE(C57,D57)</f>
        <v>FEEV160632</v>
      </c>
      <c r="F57" s="14" t="str">
        <f>+CONCATENATE(A57,,"_",E57)</f>
        <v>900146438_FEEV160632</v>
      </c>
      <c r="G57" s="15">
        <v>45214</v>
      </c>
      <c r="H57" s="16">
        <v>529969</v>
      </c>
      <c r="I57" s="16">
        <v>529969</v>
      </c>
      <c r="J57" s="13" t="s">
        <v>105</v>
      </c>
      <c r="K57" s="31">
        <v>0</v>
      </c>
      <c r="L57" s="13"/>
      <c r="M57" s="27">
        <v>0</v>
      </c>
      <c r="N57" s="27">
        <v>0</v>
      </c>
      <c r="O57" s="13"/>
      <c r="P57" s="15"/>
      <c r="Q57" s="27">
        <v>0</v>
      </c>
      <c r="R57" s="13" t="s">
        <v>101</v>
      </c>
      <c r="S57" s="15">
        <v>45214</v>
      </c>
      <c r="T57" s="15">
        <v>45224</v>
      </c>
      <c r="U57" s="15">
        <v>0</v>
      </c>
      <c r="V57" s="15">
        <v>0</v>
      </c>
      <c r="W57" s="15">
        <v>0</v>
      </c>
      <c r="X57" s="29">
        <v>529969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</row>
    <row r="58" spans="1:35" x14ac:dyDescent="0.15">
      <c r="A58" s="13">
        <v>900146438</v>
      </c>
      <c r="B58" s="13" t="s">
        <v>7</v>
      </c>
      <c r="C58" s="13" t="s">
        <v>8</v>
      </c>
      <c r="D58" s="14">
        <v>161142</v>
      </c>
      <c r="E58" s="14" t="str">
        <f>+CONCATENATE(C58,D58)</f>
        <v>FEEV161142</v>
      </c>
      <c r="F58" s="14" t="str">
        <f>+CONCATENATE(A58,,"_",E58)</f>
        <v>900146438_FEEV161142</v>
      </c>
      <c r="G58" s="15">
        <v>45218</v>
      </c>
      <c r="H58" s="16">
        <v>183614</v>
      </c>
      <c r="I58" s="16">
        <v>183614</v>
      </c>
      <c r="J58" s="13" t="s">
        <v>105</v>
      </c>
      <c r="K58" s="31">
        <v>0</v>
      </c>
      <c r="L58" s="13"/>
      <c r="M58" s="27">
        <v>0</v>
      </c>
      <c r="N58" s="27">
        <v>0</v>
      </c>
      <c r="O58" s="13"/>
      <c r="P58" s="15"/>
      <c r="Q58" s="27">
        <v>0</v>
      </c>
      <c r="R58" s="13" t="s">
        <v>101</v>
      </c>
      <c r="S58" s="15">
        <v>45218</v>
      </c>
      <c r="T58" s="15">
        <v>45224</v>
      </c>
      <c r="U58" s="15">
        <v>0</v>
      </c>
      <c r="V58" s="15">
        <v>0</v>
      </c>
      <c r="W58" s="15">
        <v>0</v>
      </c>
      <c r="X58" s="29">
        <v>183614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</row>
    <row r="59" spans="1:35" x14ac:dyDescent="0.15">
      <c r="A59" s="13">
        <v>900146438</v>
      </c>
      <c r="B59" s="13" t="s">
        <v>7</v>
      </c>
      <c r="C59" s="13" t="s">
        <v>8</v>
      </c>
      <c r="D59" s="14">
        <v>156745</v>
      </c>
      <c r="E59" s="14" t="str">
        <f>+CONCATENATE(C59,D59)</f>
        <v>FEEV156745</v>
      </c>
      <c r="F59" s="14" t="str">
        <f>+CONCATENATE(A59,,"_",E59)</f>
        <v>900146438_FEEV156745</v>
      </c>
      <c r="G59" s="15">
        <v>45187</v>
      </c>
      <c r="H59" s="16">
        <v>132833</v>
      </c>
      <c r="I59" s="16">
        <v>132833</v>
      </c>
      <c r="J59" s="13" t="s">
        <v>105</v>
      </c>
      <c r="K59" s="31">
        <v>0</v>
      </c>
      <c r="L59" s="13"/>
      <c r="M59" s="27">
        <v>0</v>
      </c>
      <c r="N59" s="27">
        <v>0</v>
      </c>
      <c r="O59" s="13"/>
      <c r="P59" s="15"/>
      <c r="Q59" s="27">
        <v>0</v>
      </c>
      <c r="R59" s="13" t="s">
        <v>101</v>
      </c>
      <c r="S59" s="15">
        <v>45187</v>
      </c>
      <c r="T59" s="15">
        <v>45187</v>
      </c>
      <c r="U59" s="15">
        <v>0</v>
      </c>
      <c r="V59" s="15">
        <v>0</v>
      </c>
      <c r="W59" s="15">
        <v>0</v>
      </c>
      <c r="X59" s="29">
        <v>132833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</row>
    <row r="60" spans="1:35" x14ac:dyDescent="0.15">
      <c r="A60" s="13">
        <v>900146438</v>
      </c>
      <c r="B60" s="13" t="s">
        <v>7</v>
      </c>
      <c r="C60" s="13" t="s">
        <v>8</v>
      </c>
      <c r="D60" s="14">
        <v>156372</v>
      </c>
      <c r="E60" s="14" t="str">
        <f>+CONCATENATE(C60,D60)</f>
        <v>FEEV156372</v>
      </c>
      <c r="F60" s="14" t="str">
        <f>+CONCATENATE(A60,,"_",E60)</f>
        <v>900146438_FEEV156372</v>
      </c>
      <c r="G60" s="15">
        <v>45183</v>
      </c>
      <c r="H60" s="16">
        <v>150255</v>
      </c>
      <c r="I60" s="16">
        <v>150255</v>
      </c>
      <c r="J60" s="13" t="s">
        <v>105</v>
      </c>
      <c r="K60" s="31">
        <v>0</v>
      </c>
      <c r="L60" s="13"/>
      <c r="M60" s="27">
        <v>0</v>
      </c>
      <c r="N60" s="27">
        <v>0</v>
      </c>
      <c r="O60" s="13"/>
      <c r="P60" s="15"/>
      <c r="Q60" s="27">
        <v>0</v>
      </c>
      <c r="R60" s="13" t="s">
        <v>101</v>
      </c>
      <c r="S60" s="15">
        <v>45183</v>
      </c>
      <c r="T60" s="15">
        <v>45184</v>
      </c>
      <c r="U60" s="15">
        <v>0</v>
      </c>
      <c r="V60" s="15">
        <v>0</v>
      </c>
      <c r="W60" s="15">
        <v>0</v>
      </c>
      <c r="X60" s="29">
        <v>150255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</row>
    <row r="61" spans="1:35" x14ac:dyDescent="0.15">
      <c r="A61" s="13">
        <v>900146438</v>
      </c>
      <c r="B61" s="13" t="s">
        <v>7</v>
      </c>
      <c r="C61" s="13" t="s">
        <v>8</v>
      </c>
      <c r="D61" s="14">
        <v>157243</v>
      </c>
      <c r="E61" s="14" t="str">
        <f>+CONCATENATE(C61,D61)</f>
        <v>FEEV157243</v>
      </c>
      <c r="F61" s="14" t="str">
        <f>+CONCATENATE(A61,,"_",E61)</f>
        <v>900146438_FEEV157243</v>
      </c>
      <c r="G61" s="15">
        <v>45189</v>
      </c>
      <c r="H61" s="16">
        <v>7000</v>
      </c>
      <c r="I61" s="16">
        <v>7000</v>
      </c>
      <c r="J61" s="13" t="s">
        <v>105</v>
      </c>
      <c r="K61" s="31">
        <v>0</v>
      </c>
      <c r="L61" s="13"/>
      <c r="M61" s="27">
        <v>0</v>
      </c>
      <c r="N61" s="27">
        <v>0</v>
      </c>
      <c r="O61" s="13"/>
      <c r="P61" s="15"/>
      <c r="Q61" s="27">
        <v>0</v>
      </c>
      <c r="R61" s="13" t="s">
        <v>101</v>
      </c>
      <c r="S61" s="15">
        <v>45189</v>
      </c>
      <c r="T61" s="15">
        <v>45189</v>
      </c>
      <c r="U61" s="15">
        <v>0</v>
      </c>
      <c r="V61" s="15">
        <v>0</v>
      </c>
      <c r="W61" s="15">
        <v>0</v>
      </c>
      <c r="X61" s="29">
        <v>7000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</row>
    <row r="62" spans="1:35" x14ac:dyDescent="0.15">
      <c r="A62" s="13">
        <v>900146438</v>
      </c>
      <c r="B62" s="13" t="s">
        <v>7</v>
      </c>
      <c r="C62" s="13" t="s">
        <v>8</v>
      </c>
      <c r="D62" s="14">
        <v>155790</v>
      </c>
      <c r="E62" s="14" t="str">
        <f>+CONCATENATE(C62,D62)</f>
        <v>FEEV155790</v>
      </c>
      <c r="F62" s="14" t="str">
        <f>+CONCATENATE(A62,,"_",E62)</f>
        <v>900146438_FEEV155790</v>
      </c>
      <c r="G62" s="15">
        <v>45180</v>
      </c>
      <c r="H62" s="16">
        <v>77744</v>
      </c>
      <c r="I62" s="16">
        <v>77744</v>
      </c>
      <c r="J62" s="13" t="s">
        <v>105</v>
      </c>
      <c r="K62" s="31">
        <v>0</v>
      </c>
      <c r="L62" s="13"/>
      <c r="M62" s="27">
        <v>0</v>
      </c>
      <c r="N62" s="27">
        <v>0</v>
      </c>
      <c r="O62" s="13"/>
      <c r="P62" s="15"/>
      <c r="Q62" s="27">
        <v>0</v>
      </c>
      <c r="R62" s="13" t="s">
        <v>101</v>
      </c>
      <c r="S62" s="15">
        <v>45180</v>
      </c>
      <c r="T62" s="15">
        <v>45181</v>
      </c>
      <c r="U62" s="15">
        <v>0</v>
      </c>
      <c r="V62" s="15">
        <v>0</v>
      </c>
      <c r="W62" s="15">
        <v>0</v>
      </c>
      <c r="X62" s="29">
        <v>77744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</row>
    <row r="63" spans="1:35" x14ac:dyDescent="0.15">
      <c r="A63" s="13">
        <v>900146438</v>
      </c>
      <c r="B63" s="13" t="s">
        <v>7</v>
      </c>
      <c r="C63" s="13" t="s">
        <v>8</v>
      </c>
      <c r="D63" s="14">
        <v>154236</v>
      </c>
      <c r="E63" s="14" t="str">
        <f>+CONCATENATE(C63,D63)</f>
        <v>FEEV154236</v>
      </c>
      <c r="F63" s="14" t="str">
        <f>+CONCATENATE(A63,,"_",E63)</f>
        <v>900146438_FEEV154236</v>
      </c>
      <c r="G63" s="15">
        <v>45171</v>
      </c>
      <c r="H63" s="16">
        <v>95797</v>
      </c>
      <c r="I63" s="16">
        <v>95797</v>
      </c>
      <c r="J63" s="13" t="s">
        <v>105</v>
      </c>
      <c r="K63" s="31">
        <v>0</v>
      </c>
      <c r="L63" s="13"/>
      <c r="M63" s="27">
        <v>0</v>
      </c>
      <c r="N63" s="27">
        <v>0</v>
      </c>
      <c r="O63" s="13"/>
      <c r="P63" s="15"/>
      <c r="Q63" s="27">
        <v>0</v>
      </c>
      <c r="R63" s="13" t="s">
        <v>101</v>
      </c>
      <c r="S63" s="15">
        <v>45171</v>
      </c>
      <c r="T63" s="15">
        <v>45171</v>
      </c>
      <c r="U63" s="15">
        <v>0</v>
      </c>
      <c r="V63" s="15">
        <v>0</v>
      </c>
      <c r="W63" s="15">
        <v>0</v>
      </c>
      <c r="X63" s="29">
        <v>95797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</row>
    <row r="64" spans="1:35" x14ac:dyDescent="0.15">
      <c r="A64" s="13">
        <v>900146438</v>
      </c>
      <c r="B64" s="13" t="s">
        <v>7</v>
      </c>
      <c r="C64" s="13" t="s">
        <v>8</v>
      </c>
      <c r="D64" s="14">
        <v>156556</v>
      </c>
      <c r="E64" s="14" t="str">
        <f>+CONCATENATE(C64,D64)</f>
        <v>FEEV156556</v>
      </c>
      <c r="F64" s="14" t="str">
        <f>+CONCATENATE(A64,,"_",E64)</f>
        <v>900146438_FEEV156556</v>
      </c>
      <c r="G64" s="15">
        <v>45184</v>
      </c>
      <c r="H64" s="16">
        <v>152288</v>
      </c>
      <c r="I64" s="16">
        <v>152288</v>
      </c>
      <c r="J64" s="13" t="s">
        <v>105</v>
      </c>
      <c r="K64" s="31">
        <v>0</v>
      </c>
      <c r="L64" s="13"/>
      <c r="M64" s="27">
        <v>0</v>
      </c>
      <c r="N64" s="27">
        <v>0</v>
      </c>
      <c r="O64" s="13"/>
      <c r="P64" s="15"/>
      <c r="Q64" s="27">
        <v>0</v>
      </c>
      <c r="R64" s="13" t="s">
        <v>101</v>
      </c>
      <c r="S64" s="15">
        <v>45184</v>
      </c>
      <c r="T64" s="15">
        <v>45185</v>
      </c>
      <c r="U64" s="15">
        <v>0</v>
      </c>
      <c r="V64" s="15">
        <v>0</v>
      </c>
      <c r="W64" s="15">
        <v>0</v>
      </c>
      <c r="X64" s="29">
        <v>152288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</row>
    <row r="65" spans="1:35" x14ac:dyDescent="0.15">
      <c r="A65" s="13">
        <v>900146438</v>
      </c>
      <c r="B65" s="13" t="s">
        <v>7</v>
      </c>
      <c r="C65" s="13" t="s">
        <v>8</v>
      </c>
      <c r="D65" s="14">
        <v>156467</v>
      </c>
      <c r="E65" s="14" t="str">
        <f>+CONCATENATE(C65,D65)</f>
        <v>FEEV156467</v>
      </c>
      <c r="F65" s="14" t="str">
        <f>+CONCATENATE(A65,,"_",E65)</f>
        <v>900146438_FEEV156467</v>
      </c>
      <c r="G65" s="15">
        <v>45184</v>
      </c>
      <c r="H65" s="16">
        <v>21000</v>
      </c>
      <c r="I65" s="16">
        <v>21000</v>
      </c>
      <c r="J65" s="13" t="s">
        <v>105</v>
      </c>
      <c r="K65" s="31">
        <v>0</v>
      </c>
      <c r="L65" s="13"/>
      <c r="M65" s="27">
        <v>0</v>
      </c>
      <c r="N65" s="27">
        <v>0</v>
      </c>
      <c r="O65" s="13"/>
      <c r="P65" s="15"/>
      <c r="Q65" s="27">
        <v>0</v>
      </c>
      <c r="R65" s="13" t="s">
        <v>101</v>
      </c>
      <c r="S65" s="15">
        <v>45184</v>
      </c>
      <c r="T65" s="15">
        <v>45184</v>
      </c>
      <c r="U65" s="15">
        <v>0</v>
      </c>
      <c r="V65" s="15">
        <v>0</v>
      </c>
      <c r="W65" s="15">
        <v>0</v>
      </c>
      <c r="X65" s="29">
        <v>21000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</row>
    <row r="66" spans="1:35" x14ac:dyDescent="0.15">
      <c r="A66" s="13">
        <v>900146438</v>
      </c>
      <c r="B66" s="13" t="s">
        <v>7</v>
      </c>
      <c r="C66" s="13" t="s">
        <v>8</v>
      </c>
      <c r="D66" s="14">
        <v>156468</v>
      </c>
      <c r="E66" s="14" t="str">
        <f>+CONCATENATE(C66,D66)</f>
        <v>FEEV156468</v>
      </c>
      <c r="F66" s="14" t="str">
        <f>+CONCATENATE(A66,,"_",E66)</f>
        <v>900146438_FEEV156468</v>
      </c>
      <c r="G66" s="15">
        <v>45184</v>
      </c>
      <c r="H66" s="16">
        <v>7000</v>
      </c>
      <c r="I66" s="16">
        <v>7000</v>
      </c>
      <c r="J66" s="13" t="s">
        <v>105</v>
      </c>
      <c r="K66" s="31">
        <v>0</v>
      </c>
      <c r="L66" s="13"/>
      <c r="M66" s="27">
        <v>0</v>
      </c>
      <c r="N66" s="27">
        <v>0</v>
      </c>
      <c r="O66" s="13"/>
      <c r="P66" s="15"/>
      <c r="Q66" s="27">
        <v>0</v>
      </c>
      <c r="R66" s="13" t="s">
        <v>101</v>
      </c>
      <c r="S66" s="15">
        <v>45184</v>
      </c>
      <c r="T66" s="15">
        <v>45184</v>
      </c>
      <c r="U66" s="15">
        <v>0</v>
      </c>
      <c r="V66" s="15">
        <v>0</v>
      </c>
      <c r="W66" s="15">
        <v>0</v>
      </c>
      <c r="X66" s="29">
        <v>7000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</row>
    <row r="67" spans="1:35" x14ac:dyDescent="0.15">
      <c r="A67" s="13">
        <v>900146438</v>
      </c>
      <c r="B67" s="13" t="s">
        <v>7</v>
      </c>
      <c r="C67" s="13" t="s">
        <v>8</v>
      </c>
      <c r="D67" s="14">
        <v>153378</v>
      </c>
      <c r="E67" s="14" t="str">
        <f>+CONCATENATE(C67,D67)</f>
        <v>FEEV153378</v>
      </c>
      <c r="F67" s="14" t="str">
        <f>+CONCATENATE(A67,,"_",E67)</f>
        <v>900146438_FEEV153378</v>
      </c>
      <c r="G67" s="15">
        <v>45167</v>
      </c>
      <c r="H67" s="16">
        <v>162516</v>
      </c>
      <c r="I67" s="16">
        <v>162516</v>
      </c>
      <c r="J67" s="13" t="s">
        <v>105</v>
      </c>
      <c r="K67" s="31">
        <v>0</v>
      </c>
      <c r="L67" s="13"/>
      <c r="M67" s="27">
        <v>0</v>
      </c>
      <c r="N67" s="27">
        <v>0</v>
      </c>
      <c r="O67" s="13"/>
      <c r="P67" s="15"/>
      <c r="Q67" s="27">
        <v>0</v>
      </c>
      <c r="R67" s="13" t="s">
        <v>101</v>
      </c>
      <c r="S67" s="15">
        <v>45167</v>
      </c>
      <c r="T67" s="15">
        <v>45167</v>
      </c>
      <c r="U67" s="15">
        <v>0</v>
      </c>
      <c r="V67" s="15">
        <v>0</v>
      </c>
      <c r="W67" s="15">
        <v>0</v>
      </c>
      <c r="X67" s="29">
        <v>162516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</row>
    <row r="68" spans="1:35" x14ac:dyDescent="0.15">
      <c r="A68" s="13">
        <v>900146438</v>
      </c>
      <c r="B68" s="13" t="s">
        <v>7</v>
      </c>
      <c r="C68" s="13" t="s">
        <v>8</v>
      </c>
      <c r="D68" s="14">
        <v>152749</v>
      </c>
      <c r="E68" s="14" t="str">
        <f>+CONCATENATE(C68,D68)</f>
        <v>FEEV152749</v>
      </c>
      <c r="F68" s="14" t="str">
        <f>+CONCATENATE(A68,,"_",E68)</f>
        <v>900146438_FEEV152749</v>
      </c>
      <c r="G68" s="15">
        <v>45162</v>
      </c>
      <c r="H68" s="16">
        <v>90093</v>
      </c>
      <c r="I68" s="16">
        <v>90093</v>
      </c>
      <c r="J68" s="13" t="s">
        <v>105</v>
      </c>
      <c r="K68" s="31">
        <v>0</v>
      </c>
      <c r="L68" s="13"/>
      <c r="M68" s="27">
        <v>0</v>
      </c>
      <c r="N68" s="27">
        <v>0</v>
      </c>
      <c r="O68" s="13"/>
      <c r="P68" s="15"/>
      <c r="Q68" s="27">
        <v>0</v>
      </c>
      <c r="R68" s="13" t="s">
        <v>101</v>
      </c>
      <c r="S68" s="15">
        <v>45162</v>
      </c>
      <c r="T68" s="15">
        <v>45162</v>
      </c>
      <c r="U68" s="15">
        <v>0</v>
      </c>
      <c r="V68" s="15">
        <v>0</v>
      </c>
      <c r="W68" s="15">
        <v>0</v>
      </c>
      <c r="X68" s="29">
        <v>90093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</row>
    <row r="69" spans="1:35" x14ac:dyDescent="0.15">
      <c r="A69" s="13">
        <v>900146438</v>
      </c>
      <c r="B69" s="13" t="s">
        <v>7</v>
      </c>
      <c r="C69" s="13" t="s">
        <v>8</v>
      </c>
      <c r="D69" s="14">
        <v>152696</v>
      </c>
      <c r="E69" s="14" t="str">
        <f>+CONCATENATE(C69,D69)</f>
        <v>FEEV152696</v>
      </c>
      <c r="F69" s="14" t="str">
        <f>+CONCATENATE(A69,,"_",E69)</f>
        <v>900146438_FEEV152696</v>
      </c>
      <c r="G69" s="15">
        <v>45162</v>
      </c>
      <c r="H69" s="16">
        <v>83279</v>
      </c>
      <c r="I69" s="16">
        <v>83279</v>
      </c>
      <c r="J69" s="13" t="s">
        <v>105</v>
      </c>
      <c r="K69" s="31">
        <v>0</v>
      </c>
      <c r="L69" s="13"/>
      <c r="M69" s="27">
        <v>0</v>
      </c>
      <c r="N69" s="27">
        <v>0</v>
      </c>
      <c r="O69" s="13"/>
      <c r="P69" s="15"/>
      <c r="Q69" s="27">
        <v>0</v>
      </c>
      <c r="R69" s="13" t="s">
        <v>101</v>
      </c>
      <c r="S69" s="15">
        <v>45162</v>
      </c>
      <c r="T69" s="15">
        <v>45162</v>
      </c>
      <c r="U69" s="15">
        <v>0</v>
      </c>
      <c r="V69" s="15">
        <v>0</v>
      </c>
      <c r="W69" s="15">
        <v>0</v>
      </c>
      <c r="X69" s="29">
        <v>83279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</row>
    <row r="70" spans="1:35" x14ac:dyDescent="0.15">
      <c r="A70" s="13">
        <v>900146438</v>
      </c>
      <c r="B70" s="13" t="s">
        <v>7</v>
      </c>
      <c r="C70" s="13" t="s">
        <v>8</v>
      </c>
      <c r="D70" s="14">
        <v>149343</v>
      </c>
      <c r="E70" s="14" t="str">
        <f>+CONCATENATE(C70,D70)</f>
        <v>FEEV149343</v>
      </c>
      <c r="F70" s="14" t="str">
        <f>+CONCATENATE(A70,,"_",E70)</f>
        <v>900146438_FEEV149343</v>
      </c>
      <c r="G70" s="15">
        <v>45141</v>
      </c>
      <c r="H70" s="16">
        <v>83265</v>
      </c>
      <c r="I70" s="16">
        <v>83265</v>
      </c>
      <c r="J70" s="13" t="s">
        <v>105</v>
      </c>
      <c r="K70" s="31">
        <v>0</v>
      </c>
      <c r="L70" s="13"/>
      <c r="M70" s="27">
        <v>0</v>
      </c>
      <c r="N70" s="27">
        <v>0</v>
      </c>
      <c r="O70" s="13"/>
      <c r="P70" s="15"/>
      <c r="Q70" s="27">
        <v>0</v>
      </c>
      <c r="R70" s="13" t="s">
        <v>101</v>
      </c>
      <c r="S70" s="15">
        <v>45141</v>
      </c>
      <c r="T70" s="15">
        <v>45141</v>
      </c>
      <c r="U70" s="15">
        <v>0</v>
      </c>
      <c r="V70" s="15">
        <v>0</v>
      </c>
      <c r="W70" s="15">
        <v>0</v>
      </c>
      <c r="X70" s="29">
        <v>83265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</row>
    <row r="71" spans="1:35" x14ac:dyDescent="0.15">
      <c r="A71" s="13">
        <v>900146438</v>
      </c>
      <c r="B71" s="13" t="s">
        <v>7</v>
      </c>
      <c r="C71" s="13" t="s">
        <v>8</v>
      </c>
      <c r="D71" s="14">
        <v>149877</v>
      </c>
      <c r="E71" s="14" t="str">
        <f>+CONCATENATE(C71,D71)</f>
        <v>FEEV149877</v>
      </c>
      <c r="F71" s="14" t="str">
        <f>+CONCATENATE(A71,,"_",E71)</f>
        <v>900146438_FEEV149877</v>
      </c>
      <c r="G71" s="15">
        <v>45145</v>
      </c>
      <c r="H71" s="16">
        <v>90625</v>
      </c>
      <c r="I71" s="16">
        <v>90625</v>
      </c>
      <c r="J71" s="13" t="s">
        <v>105</v>
      </c>
      <c r="K71" s="31">
        <v>0</v>
      </c>
      <c r="L71" s="13"/>
      <c r="M71" s="27">
        <v>0</v>
      </c>
      <c r="N71" s="27">
        <v>0</v>
      </c>
      <c r="O71" s="13"/>
      <c r="P71" s="15"/>
      <c r="Q71" s="27">
        <v>0</v>
      </c>
      <c r="R71" s="13" t="s">
        <v>101</v>
      </c>
      <c r="S71" s="15">
        <v>45145</v>
      </c>
      <c r="T71" s="15">
        <v>45145</v>
      </c>
      <c r="U71" s="15">
        <v>0</v>
      </c>
      <c r="V71" s="15">
        <v>0</v>
      </c>
      <c r="W71" s="15">
        <v>0</v>
      </c>
      <c r="X71" s="29">
        <v>90625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</row>
    <row r="72" spans="1:35" x14ac:dyDescent="0.15">
      <c r="A72" s="13">
        <v>900146438</v>
      </c>
      <c r="B72" s="13" t="s">
        <v>7</v>
      </c>
      <c r="C72" s="13" t="s">
        <v>8</v>
      </c>
      <c r="D72" s="14">
        <v>149941</v>
      </c>
      <c r="E72" s="14" t="str">
        <f>+CONCATENATE(C72,D72)</f>
        <v>FEEV149941</v>
      </c>
      <c r="F72" s="14" t="str">
        <f>+CONCATENATE(A72,,"_",E72)</f>
        <v>900146438_FEEV149941</v>
      </c>
      <c r="G72" s="15">
        <v>45146</v>
      </c>
      <c r="H72" s="16">
        <v>100942</v>
      </c>
      <c r="I72" s="16">
        <v>100942</v>
      </c>
      <c r="J72" s="13" t="s">
        <v>105</v>
      </c>
      <c r="K72" s="31">
        <v>0</v>
      </c>
      <c r="L72" s="13"/>
      <c r="M72" s="27">
        <v>0</v>
      </c>
      <c r="N72" s="27">
        <v>0</v>
      </c>
      <c r="O72" s="13"/>
      <c r="P72" s="15"/>
      <c r="Q72" s="27">
        <v>0</v>
      </c>
      <c r="R72" s="13" t="s">
        <v>101</v>
      </c>
      <c r="S72" s="15">
        <v>45146</v>
      </c>
      <c r="T72" s="15">
        <v>45146</v>
      </c>
      <c r="U72" s="15">
        <v>0</v>
      </c>
      <c r="V72" s="15">
        <v>0</v>
      </c>
      <c r="W72" s="15">
        <v>0</v>
      </c>
      <c r="X72" s="29">
        <v>100942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</row>
    <row r="73" spans="1:35" x14ac:dyDescent="0.15">
      <c r="A73" s="13">
        <v>900146438</v>
      </c>
      <c r="B73" s="13" t="s">
        <v>7</v>
      </c>
      <c r="C73" s="13" t="s">
        <v>8</v>
      </c>
      <c r="D73" s="14">
        <v>152761</v>
      </c>
      <c r="E73" s="14" t="str">
        <f>+CONCATENATE(C73,D73)</f>
        <v>FEEV152761</v>
      </c>
      <c r="F73" s="14" t="str">
        <f>+CONCATENATE(A73,,"_",E73)</f>
        <v>900146438_FEEV152761</v>
      </c>
      <c r="G73" s="15">
        <v>45162</v>
      </c>
      <c r="H73" s="16">
        <v>104386</v>
      </c>
      <c r="I73" s="16">
        <v>104386</v>
      </c>
      <c r="J73" s="13" t="s">
        <v>105</v>
      </c>
      <c r="K73" s="31">
        <v>0</v>
      </c>
      <c r="L73" s="13"/>
      <c r="M73" s="27">
        <v>0</v>
      </c>
      <c r="N73" s="27">
        <v>0</v>
      </c>
      <c r="O73" s="13"/>
      <c r="P73" s="15"/>
      <c r="Q73" s="27">
        <v>0</v>
      </c>
      <c r="R73" s="13" t="s">
        <v>101</v>
      </c>
      <c r="S73" s="15">
        <v>45162</v>
      </c>
      <c r="T73" s="15">
        <v>45162</v>
      </c>
      <c r="U73" s="15">
        <v>0</v>
      </c>
      <c r="V73" s="15">
        <v>0</v>
      </c>
      <c r="W73" s="15">
        <v>0</v>
      </c>
      <c r="X73" s="29">
        <v>104386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</row>
    <row r="74" spans="1:35" x14ac:dyDescent="0.15">
      <c r="A74" s="13">
        <v>900146438</v>
      </c>
      <c r="B74" s="13" t="s">
        <v>7</v>
      </c>
      <c r="C74" s="13" t="s">
        <v>8</v>
      </c>
      <c r="D74" s="14">
        <v>150296</v>
      </c>
      <c r="E74" s="14" t="str">
        <f>+CONCATENATE(C74,D74)</f>
        <v>FEEV150296</v>
      </c>
      <c r="F74" s="14" t="str">
        <f>+CONCATENATE(A74,,"_",E74)</f>
        <v>900146438_FEEV150296</v>
      </c>
      <c r="G74" s="15">
        <v>45147</v>
      </c>
      <c r="H74" s="16">
        <v>113485</v>
      </c>
      <c r="I74" s="16">
        <v>113485</v>
      </c>
      <c r="J74" s="13" t="s">
        <v>105</v>
      </c>
      <c r="K74" s="31">
        <v>0</v>
      </c>
      <c r="L74" s="13"/>
      <c r="M74" s="27">
        <v>0</v>
      </c>
      <c r="N74" s="27">
        <v>0</v>
      </c>
      <c r="O74" s="13"/>
      <c r="P74" s="15"/>
      <c r="Q74" s="27">
        <v>0</v>
      </c>
      <c r="R74" s="13" t="s">
        <v>101</v>
      </c>
      <c r="S74" s="15">
        <v>45147</v>
      </c>
      <c r="T74" s="15">
        <v>45147</v>
      </c>
      <c r="U74" s="15">
        <v>0</v>
      </c>
      <c r="V74" s="15">
        <v>0</v>
      </c>
      <c r="W74" s="15">
        <v>0</v>
      </c>
      <c r="X74" s="29">
        <v>113485</v>
      </c>
      <c r="Y74" s="29">
        <v>0</v>
      </c>
      <c r="Z74" s="29">
        <v>0</v>
      </c>
      <c r="AA74" s="29"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</row>
    <row r="75" spans="1:35" x14ac:dyDescent="0.15">
      <c r="A75" s="13">
        <v>900146438</v>
      </c>
      <c r="B75" s="13" t="s">
        <v>7</v>
      </c>
      <c r="C75" s="13" t="s">
        <v>8</v>
      </c>
      <c r="D75" s="14">
        <v>156469</v>
      </c>
      <c r="E75" s="14" t="str">
        <f>+CONCATENATE(C75,D75)</f>
        <v>FEEV156469</v>
      </c>
      <c r="F75" s="14" t="str">
        <f>+CONCATENATE(A75,,"_",E75)</f>
        <v>900146438_FEEV156469</v>
      </c>
      <c r="G75" s="15">
        <v>45184</v>
      </c>
      <c r="H75" s="16">
        <v>7000</v>
      </c>
      <c r="I75" s="16">
        <v>7000</v>
      </c>
      <c r="J75" s="13" t="s">
        <v>105</v>
      </c>
      <c r="K75" s="31">
        <v>0</v>
      </c>
      <c r="L75" s="13"/>
      <c r="M75" s="27">
        <v>0</v>
      </c>
      <c r="N75" s="27">
        <v>0</v>
      </c>
      <c r="O75" s="13"/>
      <c r="P75" s="15"/>
      <c r="Q75" s="27">
        <v>0</v>
      </c>
      <c r="R75" s="13" t="s">
        <v>101</v>
      </c>
      <c r="S75" s="15">
        <v>45184</v>
      </c>
      <c r="T75" s="15">
        <v>45184</v>
      </c>
      <c r="U75" s="15">
        <v>0</v>
      </c>
      <c r="V75" s="15">
        <v>0</v>
      </c>
      <c r="W75" s="15">
        <v>0</v>
      </c>
      <c r="X75" s="29">
        <v>7000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</row>
    <row r="76" spans="1:35" x14ac:dyDescent="0.15">
      <c r="A76" s="13">
        <v>900146438</v>
      </c>
      <c r="B76" s="13" t="s">
        <v>7</v>
      </c>
      <c r="C76" s="13" t="s">
        <v>8</v>
      </c>
      <c r="D76" s="14">
        <v>156507</v>
      </c>
      <c r="E76" s="14" t="str">
        <f>+CONCATENATE(C76,D76)</f>
        <v>FEEV156507</v>
      </c>
      <c r="F76" s="14" t="str">
        <f>+CONCATENATE(A76,,"_",E76)</f>
        <v>900146438_FEEV156507</v>
      </c>
      <c r="G76" s="15">
        <v>45184</v>
      </c>
      <c r="H76" s="16">
        <v>688252</v>
      </c>
      <c r="I76" s="16">
        <v>688252</v>
      </c>
      <c r="J76" s="13" t="s">
        <v>105</v>
      </c>
      <c r="K76" s="31">
        <v>0</v>
      </c>
      <c r="L76" s="13"/>
      <c r="M76" s="27">
        <v>0</v>
      </c>
      <c r="N76" s="27">
        <v>0</v>
      </c>
      <c r="O76" s="13"/>
      <c r="P76" s="15"/>
      <c r="Q76" s="27">
        <v>0</v>
      </c>
      <c r="R76" s="13" t="s">
        <v>101</v>
      </c>
      <c r="S76" s="15">
        <v>45184</v>
      </c>
      <c r="T76" s="15">
        <v>45184</v>
      </c>
      <c r="U76" s="15">
        <v>0</v>
      </c>
      <c r="V76" s="15">
        <v>0</v>
      </c>
      <c r="W76" s="15">
        <v>0</v>
      </c>
      <c r="X76" s="29">
        <v>688252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</row>
    <row r="77" spans="1:35" x14ac:dyDescent="0.15">
      <c r="A77" s="13">
        <v>900146438</v>
      </c>
      <c r="B77" s="13" t="s">
        <v>7</v>
      </c>
      <c r="C77" s="13" t="s">
        <v>8</v>
      </c>
      <c r="D77" s="14">
        <v>156763</v>
      </c>
      <c r="E77" s="14" t="str">
        <f>+CONCATENATE(C77,D77)</f>
        <v>FEEV156763</v>
      </c>
      <c r="F77" s="14" t="str">
        <f>+CONCATENATE(A77,,"_",E77)</f>
        <v>900146438_FEEV156763</v>
      </c>
      <c r="G77" s="15">
        <v>45187</v>
      </c>
      <c r="H77" s="16">
        <v>111167</v>
      </c>
      <c r="I77" s="16">
        <v>111167</v>
      </c>
      <c r="J77" s="13" t="s">
        <v>105</v>
      </c>
      <c r="K77" s="31">
        <v>0</v>
      </c>
      <c r="L77" s="13"/>
      <c r="M77" s="27">
        <v>0</v>
      </c>
      <c r="N77" s="27">
        <v>0</v>
      </c>
      <c r="O77" s="13"/>
      <c r="P77" s="15"/>
      <c r="Q77" s="27">
        <v>0</v>
      </c>
      <c r="R77" s="13" t="s">
        <v>101</v>
      </c>
      <c r="S77" s="15">
        <v>45187</v>
      </c>
      <c r="T77" s="15">
        <v>45187</v>
      </c>
      <c r="U77" s="15">
        <v>0</v>
      </c>
      <c r="V77" s="15">
        <v>0</v>
      </c>
      <c r="W77" s="15">
        <v>0</v>
      </c>
      <c r="X77" s="29">
        <v>111167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</row>
    <row r="78" spans="1:35" x14ac:dyDescent="0.15">
      <c r="A78" s="13">
        <v>900146438</v>
      </c>
      <c r="B78" s="13" t="s">
        <v>7</v>
      </c>
      <c r="C78" s="13" t="s">
        <v>8</v>
      </c>
      <c r="D78" s="14">
        <v>156773</v>
      </c>
      <c r="E78" s="14" t="str">
        <f>+CONCATENATE(C78,D78)</f>
        <v>FEEV156773</v>
      </c>
      <c r="F78" s="14" t="str">
        <f>+CONCATENATE(A78,,"_",E78)</f>
        <v>900146438_FEEV156773</v>
      </c>
      <c r="G78" s="15">
        <v>45187</v>
      </c>
      <c r="H78" s="16">
        <v>132386</v>
      </c>
      <c r="I78" s="16">
        <v>132386</v>
      </c>
      <c r="J78" s="13" t="s">
        <v>105</v>
      </c>
      <c r="K78" s="31">
        <v>0</v>
      </c>
      <c r="L78" s="13"/>
      <c r="M78" s="27">
        <v>0</v>
      </c>
      <c r="N78" s="27">
        <v>0</v>
      </c>
      <c r="O78" s="13"/>
      <c r="P78" s="15"/>
      <c r="Q78" s="27">
        <v>0</v>
      </c>
      <c r="R78" s="13" t="s">
        <v>101</v>
      </c>
      <c r="S78" s="15">
        <v>45187</v>
      </c>
      <c r="T78" s="15">
        <v>45187</v>
      </c>
      <c r="U78" s="15">
        <v>0</v>
      </c>
      <c r="V78" s="15">
        <v>0</v>
      </c>
      <c r="W78" s="15">
        <v>0</v>
      </c>
      <c r="X78" s="29">
        <v>132386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</row>
    <row r="79" spans="1:35" x14ac:dyDescent="0.15">
      <c r="A79" s="13">
        <v>900146438</v>
      </c>
      <c r="B79" s="13" t="s">
        <v>7</v>
      </c>
      <c r="C79" s="13" t="s">
        <v>8</v>
      </c>
      <c r="D79" s="14">
        <v>156777</v>
      </c>
      <c r="E79" s="14" t="str">
        <f>+CONCATENATE(C79,D79)</f>
        <v>FEEV156777</v>
      </c>
      <c r="F79" s="14" t="str">
        <f>+CONCATENATE(A79,,"_",E79)</f>
        <v>900146438_FEEV156777</v>
      </c>
      <c r="G79" s="15">
        <v>45187</v>
      </c>
      <c r="H79" s="16">
        <v>186970</v>
      </c>
      <c r="I79" s="16">
        <v>186970</v>
      </c>
      <c r="J79" s="13" t="s">
        <v>105</v>
      </c>
      <c r="K79" s="31">
        <v>0</v>
      </c>
      <c r="L79" s="13"/>
      <c r="M79" s="27">
        <v>0</v>
      </c>
      <c r="N79" s="27">
        <v>0</v>
      </c>
      <c r="O79" s="13"/>
      <c r="P79" s="15"/>
      <c r="Q79" s="27">
        <v>0</v>
      </c>
      <c r="R79" s="13" t="s">
        <v>101</v>
      </c>
      <c r="S79" s="15">
        <v>45187</v>
      </c>
      <c r="T79" s="15">
        <v>45187</v>
      </c>
      <c r="U79" s="15">
        <v>0</v>
      </c>
      <c r="V79" s="15">
        <v>0</v>
      </c>
      <c r="W79" s="15">
        <v>0</v>
      </c>
      <c r="X79" s="29">
        <v>186970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</row>
    <row r="80" spans="1:35" x14ac:dyDescent="0.15">
      <c r="A80" s="13">
        <v>900146438</v>
      </c>
      <c r="B80" s="13" t="s">
        <v>7</v>
      </c>
      <c r="C80" s="13" t="s">
        <v>8</v>
      </c>
      <c r="D80" s="14">
        <v>158731</v>
      </c>
      <c r="E80" s="14" t="str">
        <f>+CONCATENATE(C80,D80)</f>
        <v>FEEV158731</v>
      </c>
      <c r="F80" s="14" t="str">
        <f>+CONCATENATE(A80,,"_",E80)</f>
        <v>900146438_FEEV158731</v>
      </c>
      <c r="G80" s="15">
        <v>45198</v>
      </c>
      <c r="H80" s="16">
        <v>234271</v>
      </c>
      <c r="I80" s="16">
        <v>234271</v>
      </c>
      <c r="J80" s="13" t="s">
        <v>105</v>
      </c>
      <c r="K80" s="31">
        <v>0</v>
      </c>
      <c r="L80" s="13"/>
      <c r="M80" s="27">
        <v>0</v>
      </c>
      <c r="N80" s="27">
        <v>0</v>
      </c>
      <c r="O80" s="13"/>
      <c r="P80" s="15"/>
      <c r="Q80" s="27">
        <v>0</v>
      </c>
      <c r="R80" s="13" t="s">
        <v>101</v>
      </c>
      <c r="S80" s="15">
        <v>45198</v>
      </c>
      <c r="T80" s="15">
        <v>45198</v>
      </c>
      <c r="U80" s="15">
        <v>0</v>
      </c>
      <c r="V80" s="15">
        <v>0</v>
      </c>
      <c r="W80" s="15">
        <v>0</v>
      </c>
      <c r="X80" s="29">
        <v>234271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</row>
    <row r="81" spans="1:35" x14ac:dyDescent="0.15">
      <c r="A81" s="13">
        <v>900146438</v>
      </c>
      <c r="B81" s="13" t="s">
        <v>7</v>
      </c>
      <c r="C81" s="13" t="s">
        <v>8</v>
      </c>
      <c r="D81" s="14">
        <v>152395</v>
      </c>
      <c r="E81" s="14" t="str">
        <f>+CONCATENATE(C81,D81)</f>
        <v>FEEV152395</v>
      </c>
      <c r="F81" s="14" t="str">
        <f>+CONCATENATE(A81,,"_",E81)</f>
        <v>900146438_FEEV152395</v>
      </c>
      <c r="G81" s="15">
        <v>45161</v>
      </c>
      <c r="H81" s="16">
        <v>156345</v>
      </c>
      <c r="I81" s="16">
        <v>156345</v>
      </c>
      <c r="J81" s="13" t="s">
        <v>105</v>
      </c>
      <c r="K81" s="31">
        <v>0</v>
      </c>
      <c r="L81" s="13"/>
      <c r="M81" s="27">
        <v>0</v>
      </c>
      <c r="N81" s="27">
        <v>0</v>
      </c>
      <c r="O81" s="13"/>
      <c r="P81" s="15"/>
      <c r="Q81" s="27">
        <v>0</v>
      </c>
      <c r="R81" s="13" t="s">
        <v>101</v>
      </c>
      <c r="S81" s="15">
        <v>45161</v>
      </c>
      <c r="T81" s="15">
        <v>45161</v>
      </c>
      <c r="U81" s="15">
        <v>0</v>
      </c>
      <c r="V81" s="15">
        <v>0</v>
      </c>
      <c r="W81" s="15">
        <v>0</v>
      </c>
      <c r="X81" s="29">
        <v>156345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</row>
    <row r="82" spans="1:35" x14ac:dyDescent="0.15">
      <c r="A82" s="13">
        <v>900146438</v>
      </c>
      <c r="B82" s="13" t="s">
        <v>7</v>
      </c>
      <c r="C82" s="13" t="s">
        <v>8</v>
      </c>
      <c r="D82" s="14">
        <v>153173</v>
      </c>
      <c r="E82" s="14" t="str">
        <f>+CONCATENATE(C82,D82)</f>
        <v>FEEV153173</v>
      </c>
      <c r="F82" s="14" t="str">
        <f>+CONCATENATE(A82,,"_",E82)</f>
        <v>900146438_FEEV153173</v>
      </c>
      <c r="G82" s="15">
        <v>45165</v>
      </c>
      <c r="H82" s="16">
        <v>263008</v>
      </c>
      <c r="I82" s="16">
        <v>263008</v>
      </c>
      <c r="J82" s="13" t="s">
        <v>105</v>
      </c>
      <c r="K82" s="31">
        <v>0</v>
      </c>
      <c r="L82" s="13"/>
      <c r="M82" s="27">
        <v>0</v>
      </c>
      <c r="N82" s="27">
        <v>0</v>
      </c>
      <c r="O82" s="13"/>
      <c r="P82" s="15"/>
      <c r="Q82" s="27">
        <v>0</v>
      </c>
      <c r="R82" s="13" t="s">
        <v>101</v>
      </c>
      <c r="S82" s="15">
        <v>45165</v>
      </c>
      <c r="T82" s="15">
        <v>45166</v>
      </c>
      <c r="U82" s="15">
        <v>0</v>
      </c>
      <c r="V82" s="15">
        <v>0</v>
      </c>
      <c r="W82" s="15">
        <v>0</v>
      </c>
      <c r="X82" s="29">
        <v>263008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</row>
    <row r="83" spans="1:35" x14ac:dyDescent="0.15">
      <c r="A83" s="13">
        <v>900146438</v>
      </c>
      <c r="B83" s="13" t="s">
        <v>7</v>
      </c>
      <c r="C83" s="13" t="s">
        <v>8</v>
      </c>
      <c r="D83" s="14">
        <v>153011</v>
      </c>
      <c r="E83" s="14" t="str">
        <f>+CONCATENATE(C83,D83)</f>
        <v>FEEV153011</v>
      </c>
      <c r="F83" s="14" t="str">
        <f>+CONCATENATE(A83,,"_",E83)</f>
        <v>900146438_FEEV153011</v>
      </c>
      <c r="G83" s="15">
        <v>45164</v>
      </c>
      <c r="H83" s="16">
        <v>90738</v>
      </c>
      <c r="I83" s="16">
        <v>90738</v>
      </c>
      <c r="J83" s="13" t="s">
        <v>105</v>
      </c>
      <c r="K83" s="31">
        <v>0</v>
      </c>
      <c r="L83" s="13"/>
      <c r="M83" s="27">
        <v>0</v>
      </c>
      <c r="N83" s="27">
        <v>0</v>
      </c>
      <c r="O83" s="13"/>
      <c r="P83" s="15"/>
      <c r="Q83" s="27">
        <v>0</v>
      </c>
      <c r="R83" s="13" t="s">
        <v>101</v>
      </c>
      <c r="S83" s="15">
        <v>45164</v>
      </c>
      <c r="T83" s="15">
        <v>45164</v>
      </c>
      <c r="U83" s="15">
        <v>0</v>
      </c>
      <c r="V83" s="15">
        <v>0</v>
      </c>
      <c r="W83" s="15">
        <v>0</v>
      </c>
      <c r="X83" s="29">
        <v>90738</v>
      </c>
      <c r="Y83" s="29">
        <v>0</v>
      </c>
      <c r="Z83" s="29">
        <v>0</v>
      </c>
      <c r="AA83" s="29"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</row>
    <row r="84" spans="1:35" x14ac:dyDescent="0.15">
      <c r="A84" s="13">
        <v>900146438</v>
      </c>
      <c r="B84" s="13" t="s">
        <v>7</v>
      </c>
      <c r="C84" s="13" t="s">
        <v>8</v>
      </c>
      <c r="D84" s="14">
        <v>150350</v>
      </c>
      <c r="E84" s="14" t="str">
        <f>+CONCATENATE(C84,D84)</f>
        <v>FEEV150350</v>
      </c>
      <c r="F84" s="14" t="str">
        <f>+CONCATENATE(A84,,"_",E84)</f>
        <v>900146438_FEEV150350</v>
      </c>
      <c r="G84" s="15">
        <v>45148</v>
      </c>
      <c r="H84" s="16">
        <v>749193</v>
      </c>
      <c r="I84" s="16">
        <v>749193</v>
      </c>
      <c r="J84" s="13" t="s">
        <v>105</v>
      </c>
      <c r="K84" s="31">
        <v>0</v>
      </c>
      <c r="L84" s="13"/>
      <c r="M84" s="27">
        <v>0</v>
      </c>
      <c r="N84" s="27">
        <v>0</v>
      </c>
      <c r="O84" s="13"/>
      <c r="P84" s="15"/>
      <c r="Q84" s="27">
        <v>0</v>
      </c>
      <c r="R84" s="13" t="s">
        <v>101</v>
      </c>
      <c r="S84" s="15">
        <v>45148</v>
      </c>
      <c r="T84" s="15">
        <v>45148</v>
      </c>
      <c r="U84" s="15">
        <v>0</v>
      </c>
      <c r="V84" s="15">
        <v>0</v>
      </c>
      <c r="W84" s="15">
        <v>0</v>
      </c>
      <c r="X84" s="29">
        <v>749193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</row>
    <row r="85" spans="1:35" x14ac:dyDescent="0.15">
      <c r="A85" s="13">
        <v>900146438</v>
      </c>
      <c r="B85" s="13" t="s">
        <v>7</v>
      </c>
      <c r="C85" s="13" t="s">
        <v>8</v>
      </c>
      <c r="D85" s="14">
        <v>150065</v>
      </c>
      <c r="E85" s="14" t="str">
        <f>+CONCATENATE(C85,D85)</f>
        <v>FEEV150065</v>
      </c>
      <c r="F85" s="14" t="str">
        <f>+CONCATENATE(A85,,"_",E85)</f>
        <v>900146438_FEEV150065</v>
      </c>
      <c r="G85" s="15">
        <v>45146</v>
      </c>
      <c r="H85" s="16">
        <v>119699</v>
      </c>
      <c r="I85" s="16">
        <v>119699</v>
      </c>
      <c r="J85" s="13" t="s">
        <v>105</v>
      </c>
      <c r="K85" s="31">
        <v>0</v>
      </c>
      <c r="L85" s="13"/>
      <c r="M85" s="27">
        <v>0</v>
      </c>
      <c r="N85" s="27">
        <v>0</v>
      </c>
      <c r="O85" s="13"/>
      <c r="P85" s="15"/>
      <c r="Q85" s="27">
        <v>0</v>
      </c>
      <c r="R85" s="13" t="s">
        <v>101</v>
      </c>
      <c r="S85" s="15">
        <v>45146</v>
      </c>
      <c r="T85" s="15">
        <v>45146</v>
      </c>
      <c r="U85" s="15">
        <v>0</v>
      </c>
      <c r="V85" s="15">
        <v>0</v>
      </c>
      <c r="W85" s="15">
        <v>0</v>
      </c>
      <c r="X85" s="29">
        <v>119699</v>
      </c>
      <c r="Y85" s="29">
        <v>0</v>
      </c>
      <c r="Z85" s="29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</row>
    <row r="86" spans="1:35" x14ac:dyDescent="0.15">
      <c r="A86" s="13">
        <v>900146438</v>
      </c>
      <c r="B86" s="13" t="s">
        <v>7</v>
      </c>
      <c r="C86" s="13" t="s">
        <v>8</v>
      </c>
      <c r="D86" s="14">
        <v>146931</v>
      </c>
      <c r="E86" s="14" t="str">
        <f>+CONCATENATE(C86,D86)</f>
        <v>FEEV146931</v>
      </c>
      <c r="F86" s="14" t="str">
        <f>+CONCATENATE(A86,,"_",E86)</f>
        <v>900146438_FEEV146931</v>
      </c>
      <c r="G86" s="15">
        <v>45126</v>
      </c>
      <c r="H86" s="16">
        <v>78618</v>
      </c>
      <c r="I86" s="16">
        <v>78618</v>
      </c>
      <c r="J86" s="13" t="s">
        <v>105</v>
      </c>
      <c r="K86" s="31">
        <v>0</v>
      </c>
      <c r="L86" s="13"/>
      <c r="M86" s="27">
        <v>0</v>
      </c>
      <c r="N86" s="27">
        <v>0</v>
      </c>
      <c r="O86" s="13"/>
      <c r="P86" s="15"/>
      <c r="Q86" s="27">
        <v>0</v>
      </c>
      <c r="R86" s="13" t="s">
        <v>101</v>
      </c>
      <c r="S86" s="15">
        <v>45126</v>
      </c>
      <c r="T86" s="15">
        <v>45126</v>
      </c>
      <c r="U86" s="15">
        <v>0</v>
      </c>
      <c r="V86" s="15">
        <v>0</v>
      </c>
      <c r="W86" s="15">
        <v>0</v>
      </c>
      <c r="X86" s="29">
        <v>78618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</row>
    <row r="87" spans="1:35" x14ac:dyDescent="0.15">
      <c r="A87" s="13">
        <v>900146438</v>
      </c>
      <c r="B87" s="13" t="s">
        <v>7</v>
      </c>
      <c r="C87" s="13" t="s">
        <v>8</v>
      </c>
      <c r="D87" s="14">
        <v>144597</v>
      </c>
      <c r="E87" s="14" t="str">
        <f>+CONCATENATE(C87,D87)</f>
        <v>FEEV144597</v>
      </c>
      <c r="F87" s="14" t="str">
        <f>+CONCATENATE(A87,,"_",E87)</f>
        <v>900146438_FEEV144597</v>
      </c>
      <c r="G87" s="15">
        <v>45113</v>
      </c>
      <c r="H87" s="16">
        <v>95407</v>
      </c>
      <c r="I87" s="16">
        <v>95407</v>
      </c>
      <c r="J87" s="13" t="s">
        <v>105</v>
      </c>
      <c r="K87" s="31">
        <v>0</v>
      </c>
      <c r="L87" s="13"/>
      <c r="M87" s="27">
        <v>0</v>
      </c>
      <c r="N87" s="27">
        <v>0</v>
      </c>
      <c r="O87" s="13"/>
      <c r="P87" s="15"/>
      <c r="Q87" s="27">
        <v>0</v>
      </c>
      <c r="R87" s="13" t="s">
        <v>101</v>
      </c>
      <c r="S87" s="15">
        <v>45113</v>
      </c>
      <c r="T87" s="15">
        <v>45113</v>
      </c>
      <c r="U87" s="15">
        <v>0</v>
      </c>
      <c r="V87" s="15">
        <v>0</v>
      </c>
      <c r="W87" s="15">
        <v>0</v>
      </c>
      <c r="X87" s="29">
        <v>95407</v>
      </c>
      <c r="Y87" s="29">
        <v>0</v>
      </c>
      <c r="Z87" s="29">
        <v>0</v>
      </c>
      <c r="AA87" s="29">
        <v>0</v>
      </c>
      <c r="AB87" s="29">
        <v>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</row>
    <row r="88" spans="1:35" x14ac:dyDescent="0.15">
      <c r="A88" s="13">
        <v>900146438</v>
      </c>
      <c r="B88" s="13" t="s">
        <v>7</v>
      </c>
      <c r="C88" s="13" t="s">
        <v>8</v>
      </c>
      <c r="D88" s="14">
        <v>151624</v>
      </c>
      <c r="E88" s="14" t="str">
        <f>+CONCATENATE(C88,D88)</f>
        <v>FEEV151624</v>
      </c>
      <c r="F88" s="14" t="str">
        <f>+CONCATENATE(A88,,"_",E88)</f>
        <v>900146438_FEEV151624</v>
      </c>
      <c r="G88" s="15">
        <v>45155</v>
      </c>
      <c r="H88" s="16">
        <v>35000</v>
      </c>
      <c r="I88" s="16">
        <v>35000</v>
      </c>
      <c r="J88" s="13" t="s">
        <v>105</v>
      </c>
      <c r="K88" s="31">
        <v>0</v>
      </c>
      <c r="L88" s="13"/>
      <c r="M88" s="27">
        <v>0</v>
      </c>
      <c r="N88" s="27">
        <v>0</v>
      </c>
      <c r="O88" s="13"/>
      <c r="P88" s="15"/>
      <c r="Q88" s="27">
        <v>0</v>
      </c>
      <c r="R88" s="13" t="s">
        <v>101</v>
      </c>
      <c r="S88" s="15">
        <v>45155</v>
      </c>
      <c r="T88" s="15">
        <v>45155</v>
      </c>
      <c r="U88" s="15">
        <v>0</v>
      </c>
      <c r="V88" s="15">
        <v>0</v>
      </c>
      <c r="W88" s="15">
        <v>0</v>
      </c>
      <c r="X88" s="29">
        <v>35000</v>
      </c>
      <c r="Y88" s="29">
        <v>0</v>
      </c>
      <c r="Z88" s="29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</row>
    <row r="89" spans="1:35" x14ac:dyDescent="0.15">
      <c r="A89" s="13">
        <v>900146438</v>
      </c>
      <c r="B89" s="13" t="s">
        <v>7</v>
      </c>
      <c r="C89" s="13" t="s">
        <v>8</v>
      </c>
      <c r="D89" s="14">
        <v>151461</v>
      </c>
      <c r="E89" s="14" t="str">
        <f>+CONCATENATE(C89,D89)</f>
        <v>FEEV151461</v>
      </c>
      <c r="F89" s="14" t="str">
        <f>+CONCATENATE(A89,,"_",E89)</f>
        <v>900146438_FEEV151461</v>
      </c>
      <c r="G89" s="15">
        <v>45154</v>
      </c>
      <c r="H89" s="16">
        <v>79329</v>
      </c>
      <c r="I89" s="16">
        <v>79329</v>
      </c>
      <c r="J89" s="13" t="s">
        <v>105</v>
      </c>
      <c r="K89" s="31">
        <v>0</v>
      </c>
      <c r="L89" s="13"/>
      <c r="M89" s="27">
        <v>0</v>
      </c>
      <c r="N89" s="27">
        <v>0</v>
      </c>
      <c r="O89" s="13"/>
      <c r="P89" s="15"/>
      <c r="Q89" s="27">
        <v>0</v>
      </c>
      <c r="R89" s="13" t="s">
        <v>101</v>
      </c>
      <c r="S89" s="15">
        <v>45154</v>
      </c>
      <c r="T89" s="15">
        <v>45154</v>
      </c>
      <c r="U89" s="15">
        <v>0</v>
      </c>
      <c r="V89" s="15">
        <v>0</v>
      </c>
      <c r="W89" s="15">
        <v>0</v>
      </c>
      <c r="X89" s="29">
        <v>79329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</row>
    <row r="90" spans="1:35" x14ac:dyDescent="0.15">
      <c r="A90" s="13">
        <v>900146438</v>
      </c>
      <c r="B90" s="13" t="s">
        <v>7</v>
      </c>
      <c r="C90" s="13" t="s">
        <v>8</v>
      </c>
      <c r="D90" s="14">
        <v>153557</v>
      </c>
      <c r="E90" s="14" t="str">
        <f>+CONCATENATE(C90,D90)</f>
        <v>FEEV153557</v>
      </c>
      <c r="F90" s="14" t="str">
        <f>+CONCATENATE(A90,,"_",E90)</f>
        <v>900146438_FEEV153557</v>
      </c>
      <c r="G90" s="15">
        <v>45167</v>
      </c>
      <c r="H90" s="16">
        <v>77468</v>
      </c>
      <c r="I90" s="16">
        <v>77468</v>
      </c>
      <c r="J90" s="13" t="s">
        <v>105</v>
      </c>
      <c r="K90" s="31">
        <v>0</v>
      </c>
      <c r="L90" s="13"/>
      <c r="M90" s="27">
        <v>0</v>
      </c>
      <c r="N90" s="27">
        <v>0</v>
      </c>
      <c r="O90" s="13"/>
      <c r="P90" s="15"/>
      <c r="Q90" s="27">
        <v>0</v>
      </c>
      <c r="R90" s="13" t="s">
        <v>101</v>
      </c>
      <c r="S90" s="15">
        <v>45167</v>
      </c>
      <c r="T90" s="15">
        <v>45168</v>
      </c>
      <c r="U90" s="15">
        <v>0</v>
      </c>
      <c r="V90" s="15">
        <v>0</v>
      </c>
      <c r="W90" s="15">
        <v>0</v>
      </c>
      <c r="X90" s="29">
        <v>77468</v>
      </c>
      <c r="Y90" s="29">
        <v>0</v>
      </c>
      <c r="Z90" s="29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</row>
    <row r="91" spans="1:35" x14ac:dyDescent="0.15">
      <c r="A91" s="13">
        <v>900146438</v>
      </c>
      <c r="B91" s="13" t="s">
        <v>7</v>
      </c>
      <c r="C91" s="13" t="s">
        <v>8</v>
      </c>
      <c r="D91" s="14">
        <v>157392</v>
      </c>
      <c r="E91" s="14" t="str">
        <f>+CONCATENATE(C91,D91)</f>
        <v>FEEV157392</v>
      </c>
      <c r="F91" s="14" t="str">
        <f>+CONCATENATE(A91,,"_",E91)</f>
        <v>900146438_FEEV157392</v>
      </c>
      <c r="G91" s="15">
        <v>45190</v>
      </c>
      <c r="H91" s="16">
        <v>93374</v>
      </c>
      <c r="I91" s="16">
        <v>93374</v>
      </c>
      <c r="J91" s="13" t="s">
        <v>105</v>
      </c>
      <c r="K91" s="31">
        <v>0</v>
      </c>
      <c r="L91" s="13"/>
      <c r="M91" s="27">
        <v>0</v>
      </c>
      <c r="N91" s="27">
        <v>0</v>
      </c>
      <c r="O91" s="13"/>
      <c r="P91" s="15"/>
      <c r="Q91" s="27">
        <v>0</v>
      </c>
      <c r="R91" s="13" t="s">
        <v>101</v>
      </c>
      <c r="S91" s="15">
        <v>45190</v>
      </c>
      <c r="T91" s="15">
        <v>45190</v>
      </c>
      <c r="U91" s="15">
        <v>0</v>
      </c>
      <c r="V91" s="15">
        <v>0</v>
      </c>
      <c r="W91" s="15">
        <v>0</v>
      </c>
      <c r="X91" s="29">
        <v>93374</v>
      </c>
      <c r="Y91" s="29">
        <v>0</v>
      </c>
      <c r="Z91" s="29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</row>
    <row r="92" spans="1:35" x14ac:dyDescent="0.15">
      <c r="A92" s="13">
        <v>900146438</v>
      </c>
      <c r="B92" s="13" t="s">
        <v>7</v>
      </c>
      <c r="C92" s="13" t="s">
        <v>8</v>
      </c>
      <c r="D92" s="14">
        <v>158301</v>
      </c>
      <c r="E92" s="14" t="str">
        <f>+CONCATENATE(C92,D92)</f>
        <v>FEEV158301</v>
      </c>
      <c r="F92" s="14" t="str">
        <f>+CONCATENATE(A92,,"_",E92)</f>
        <v>900146438_FEEV158301</v>
      </c>
      <c r="G92" s="15">
        <v>45196</v>
      </c>
      <c r="H92" s="16">
        <v>91158</v>
      </c>
      <c r="I92" s="16">
        <v>91158</v>
      </c>
      <c r="J92" s="13" t="s">
        <v>105</v>
      </c>
      <c r="K92" s="31">
        <v>0</v>
      </c>
      <c r="L92" s="13"/>
      <c r="M92" s="27">
        <v>0</v>
      </c>
      <c r="N92" s="27">
        <v>0</v>
      </c>
      <c r="O92" s="13"/>
      <c r="P92" s="15"/>
      <c r="Q92" s="27">
        <v>0</v>
      </c>
      <c r="R92" s="13" t="s">
        <v>101</v>
      </c>
      <c r="S92" s="15">
        <v>45196</v>
      </c>
      <c r="T92" s="15">
        <v>45196</v>
      </c>
      <c r="U92" s="15">
        <v>0</v>
      </c>
      <c r="V92" s="15">
        <v>0</v>
      </c>
      <c r="W92" s="15">
        <v>0</v>
      </c>
      <c r="X92" s="29">
        <v>91158</v>
      </c>
      <c r="Y92" s="29">
        <v>0</v>
      </c>
      <c r="Z92" s="29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</row>
    <row r="93" spans="1:35" x14ac:dyDescent="0.15">
      <c r="A93" s="13">
        <v>900146438</v>
      </c>
      <c r="B93" s="13" t="s">
        <v>7</v>
      </c>
      <c r="C93" s="13" t="s">
        <v>8</v>
      </c>
      <c r="D93" s="14">
        <v>146310</v>
      </c>
      <c r="E93" s="14" t="str">
        <f>+CONCATENATE(C93,D93)</f>
        <v>FEEV146310</v>
      </c>
      <c r="F93" s="14" t="str">
        <f>+CONCATENATE(A93,,"_",E93)</f>
        <v>900146438_FEEV146310</v>
      </c>
      <c r="G93" s="15">
        <v>45121</v>
      </c>
      <c r="H93" s="16">
        <v>108866</v>
      </c>
      <c r="I93" s="16">
        <v>108866</v>
      </c>
      <c r="J93" s="13" t="s">
        <v>105</v>
      </c>
      <c r="K93" s="31">
        <v>0</v>
      </c>
      <c r="L93" s="13"/>
      <c r="M93" s="27">
        <v>0</v>
      </c>
      <c r="N93" s="27">
        <v>0</v>
      </c>
      <c r="O93" s="13"/>
      <c r="P93" s="15"/>
      <c r="Q93" s="27">
        <v>0</v>
      </c>
      <c r="R93" s="13" t="s">
        <v>101</v>
      </c>
      <c r="S93" s="15">
        <v>45121</v>
      </c>
      <c r="T93" s="15">
        <v>45121</v>
      </c>
      <c r="U93" s="15">
        <v>0</v>
      </c>
      <c r="V93" s="15">
        <v>0</v>
      </c>
      <c r="W93" s="15">
        <v>0</v>
      </c>
      <c r="X93" s="29">
        <v>108866</v>
      </c>
      <c r="Y93" s="29">
        <v>0</v>
      </c>
      <c r="Z93" s="29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</row>
    <row r="94" spans="1:35" x14ac:dyDescent="0.15">
      <c r="A94" s="13">
        <v>900146438</v>
      </c>
      <c r="B94" s="13" t="s">
        <v>7</v>
      </c>
      <c r="C94" s="13" t="s">
        <v>8</v>
      </c>
      <c r="D94" s="14">
        <v>154895</v>
      </c>
      <c r="E94" s="14" t="str">
        <f>+CONCATENATE(C94,D94)</f>
        <v>FEEV154895</v>
      </c>
      <c r="F94" s="14" t="str">
        <f>+CONCATENATE(A94,,"_",E94)</f>
        <v>900146438_FEEV154895</v>
      </c>
      <c r="G94" s="15">
        <v>45175</v>
      </c>
      <c r="H94" s="16">
        <v>123363</v>
      </c>
      <c r="I94" s="16">
        <v>123363</v>
      </c>
      <c r="J94" s="13" t="s">
        <v>105</v>
      </c>
      <c r="K94" s="31">
        <v>0</v>
      </c>
      <c r="L94" s="13"/>
      <c r="M94" s="27">
        <v>0</v>
      </c>
      <c r="N94" s="27">
        <v>0</v>
      </c>
      <c r="O94" s="13"/>
      <c r="P94" s="15"/>
      <c r="Q94" s="27">
        <v>0</v>
      </c>
      <c r="R94" s="13" t="s">
        <v>101</v>
      </c>
      <c r="S94" s="15">
        <v>45175</v>
      </c>
      <c r="T94" s="15">
        <v>45175</v>
      </c>
      <c r="U94" s="15">
        <v>0</v>
      </c>
      <c r="V94" s="15">
        <v>0</v>
      </c>
      <c r="W94" s="15">
        <v>0</v>
      </c>
      <c r="X94" s="29">
        <v>123363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</row>
    <row r="95" spans="1:35" x14ac:dyDescent="0.15">
      <c r="A95" s="13">
        <v>900146438</v>
      </c>
      <c r="B95" s="13" t="s">
        <v>7</v>
      </c>
      <c r="C95" s="13" t="s">
        <v>8</v>
      </c>
      <c r="D95" s="14">
        <v>155361</v>
      </c>
      <c r="E95" s="14" t="str">
        <f>+CONCATENATE(C95,D95)</f>
        <v>FEEV155361</v>
      </c>
      <c r="F95" s="14" t="str">
        <f>+CONCATENATE(A95,,"_",E95)</f>
        <v>900146438_FEEV155361</v>
      </c>
      <c r="G95" s="15">
        <v>45177</v>
      </c>
      <c r="H95" s="16">
        <v>125058</v>
      </c>
      <c r="I95" s="16">
        <v>125058</v>
      </c>
      <c r="J95" s="13" t="s">
        <v>105</v>
      </c>
      <c r="K95" s="31">
        <v>0</v>
      </c>
      <c r="L95" s="13"/>
      <c r="M95" s="27">
        <v>0</v>
      </c>
      <c r="N95" s="27">
        <v>0</v>
      </c>
      <c r="O95" s="13"/>
      <c r="P95" s="15"/>
      <c r="Q95" s="27">
        <v>0</v>
      </c>
      <c r="R95" s="13" t="s">
        <v>101</v>
      </c>
      <c r="S95" s="15">
        <v>45177</v>
      </c>
      <c r="T95" s="15">
        <v>45179</v>
      </c>
      <c r="U95" s="15">
        <v>0</v>
      </c>
      <c r="V95" s="15">
        <v>0</v>
      </c>
      <c r="W95" s="15">
        <v>0</v>
      </c>
      <c r="X95" s="29">
        <v>125058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</row>
    <row r="96" spans="1:35" x14ac:dyDescent="0.15">
      <c r="A96" s="13">
        <v>900146438</v>
      </c>
      <c r="B96" s="13" t="s">
        <v>7</v>
      </c>
      <c r="C96" s="13" t="s">
        <v>8</v>
      </c>
      <c r="D96" s="14">
        <v>159929</v>
      </c>
      <c r="E96" s="14" t="str">
        <f>+CONCATENATE(C96,D96)</f>
        <v>FEEV159929</v>
      </c>
      <c r="F96" s="14" t="str">
        <f>+CONCATENATE(A96,,"_",E96)</f>
        <v>900146438_FEEV159929</v>
      </c>
      <c r="G96" s="15">
        <v>45208</v>
      </c>
      <c r="H96" s="16">
        <v>35000</v>
      </c>
      <c r="I96" s="16">
        <v>35000</v>
      </c>
      <c r="J96" s="13" t="s">
        <v>105</v>
      </c>
      <c r="K96" s="31">
        <v>0</v>
      </c>
      <c r="L96" s="13"/>
      <c r="M96" s="27">
        <v>0</v>
      </c>
      <c r="N96" s="27">
        <v>0</v>
      </c>
      <c r="O96" s="13"/>
      <c r="P96" s="15"/>
      <c r="Q96" s="27">
        <v>0</v>
      </c>
      <c r="R96" s="13" t="s">
        <v>101</v>
      </c>
      <c r="S96" s="15">
        <v>45208</v>
      </c>
      <c r="T96" s="15">
        <v>45208</v>
      </c>
      <c r="U96" s="15">
        <v>0</v>
      </c>
      <c r="V96" s="15">
        <v>0</v>
      </c>
      <c r="W96" s="15">
        <v>0</v>
      </c>
      <c r="X96" s="29">
        <v>35000</v>
      </c>
      <c r="Y96" s="29">
        <v>0</v>
      </c>
      <c r="Z96" s="29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</row>
    <row r="97" spans="1:35" x14ac:dyDescent="0.15">
      <c r="A97" s="13">
        <v>900146438</v>
      </c>
      <c r="B97" s="13" t="s">
        <v>7</v>
      </c>
      <c r="C97" s="13" t="s">
        <v>8</v>
      </c>
      <c r="D97" s="14">
        <v>157393</v>
      </c>
      <c r="E97" s="14" t="str">
        <f>+CONCATENATE(C97,D97)</f>
        <v>FEEV157393</v>
      </c>
      <c r="F97" s="14" t="str">
        <f>+CONCATENATE(A97,,"_",E97)</f>
        <v>900146438_FEEV157393</v>
      </c>
      <c r="G97" s="15">
        <v>45190</v>
      </c>
      <c r="H97" s="16">
        <v>90861</v>
      </c>
      <c r="I97" s="16">
        <v>90861</v>
      </c>
      <c r="J97" s="13" t="s">
        <v>105</v>
      </c>
      <c r="K97" s="31">
        <v>0</v>
      </c>
      <c r="L97" s="13"/>
      <c r="M97" s="27">
        <v>0</v>
      </c>
      <c r="N97" s="27">
        <v>0</v>
      </c>
      <c r="O97" s="13"/>
      <c r="P97" s="15"/>
      <c r="Q97" s="27">
        <v>0</v>
      </c>
      <c r="R97" s="13" t="s">
        <v>101</v>
      </c>
      <c r="S97" s="15">
        <v>45190</v>
      </c>
      <c r="T97" s="15">
        <v>45190</v>
      </c>
      <c r="U97" s="15">
        <v>0</v>
      </c>
      <c r="V97" s="15">
        <v>0</v>
      </c>
      <c r="W97" s="15">
        <v>0</v>
      </c>
      <c r="X97" s="29">
        <v>90861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</row>
    <row r="98" spans="1:35" x14ac:dyDescent="0.15">
      <c r="A98" s="13">
        <v>900146438</v>
      </c>
      <c r="B98" s="13" t="s">
        <v>7</v>
      </c>
      <c r="C98" s="13" t="s">
        <v>8</v>
      </c>
      <c r="D98" s="14">
        <v>149429</v>
      </c>
      <c r="E98" s="14" t="str">
        <f>+CONCATENATE(C98,D98)</f>
        <v>FEEV149429</v>
      </c>
      <c r="F98" s="14" t="str">
        <f>+CONCATENATE(A98,,"_",E98)</f>
        <v>900146438_FEEV149429</v>
      </c>
      <c r="G98" s="15">
        <v>45141</v>
      </c>
      <c r="H98" s="16">
        <v>14000</v>
      </c>
      <c r="I98" s="16">
        <v>14000</v>
      </c>
      <c r="J98" s="13" t="s">
        <v>105</v>
      </c>
      <c r="K98" s="31">
        <v>0</v>
      </c>
      <c r="L98" s="13"/>
      <c r="M98" s="27">
        <v>0</v>
      </c>
      <c r="N98" s="27">
        <v>0</v>
      </c>
      <c r="O98" s="13"/>
      <c r="P98" s="15"/>
      <c r="Q98" s="27">
        <v>0</v>
      </c>
      <c r="R98" s="13" t="s">
        <v>101</v>
      </c>
      <c r="S98" s="15">
        <v>45141</v>
      </c>
      <c r="T98" s="15">
        <v>45141</v>
      </c>
      <c r="U98" s="15">
        <v>0</v>
      </c>
      <c r="V98" s="15">
        <v>0</v>
      </c>
      <c r="W98" s="15">
        <v>0</v>
      </c>
      <c r="X98" s="29">
        <v>14000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</row>
    <row r="99" spans="1:35" x14ac:dyDescent="0.15">
      <c r="A99" s="13">
        <v>900146438</v>
      </c>
      <c r="B99" s="13" t="s">
        <v>7</v>
      </c>
      <c r="C99" s="13" t="s">
        <v>8</v>
      </c>
      <c r="D99" s="14">
        <v>158753</v>
      </c>
      <c r="E99" s="14" t="str">
        <f>+CONCATENATE(C99,D99)</f>
        <v>FEEV158753</v>
      </c>
      <c r="F99" s="14" t="str">
        <f>+CONCATENATE(A99,,"_",E99)</f>
        <v>900146438_FEEV158753</v>
      </c>
      <c r="G99" s="15">
        <v>45198</v>
      </c>
      <c r="H99" s="16">
        <v>171237</v>
      </c>
      <c r="I99" s="16">
        <v>171237</v>
      </c>
      <c r="J99" s="13" t="s">
        <v>105</v>
      </c>
      <c r="K99" s="31">
        <v>0</v>
      </c>
      <c r="L99" s="13"/>
      <c r="M99" s="27">
        <v>0</v>
      </c>
      <c r="N99" s="27">
        <v>0</v>
      </c>
      <c r="O99" s="13"/>
      <c r="P99" s="15"/>
      <c r="Q99" s="27">
        <v>0</v>
      </c>
      <c r="R99" s="13" t="s">
        <v>101</v>
      </c>
      <c r="S99" s="15">
        <v>45198</v>
      </c>
      <c r="T99" s="15">
        <v>45199</v>
      </c>
      <c r="U99" s="15">
        <v>0</v>
      </c>
      <c r="V99" s="15">
        <v>0</v>
      </c>
      <c r="W99" s="15">
        <v>0</v>
      </c>
      <c r="X99" s="29">
        <v>171237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</row>
    <row r="100" spans="1:35" x14ac:dyDescent="0.15">
      <c r="A100" s="13">
        <v>900146438</v>
      </c>
      <c r="B100" s="13" t="s">
        <v>7</v>
      </c>
      <c r="C100" s="13" t="s">
        <v>8</v>
      </c>
      <c r="D100" s="14">
        <v>10017</v>
      </c>
      <c r="E100" s="14" t="str">
        <f>+CONCATENATE(C100,D100)</f>
        <v>FEEV10017</v>
      </c>
      <c r="F100" s="14" t="str">
        <f>+CONCATENATE(A100,,"_",E100)</f>
        <v>900146438_FEEV10017</v>
      </c>
      <c r="G100" s="15">
        <v>44184</v>
      </c>
      <c r="H100" s="16">
        <v>571843</v>
      </c>
      <c r="I100" s="16">
        <v>571843</v>
      </c>
      <c r="J100" s="13" t="s">
        <v>105</v>
      </c>
      <c r="K100" s="31">
        <v>0</v>
      </c>
      <c r="L100" s="13"/>
      <c r="M100" s="27">
        <v>0</v>
      </c>
      <c r="N100" s="27">
        <v>0</v>
      </c>
      <c r="O100" s="13"/>
      <c r="P100" s="15"/>
      <c r="Q100" s="27">
        <v>0</v>
      </c>
      <c r="R100" s="13"/>
      <c r="S100" s="15"/>
      <c r="T100" s="15"/>
      <c r="U100" s="15"/>
      <c r="V100" s="15"/>
      <c r="W100" s="15"/>
      <c r="X100" s="29">
        <v>0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</row>
    <row r="101" spans="1:35" x14ac:dyDescent="0.15">
      <c r="A101" s="13">
        <v>900146438</v>
      </c>
      <c r="B101" s="13" t="s">
        <v>7</v>
      </c>
      <c r="C101" s="13" t="s">
        <v>8</v>
      </c>
      <c r="D101" s="14">
        <v>10399</v>
      </c>
      <c r="E101" s="14" t="str">
        <f>+CONCATENATE(C101,D101)</f>
        <v>FEEV10399</v>
      </c>
      <c r="F101" s="14" t="str">
        <f>+CONCATENATE(A101,,"_",E101)</f>
        <v>900146438_FEEV10399</v>
      </c>
      <c r="G101" s="15">
        <v>44188</v>
      </c>
      <c r="H101" s="16">
        <v>5361</v>
      </c>
      <c r="I101" s="16">
        <v>5361</v>
      </c>
      <c r="J101" s="13" t="s">
        <v>105</v>
      </c>
      <c r="K101" s="31">
        <v>0</v>
      </c>
      <c r="L101" s="13"/>
      <c r="M101" s="27">
        <v>0</v>
      </c>
      <c r="N101" s="27">
        <v>0</v>
      </c>
      <c r="O101" s="13"/>
      <c r="P101" s="15"/>
      <c r="Q101" s="27">
        <v>0</v>
      </c>
      <c r="R101" s="13"/>
      <c r="S101" s="15"/>
      <c r="T101" s="15"/>
      <c r="U101" s="15"/>
      <c r="V101" s="15"/>
      <c r="W101" s="15"/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</row>
    <row r="102" spans="1:35" x14ac:dyDescent="0.15">
      <c r="A102" s="13">
        <v>900146438</v>
      </c>
      <c r="B102" s="13" t="s">
        <v>7</v>
      </c>
      <c r="C102" s="13" t="s">
        <v>8</v>
      </c>
      <c r="D102" s="14">
        <v>10956</v>
      </c>
      <c r="E102" s="14" t="str">
        <f>+CONCATENATE(C102,D102)</f>
        <v>FEEV10956</v>
      </c>
      <c r="F102" s="14" t="str">
        <f>+CONCATENATE(A102,,"_",E102)</f>
        <v>900146438_FEEV10956</v>
      </c>
      <c r="G102" s="15">
        <v>44194</v>
      </c>
      <c r="H102" s="16">
        <v>99178</v>
      </c>
      <c r="I102" s="16">
        <v>99178</v>
      </c>
      <c r="J102" s="13" t="s">
        <v>105</v>
      </c>
      <c r="K102" s="31">
        <v>0</v>
      </c>
      <c r="L102" s="13"/>
      <c r="M102" s="27">
        <v>0</v>
      </c>
      <c r="N102" s="27">
        <v>0</v>
      </c>
      <c r="O102" s="13"/>
      <c r="P102" s="15"/>
      <c r="Q102" s="27">
        <v>0</v>
      </c>
      <c r="R102" s="13"/>
      <c r="S102" s="15"/>
      <c r="T102" s="15"/>
      <c r="U102" s="15"/>
      <c r="V102" s="15"/>
      <c r="W102" s="15"/>
      <c r="X102" s="29">
        <v>0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</row>
    <row r="103" spans="1:35" x14ac:dyDescent="0.15">
      <c r="A103" s="13">
        <v>900146438</v>
      </c>
      <c r="B103" s="13" t="s">
        <v>7</v>
      </c>
      <c r="C103" s="13" t="s">
        <v>8</v>
      </c>
      <c r="D103" s="14">
        <v>17235</v>
      </c>
      <c r="E103" s="14" t="str">
        <f>+CONCATENATE(C103,D103)</f>
        <v>FEEV17235</v>
      </c>
      <c r="F103" s="14" t="str">
        <f>+CONCATENATE(A103,,"_",E103)</f>
        <v>900146438_FEEV17235</v>
      </c>
      <c r="G103" s="15">
        <v>44256</v>
      </c>
      <c r="H103" s="16">
        <v>62364</v>
      </c>
      <c r="I103" s="16">
        <v>62364</v>
      </c>
      <c r="J103" s="13" t="s">
        <v>105</v>
      </c>
      <c r="K103" s="31">
        <v>0</v>
      </c>
      <c r="L103" s="13"/>
      <c r="M103" s="27">
        <v>0</v>
      </c>
      <c r="N103" s="27">
        <v>0</v>
      </c>
      <c r="O103" s="13"/>
      <c r="P103" s="15"/>
      <c r="Q103" s="27">
        <v>0</v>
      </c>
      <c r="R103" s="13"/>
      <c r="S103" s="15"/>
      <c r="T103" s="15"/>
      <c r="U103" s="15"/>
      <c r="V103" s="15"/>
      <c r="W103" s="15"/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</row>
    <row r="104" spans="1:35" x14ac:dyDescent="0.15">
      <c r="A104" s="13">
        <v>900146438</v>
      </c>
      <c r="B104" s="13" t="s">
        <v>7</v>
      </c>
      <c r="C104" s="13" t="s">
        <v>8</v>
      </c>
      <c r="D104" s="14">
        <v>17711</v>
      </c>
      <c r="E104" s="14" t="str">
        <f>+CONCATENATE(C104,D104)</f>
        <v>FEEV17711</v>
      </c>
      <c r="F104" s="14" t="str">
        <f>+CONCATENATE(A104,,"_",E104)</f>
        <v>900146438_FEEV17711</v>
      </c>
      <c r="G104" s="15">
        <v>44260</v>
      </c>
      <c r="H104" s="16">
        <v>84197</v>
      </c>
      <c r="I104" s="16">
        <v>84197</v>
      </c>
      <c r="J104" s="13" t="s">
        <v>105</v>
      </c>
      <c r="K104" s="31">
        <v>0</v>
      </c>
      <c r="L104" s="13"/>
      <c r="M104" s="27">
        <v>0</v>
      </c>
      <c r="N104" s="27">
        <v>0</v>
      </c>
      <c r="O104" s="13"/>
      <c r="P104" s="15"/>
      <c r="Q104" s="27">
        <v>0</v>
      </c>
      <c r="R104" s="13"/>
      <c r="S104" s="15"/>
      <c r="T104" s="15"/>
      <c r="U104" s="15"/>
      <c r="V104" s="15"/>
      <c r="W104" s="15"/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</row>
    <row r="105" spans="1:35" x14ac:dyDescent="0.15">
      <c r="A105" s="13">
        <v>900146438</v>
      </c>
      <c r="B105" s="13" t="s">
        <v>7</v>
      </c>
      <c r="C105" s="13" t="s">
        <v>8</v>
      </c>
      <c r="D105" s="14">
        <v>19603</v>
      </c>
      <c r="E105" s="14" t="str">
        <f>+CONCATENATE(C105,D105)</f>
        <v>FEEV19603</v>
      </c>
      <c r="F105" s="14" t="str">
        <f>+CONCATENATE(A105,,"_",E105)</f>
        <v>900146438_FEEV19603</v>
      </c>
      <c r="G105" s="15">
        <v>44284</v>
      </c>
      <c r="H105" s="16">
        <v>238586</v>
      </c>
      <c r="I105" s="16">
        <v>238586</v>
      </c>
      <c r="J105" s="13" t="s">
        <v>105</v>
      </c>
      <c r="K105" s="31">
        <v>0</v>
      </c>
      <c r="L105" s="13"/>
      <c r="M105" s="27">
        <v>0</v>
      </c>
      <c r="N105" s="27">
        <v>0</v>
      </c>
      <c r="O105" s="13"/>
      <c r="P105" s="15"/>
      <c r="Q105" s="27">
        <v>0</v>
      </c>
      <c r="R105" s="13"/>
      <c r="S105" s="15"/>
      <c r="T105" s="15"/>
      <c r="U105" s="15"/>
      <c r="V105" s="15"/>
      <c r="W105" s="15"/>
      <c r="X105" s="29">
        <v>0</v>
      </c>
      <c r="Y105" s="29">
        <v>0</v>
      </c>
      <c r="Z105" s="29">
        <v>0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</row>
    <row r="106" spans="1:35" x14ac:dyDescent="0.15">
      <c r="A106" s="13">
        <v>900146438</v>
      </c>
      <c r="B106" s="13" t="s">
        <v>7</v>
      </c>
      <c r="C106" s="13" t="s">
        <v>8</v>
      </c>
      <c r="D106" s="14">
        <v>19691</v>
      </c>
      <c r="E106" s="14" t="str">
        <f>+CONCATENATE(C106,D106)</f>
        <v>FEEV19691</v>
      </c>
      <c r="F106" s="14" t="str">
        <f>+CONCATENATE(A106,,"_",E106)</f>
        <v>900146438_FEEV19691</v>
      </c>
      <c r="G106" s="15">
        <v>44284</v>
      </c>
      <c r="H106" s="16">
        <v>71693</v>
      </c>
      <c r="I106" s="16">
        <v>71693</v>
      </c>
      <c r="J106" s="13" t="s">
        <v>105</v>
      </c>
      <c r="K106" s="31">
        <v>0</v>
      </c>
      <c r="L106" s="13"/>
      <c r="M106" s="27">
        <v>0</v>
      </c>
      <c r="N106" s="27">
        <v>0</v>
      </c>
      <c r="O106" s="13"/>
      <c r="P106" s="15"/>
      <c r="Q106" s="27">
        <v>0</v>
      </c>
      <c r="R106" s="13"/>
      <c r="S106" s="15"/>
      <c r="T106" s="15"/>
      <c r="U106" s="15"/>
      <c r="V106" s="15"/>
      <c r="W106" s="15"/>
      <c r="X106" s="29">
        <v>0</v>
      </c>
      <c r="Y106" s="29">
        <v>0</v>
      </c>
      <c r="Z106" s="29">
        <v>0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</row>
    <row r="107" spans="1:35" x14ac:dyDescent="0.15">
      <c r="A107" s="13">
        <v>900146438</v>
      </c>
      <c r="B107" s="13" t="s">
        <v>7</v>
      </c>
      <c r="C107" s="13" t="s">
        <v>8</v>
      </c>
      <c r="D107" s="14">
        <v>22142</v>
      </c>
      <c r="E107" s="14" t="str">
        <f>+CONCATENATE(C107,D107)</f>
        <v>FEEV22142</v>
      </c>
      <c r="F107" s="14" t="str">
        <f>+CONCATENATE(A107,,"_",E107)</f>
        <v>900146438_FEEV22142</v>
      </c>
      <c r="G107" s="15">
        <v>44298</v>
      </c>
      <c r="H107" s="16">
        <v>61034</v>
      </c>
      <c r="I107" s="16">
        <v>61034</v>
      </c>
      <c r="J107" s="13" t="s">
        <v>105</v>
      </c>
      <c r="K107" s="31">
        <v>0</v>
      </c>
      <c r="L107" s="13"/>
      <c r="M107" s="27">
        <v>0</v>
      </c>
      <c r="N107" s="27">
        <v>0</v>
      </c>
      <c r="O107" s="13"/>
      <c r="P107" s="15"/>
      <c r="Q107" s="27">
        <v>0</v>
      </c>
      <c r="R107" s="13"/>
      <c r="S107" s="15"/>
      <c r="T107" s="15"/>
      <c r="U107" s="15"/>
      <c r="V107" s="15"/>
      <c r="W107" s="15"/>
      <c r="X107" s="29">
        <v>0</v>
      </c>
      <c r="Y107" s="29">
        <v>0</v>
      </c>
      <c r="Z107" s="29">
        <v>0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</row>
    <row r="108" spans="1:35" x14ac:dyDescent="0.15">
      <c r="A108" s="13">
        <v>900146438</v>
      </c>
      <c r="B108" s="13" t="s">
        <v>7</v>
      </c>
      <c r="C108" s="13" t="s">
        <v>8</v>
      </c>
      <c r="D108" s="14">
        <v>22387</v>
      </c>
      <c r="E108" s="14" t="str">
        <f>+CONCATENATE(C108,D108)</f>
        <v>FEEV22387</v>
      </c>
      <c r="F108" s="14" t="str">
        <f>+CONCATENATE(A108,,"_",E108)</f>
        <v>900146438_FEEV22387</v>
      </c>
      <c r="G108" s="15">
        <v>44299</v>
      </c>
      <c r="H108" s="16">
        <v>22249</v>
      </c>
      <c r="I108" s="16">
        <v>22249</v>
      </c>
      <c r="J108" s="13" t="s">
        <v>105</v>
      </c>
      <c r="K108" s="31">
        <v>0</v>
      </c>
      <c r="L108" s="13"/>
      <c r="M108" s="27">
        <v>0</v>
      </c>
      <c r="N108" s="27">
        <v>0</v>
      </c>
      <c r="O108" s="13"/>
      <c r="P108" s="15"/>
      <c r="Q108" s="27">
        <v>0</v>
      </c>
      <c r="R108" s="13"/>
      <c r="S108" s="15"/>
      <c r="T108" s="15"/>
      <c r="U108" s="15"/>
      <c r="V108" s="15"/>
      <c r="W108" s="15"/>
      <c r="X108" s="29">
        <v>0</v>
      </c>
      <c r="Y108" s="29">
        <v>0</v>
      </c>
      <c r="Z108" s="29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</row>
    <row r="109" spans="1:35" x14ac:dyDescent="0.15">
      <c r="A109" s="13">
        <v>900146438</v>
      </c>
      <c r="B109" s="13" t="s">
        <v>7</v>
      </c>
      <c r="C109" s="13" t="s">
        <v>8</v>
      </c>
      <c r="D109" s="14">
        <v>22787</v>
      </c>
      <c r="E109" s="14" t="str">
        <f>+CONCATENATE(C109,D109)</f>
        <v>FEEV22787</v>
      </c>
      <c r="F109" s="14" t="str">
        <f>+CONCATENATE(A109,,"_",E109)</f>
        <v>900146438_FEEV22787</v>
      </c>
      <c r="G109" s="15">
        <v>44302</v>
      </c>
      <c r="H109" s="16">
        <v>164356</v>
      </c>
      <c r="I109" s="16">
        <v>164356</v>
      </c>
      <c r="J109" s="13" t="s">
        <v>105</v>
      </c>
      <c r="K109" s="31">
        <v>0</v>
      </c>
      <c r="L109" s="13"/>
      <c r="M109" s="27">
        <v>0</v>
      </c>
      <c r="N109" s="27">
        <v>0</v>
      </c>
      <c r="O109" s="13"/>
      <c r="P109" s="15"/>
      <c r="Q109" s="27">
        <v>0</v>
      </c>
      <c r="R109" s="13"/>
      <c r="S109" s="15"/>
      <c r="T109" s="15"/>
      <c r="U109" s="15"/>
      <c r="V109" s="15"/>
      <c r="W109" s="15"/>
      <c r="X109" s="29">
        <v>0</v>
      </c>
      <c r="Y109" s="29">
        <v>0</v>
      </c>
      <c r="Z109" s="29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</row>
    <row r="110" spans="1:35" x14ac:dyDescent="0.15">
      <c r="A110" s="13">
        <v>900146438</v>
      </c>
      <c r="B110" s="13" t="s">
        <v>7</v>
      </c>
      <c r="C110" s="13" t="s">
        <v>8</v>
      </c>
      <c r="D110" s="14">
        <v>23218</v>
      </c>
      <c r="E110" s="14" t="str">
        <f>+CONCATENATE(C110,D110)</f>
        <v>FEEV23218</v>
      </c>
      <c r="F110" s="14" t="str">
        <f>+CONCATENATE(A110,,"_",E110)</f>
        <v>900146438_FEEV23218</v>
      </c>
      <c r="G110" s="15">
        <v>44304</v>
      </c>
      <c r="H110" s="16">
        <v>22249</v>
      </c>
      <c r="I110" s="16">
        <v>22249</v>
      </c>
      <c r="J110" s="13" t="s">
        <v>105</v>
      </c>
      <c r="K110" s="31">
        <v>0</v>
      </c>
      <c r="L110" s="13"/>
      <c r="M110" s="27">
        <v>0</v>
      </c>
      <c r="N110" s="27">
        <v>0</v>
      </c>
      <c r="O110" s="13"/>
      <c r="P110" s="15"/>
      <c r="Q110" s="27">
        <v>0</v>
      </c>
      <c r="R110" s="13"/>
      <c r="S110" s="15"/>
      <c r="T110" s="15"/>
      <c r="U110" s="15"/>
      <c r="V110" s="15"/>
      <c r="W110" s="15"/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</row>
    <row r="111" spans="1:35" x14ac:dyDescent="0.15">
      <c r="A111" s="13">
        <v>900146438</v>
      </c>
      <c r="B111" s="13" t="s">
        <v>7</v>
      </c>
      <c r="C111" s="13" t="s">
        <v>8</v>
      </c>
      <c r="D111" s="14">
        <v>24777</v>
      </c>
      <c r="E111" s="14" t="str">
        <f>+CONCATENATE(C111,D111)</f>
        <v>FEEV24777</v>
      </c>
      <c r="F111" s="14" t="str">
        <f>+CONCATENATE(A111,,"_",E111)</f>
        <v>900146438_FEEV24777</v>
      </c>
      <c r="G111" s="15">
        <v>44316</v>
      </c>
      <c r="H111" s="16">
        <v>5548</v>
      </c>
      <c r="I111" s="16">
        <v>5548</v>
      </c>
      <c r="J111" s="13" t="s">
        <v>105</v>
      </c>
      <c r="K111" s="31">
        <v>0</v>
      </c>
      <c r="L111" s="13"/>
      <c r="M111" s="27">
        <v>0</v>
      </c>
      <c r="N111" s="27">
        <v>0</v>
      </c>
      <c r="O111" s="13"/>
      <c r="P111" s="15"/>
      <c r="Q111" s="27">
        <v>0</v>
      </c>
      <c r="R111" s="13"/>
      <c r="S111" s="15"/>
      <c r="T111" s="15"/>
      <c r="U111" s="15"/>
      <c r="V111" s="15"/>
      <c r="W111" s="15"/>
      <c r="X111" s="29">
        <v>0</v>
      </c>
      <c r="Y111" s="29">
        <v>0</v>
      </c>
      <c r="Z111" s="29">
        <v>0</v>
      </c>
      <c r="AA111" s="29">
        <v>0</v>
      </c>
      <c r="AB111" s="29">
        <v>0</v>
      </c>
      <c r="AC111" s="29">
        <v>0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</row>
    <row r="112" spans="1:35" x14ac:dyDescent="0.15">
      <c r="A112" s="13">
        <v>900146438</v>
      </c>
      <c r="B112" s="13" t="s">
        <v>7</v>
      </c>
      <c r="C112" s="13" t="s">
        <v>8</v>
      </c>
      <c r="D112" s="14">
        <v>24782</v>
      </c>
      <c r="E112" s="14" t="str">
        <f>+CONCATENATE(C112,D112)</f>
        <v>FEEV24782</v>
      </c>
      <c r="F112" s="14" t="str">
        <f>+CONCATENATE(A112,,"_",E112)</f>
        <v>900146438_FEEV24782</v>
      </c>
      <c r="G112" s="15">
        <v>44316</v>
      </c>
      <c r="H112" s="16">
        <v>5548</v>
      </c>
      <c r="I112" s="16">
        <v>5548</v>
      </c>
      <c r="J112" s="13" t="s">
        <v>105</v>
      </c>
      <c r="K112" s="31">
        <v>0</v>
      </c>
      <c r="L112" s="13"/>
      <c r="M112" s="27">
        <v>0</v>
      </c>
      <c r="N112" s="27">
        <v>0</v>
      </c>
      <c r="O112" s="13"/>
      <c r="P112" s="15"/>
      <c r="Q112" s="27">
        <v>0</v>
      </c>
      <c r="R112" s="13"/>
      <c r="S112" s="15"/>
      <c r="T112" s="15"/>
      <c r="U112" s="15"/>
      <c r="V112" s="15"/>
      <c r="W112" s="15"/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0</v>
      </c>
      <c r="AD112" s="29">
        <v>0</v>
      </c>
      <c r="AE112" s="29">
        <v>0</v>
      </c>
      <c r="AF112" s="29">
        <v>0</v>
      </c>
      <c r="AG112" s="29">
        <v>0</v>
      </c>
      <c r="AH112" s="29">
        <v>0</v>
      </c>
      <c r="AI112" s="29">
        <v>0</v>
      </c>
    </row>
    <row r="113" spans="1:35" x14ac:dyDescent="0.15">
      <c r="A113" s="13">
        <v>900146438</v>
      </c>
      <c r="B113" s="13" t="s">
        <v>7</v>
      </c>
      <c r="C113" s="13" t="s">
        <v>8</v>
      </c>
      <c r="D113" s="14">
        <v>25034</v>
      </c>
      <c r="E113" s="14" t="str">
        <f>+CONCATENATE(C113,D113)</f>
        <v>FEEV25034</v>
      </c>
      <c r="F113" s="14" t="str">
        <f>+CONCATENATE(A113,,"_",E113)</f>
        <v>900146438_FEEV25034</v>
      </c>
      <c r="G113" s="15">
        <v>44319</v>
      </c>
      <c r="H113" s="16">
        <v>5548</v>
      </c>
      <c r="I113" s="16">
        <v>5548</v>
      </c>
      <c r="J113" s="13" t="s">
        <v>105</v>
      </c>
      <c r="K113" s="31">
        <v>0</v>
      </c>
      <c r="L113" s="13"/>
      <c r="M113" s="27">
        <v>0</v>
      </c>
      <c r="N113" s="27">
        <v>0</v>
      </c>
      <c r="O113" s="13"/>
      <c r="P113" s="15"/>
      <c r="Q113" s="27">
        <v>0</v>
      </c>
      <c r="R113" s="13"/>
      <c r="S113" s="15"/>
      <c r="T113" s="15"/>
      <c r="U113" s="15"/>
      <c r="V113" s="15"/>
      <c r="W113" s="15"/>
      <c r="X113" s="29">
        <v>0</v>
      </c>
      <c r="Y113" s="29">
        <v>0</v>
      </c>
      <c r="Z113" s="29">
        <v>0</v>
      </c>
      <c r="AA113" s="29">
        <v>0</v>
      </c>
      <c r="AB113" s="29">
        <v>0</v>
      </c>
      <c r="AC113" s="29">
        <v>0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</row>
    <row r="114" spans="1:35" x14ac:dyDescent="0.15">
      <c r="A114" s="13">
        <v>900146438</v>
      </c>
      <c r="B114" s="13" t="s">
        <v>7</v>
      </c>
      <c r="C114" s="13" t="s">
        <v>8</v>
      </c>
      <c r="D114" s="14">
        <v>25241</v>
      </c>
      <c r="E114" s="14" t="str">
        <f>+CONCATENATE(C114,D114)</f>
        <v>FEEV25241</v>
      </c>
      <c r="F114" s="14" t="str">
        <f>+CONCATENATE(A114,,"_",E114)</f>
        <v>900146438_FEEV25241</v>
      </c>
      <c r="G114" s="15">
        <v>44322</v>
      </c>
      <c r="H114" s="16">
        <v>171620</v>
      </c>
      <c r="I114" s="16">
        <v>171620</v>
      </c>
      <c r="J114" s="13" t="s">
        <v>105</v>
      </c>
      <c r="K114" s="31">
        <v>0</v>
      </c>
      <c r="L114" s="13"/>
      <c r="M114" s="27">
        <v>0</v>
      </c>
      <c r="N114" s="27">
        <v>0</v>
      </c>
      <c r="O114" s="13"/>
      <c r="P114" s="15"/>
      <c r="Q114" s="27">
        <v>0</v>
      </c>
      <c r="R114" s="13"/>
      <c r="S114" s="15"/>
      <c r="T114" s="15"/>
      <c r="U114" s="15"/>
      <c r="V114" s="15"/>
      <c r="W114" s="15"/>
      <c r="X114" s="29">
        <v>0</v>
      </c>
      <c r="Y114" s="29">
        <v>0</v>
      </c>
      <c r="Z114" s="29">
        <v>0</v>
      </c>
      <c r="AA114" s="29">
        <v>0</v>
      </c>
      <c r="AB114" s="29">
        <v>0</v>
      </c>
      <c r="AC114" s="29">
        <v>0</v>
      </c>
      <c r="AD114" s="29">
        <v>0</v>
      </c>
      <c r="AE114" s="29">
        <v>0</v>
      </c>
      <c r="AF114" s="29">
        <v>0</v>
      </c>
      <c r="AG114" s="29">
        <v>0</v>
      </c>
      <c r="AH114" s="29">
        <v>0</v>
      </c>
      <c r="AI114" s="29">
        <v>0</v>
      </c>
    </row>
    <row r="115" spans="1:35" x14ac:dyDescent="0.15">
      <c r="A115" s="13">
        <v>900146438</v>
      </c>
      <c r="B115" s="13" t="s">
        <v>7</v>
      </c>
      <c r="C115" s="13" t="s">
        <v>8</v>
      </c>
      <c r="D115" s="14">
        <v>26107</v>
      </c>
      <c r="E115" s="14" t="str">
        <f>+CONCATENATE(C115,D115)</f>
        <v>FEEV26107</v>
      </c>
      <c r="F115" s="14" t="str">
        <f>+CONCATENATE(A115,,"_",E115)</f>
        <v>900146438_FEEV26107</v>
      </c>
      <c r="G115" s="15">
        <v>44329</v>
      </c>
      <c r="H115" s="16">
        <v>152238</v>
      </c>
      <c r="I115" s="16">
        <v>152238</v>
      </c>
      <c r="J115" s="13" t="s">
        <v>105</v>
      </c>
      <c r="K115" s="31">
        <v>0</v>
      </c>
      <c r="L115" s="13"/>
      <c r="M115" s="27">
        <v>0</v>
      </c>
      <c r="N115" s="27">
        <v>0</v>
      </c>
      <c r="O115" s="13"/>
      <c r="P115" s="15"/>
      <c r="Q115" s="27">
        <v>0</v>
      </c>
      <c r="R115" s="13"/>
      <c r="S115" s="15"/>
      <c r="T115" s="15"/>
      <c r="U115" s="15"/>
      <c r="V115" s="15"/>
      <c r="W115" s="15"/>
      <c r="X115" s="29">
        <v>0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0</v>
      </c>
      <c r="AF115" s="29">
        <v>0</v>
      </c>
      <c r="AG115" s="29">
        <v>0</v>
      </c>
      <c r="AH115" s="29">
        <v>0</v>
      </c>
      <c r="AI115" s="29">
        <v>0</v>
      </c>
    </row>
    <row r="116" spans="1:35" x14ac:dyDescent="0.15">
      <c r="A116" s="13">
        <v>900146438</v>
      </c>
      <c r="B116" s="13" t="s">
        <v>7</v>
      </c>
      <c r="C116" s="13" t="s">
        <v>8</v>
      </c>
      <c r="D116" s="14">
        <v>26253</v>
      </c>
      <c r="E116" s="14" t="str">
        <f>+CONCATENATE(C116,D116)</f>
        <v>FEEV26253</v>
      </c>
      <c r="F116" s="14" t="str">
        <f>+CONCATENATE(A116,,"_",E116)</f>
        <v>900146438_FEEV26253</v>
      </c>
      <c r="G116" s="15">
        <v>44330</v>
      </c>
      <c r="H116" s="16">
        <v>62228</v>
      </c>
      <c r="I116" s="16">
        <v>62228</v>
      </c>
      <c r="J116" s="13" t="s">
        <v>105</v>
      </c>
      <c r="K116" s="31">
        <v>0</v>
      </c>
      <c r="L116" s="13"/>
      <c r="M116" s="27">
        <v>0</v>
      </c>
      <c r="N116" s="27">
        <v>0</v>
      </c>
      <c r="O116" s="13"/>
      <c r="P116" s="15"/>
      <c r="Q116" s="27">
        <v>0</v>
      </c>
      <c r="R116" s="13"/>
      <c r="S116" s="15"/>
      <c r="T116" s="15"/>
      <c r="U116" s="15"/>
      <c r="V116" s="15"/>
      <c r="W116" s="15"/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</row>
    <row r="117" spans="1:35" x14ac:dyDescent="0.15">
      <c r="A117" s="13">
        <v>900146438</v>
      </c>
      <c r="B117" s="13" t="s">
        <v>7</v>
      </c>
      <c r="C117" s="13" t="s">
        <v>8</v>
      </c>
      <c r="D117" s="14">
        <v>26410</v>
      </c>
      <c r="E117" s="14" t="str">
        <f>+CONCATENATE(C117,D117)</f>
        <v>FEEV26410</v>
      </c>
      <c r="F117" s="14" t="str">
        <f>+CONCATENATE(A117,,"_",E117)</f>
        <v>900146438_FEEV26410</v>
      </c>
      <c r="G117" s="15">
        <v>44332</v>
      </c>
      <c r="H117" s="16">
        <v>153532</v>
      </c>
      <c r="I117" s="16">
        <v>153532</v>
      </c>
      <c r="J117" s="13" t="s">
        <v>105</v>
      </c>
      <c r="K117" s="31">
        <v>0</v>
      </c>
      <c r="L117" s="13"/>
      <c r="M117" s="27">
        <v>0</v>
      </c>
      <c r="N117" s="27">
        <v>0</v>
      </c>
      <c r="O117" s="13"/>
      <c r="P117" s="15"/>
      <c r="Q117" s="27">
        <v>0</v>
      </c>
      <c r="R117" s="13"/>
      <c r="S117" s="15"/>
      <c r="T117" s="15"/>
      <c r="U117" s="15"/>
      <c r="V117" s="15"/>
      <c r="W117" s="15"/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</row>
    <row r="118" spans="1:35" x14ac:dyDescent="0.15">
      <c r="A118" s="13">
        <v>900146438</v>
      </c>
      <c r="B118" s="13" t="s">
        <v>7</v>
      </c>
      <c r="C118" s="13" t="s">
        <v>8</v>
      </c>
      <c r="D118" s="14">
        <v>26664</v>
      </c>
      <c r="E118" s="14" t="str">
        <f>+CONCATENATE(C118,D118)</f>
        <v>FEEV26664</v>
      </c>
      <c r="F118" s="14" t="str">
        <f>+CONCATENATE(A118,,"_",E118)</f>
        <v>900146438_FEEV26664</v>
      </c>
      <c r="G118" s="15">
        <v>44335</v>
      </c>
      <c r="H118" s="16">
        <v>61868</v>
      </c>
      <c r="I118" s="16">
        <v>61868</v>
      </c>
      <c r="J118" s="13" t="s">
        <v>105</v>
      </c>
      <c r="K118" s="31">
        <v>0</v>
      </c>
      <c r="L118" s="13"/>
      <c r="M118" s="27">
        <v>0</v>
      </c>
      <c r="N118" s="27">
        <v>0</v>
      </c>
      <c r="O118" s="13"/>
      <c r="P118" s="15"/>
      <c r="Q118" s="27">
        <v>0</v>
      </c>
      <c r="R118" s="13"/>
      <c r="S118" s="15"/>
      <c r="T118" s="15"/>
      <c r="U118" s="15"/>
      <c r="V118" s="15"/>
      <c r="W118" s="15"/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0</v>
      </c>
      <c r="AH118" s="29">
        <v>0</v>
      </c>
      <c r="AI118" s="29">
        <v>0</v>
      </c>
    </row>
    <row r="119" spans="1:35" x14ac:dyDescent="0.15">
      <c r="A119" s="13">
        <v>900146438</v>
      </c>
      <c r="B119" s="13" t="s">
        <v>7</v>
      </c>
      <c r="C119" s="13" t="s">
        <v>8</v>
      </c>
      <c r="D119" s="14">
        <v>26956</v>
      </c>
      <c r="E119" s="14" t="str">
        <f>+CONCATENATE(C119,D119)</f>
        <v>FEEV26956</v>
      </c>
      <c r="F119" s="14" t="str">
        <f>+CONCATENATE(A119,,"_",E119)</f>
        <v>900146438_FEEV26956</v>
      </c>
      <c r="G119" s="15">
        <v>44337</v>
      </c>
      <c r="H119" s="16">
        <v>74335</v>
      </c>
      <c r="I119" s="16">
        <v>74335</v>
      </c>
      <c r="J119" s="13" t="s">
        <v>105</v>
      </c>
      <c r="K119" s="31">
        <v>0</v>
      </c>
      <c r="L119" s="13"/>
      <c r="M119" s="27">
        <v>0</v>
      </c>
      <c r="N119" s="27">
        <v>0</v>
      </c>
      <c r="O119" s="13"/>
      <c r="P119" s="15"/>
      <c r="Q119" s="27">
        <v>0</v>
      </c>
      <c r="R119" s="13"/>
      <c r="S119" s="15"/>
      <c r="T119" s="15"/>
      <c r="U119" s="15"/>
      <c r="V119" s="15"/>
      <c r="W119" s="15"/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</row>
    <row r="120" spans="1:35" x14ac:dyDescent="0.15">
      <c r="A120" s="13">
        <v>900146438</v>
      </c>
      <c r="B120" s="13" t="s">
        <v>7</v>
      </c>
      <c r="C120" s="13" t="s">
        <v>8</v>
      </c>
      <c r="D120" s="14">
        <v>27885</v>
      </c>
      <c r="E120" s="14" t="str">
        <f>+CONCATENATE(C120,D120)</f>
        <v>FEEV27885</v>
      </c>
      <c r="F120" s="14" t="str">
        <f>+CONCATENATE(A120,,"_",E120)</f>
        <v>900146438_FEEV27885</v>
      </c>
      <c r="G120" s="15">
        <v>44343</v>
      </c>
      <c r="H120" s="16">
        <v>5548</v>
      </c>
      <c r="I120" s="16">
        <v>5548</v>
      </c>
      <c r="J120" s="13" t="s">
        <v>105</v>
      </c>
      <c r="K120" s="31">
        <v>0</v>
      </c>
      <c r="L120" s="13"/>
      <c r="M120" s="27">
        <v>0</v>
      </c>
      <c r="N120" s="27">
        <v>0</v>
      </c>
      <c r="O120" s="13"/>
      <c r="P120" s="15"/>
      <c r="Q120" s="27">
        <v>0</v>
      </c>
      <c r="R120" s="13"/>
      <c r="S120" s="15"/>
      <c r="T120" s="15"/>
      <c r="U120" s="15"/>
      <c r="V120" s="15"/>
      <c r="W120" s="15"/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</row>
    <row r="121" spans="1:35" x14ac:dyDescent="0.15">
      <c r="A121" s="13">
        <v>900146438</v>
      </c>
      <c r="B121" s="13" t="s">
        <v>7</v>
      </c>
      <c r="C121" s="13" t="s">
        <v>8</v>
      </c>
      <c r="D121" s="14">
        <v>29663</v>
      </c>
      <c r="E121" s="14" t="str">
        <f>+CONCATENATE(C121,D121)</f>
        <v>FEEV29663</v>
      </c>
      <c r="F121" s="14" t="str">
        <f>+CONCATENATE(A121,,"_",E121)</f>
        <v>900146438_FEEV29663</v>
      </c>
      <c r="G121" s="15">
        <v>44357</v>
      </c>
      <c r="H121" s="16">
        <v>5548</v>
      </c>
      <c r="I121" s="16">
        <v>5548</v>
      </c>
      <c r="J121" s="13" t="s">
        <v>105</v>
      </c>
      <c r="K121" s="31">
        <v>0</v>
      </c>
      <c r="L121" s="13"/>
      <c r="M121" s="27">
        <v>0</v>
      </c>
      <c r="N121" s="27">
        <v>0</v>
      </c>
      <c r="O121" s="13"/>
      <c r="P121" s="15"/>
      <c r="Q121" s="27">
        <v>0</v>
      </c>
      <c r="R121" s="13"/>
      <c r="S121" s="15"/>
      <c r="T121" s="15"/>
      <c r="U121" s="15"/>
      <c r="V121" s="15"/>
      <c r="W121" s="15"/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</row>
    <row r="122" spans="1:35" x14ac:dyDescent="0.15">
      <c r="A122" s="13">
        <v>900146438</v>
      </c>
      <c r="B122" s="13" t="s">
        <v>7</v>
      </c>
      <c r="C122" s="13" t="s">
        <v>8</v>
      </c>
      <c r="D122" s="14">
        <v>29899</v>
      </c>
      <c r="E122" s="14" t="str">
        <f>+CONCATENATE(C122,D122)</f>
        <v>FEEV29899</v>
      </c>
      <c r="F122" s="14" t="str">
        <f>+CONCATENATE(A122,,"_",E122)</f>
        <v>900146438_FEEV29899</v>
      </c>
      <c r="G122" s="15">
        <v>44358</v>
      </c>
      <c r="H122" s="16">
        <v>5548</v>
      </c>
      <c r="I122" s="16">
        <v>5548</v>
      </c>
      <c r="J122" s="13" t="s">
        <v>105</v>
      </c>
      <c r="K122" s="31">
        <v>0</v>
      </c>
      <c r="L122" s="13"/>
      <c r="M122" s="27">
        <v>0</v>
      </c>
      <c r="N122" s="27">
        <v>0</v>
      </c>
      <c r="O122" s="13"/>
      <c r="P122" s="15"/>
      <c r="Q122" s="27">
        <v>0</v>
      </c>
      <c r="R122" s="13"/>
      <c r="S122" s="15"/>
      <c r="T122" s="15"/>
      <c r="U122" s="15"/>
      <c r="V122" s="15"/>
      <c r="W122" s="15"/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</row>
    <row r="123" spans="1:35" x14ac:dyDescent="0.15">
      <c r="A123" s="13">
        <v>900146438</v>
      </c>
      <c r="B123" s="13" t="s">
        <v>7</v>
      </c>
      <c r="C123" s="13" t="s">
        <v>8</v>
      </c>
      <c r="D123" s="14">
        <v>29901</v>
      </c>
      <c r="E123" s="14" t="str">
        <f>+CONCATENATE(C123,D123)</f>
        <v>FEEV29901</v>
      </c>
      <c r="F123" s="14" t="str">
        <f>+CONCATENATE(A123,,"_",E123)</f>
        <v>900146438_FEEV29901</v>
      </c>
      <c r="G123" s="15">
        <v>44358</v>
      </c>
      <c r="H123" s="16">
        <v>22192</v>
      </c>
      <c r="I123" s="16">
        <v>22192</v>
      </c>
      <c r="J123" s="13" t="s">
        <v>105</v>
      </c>
      <c r="K123" s="31">
        <v>0</v>
      </c>
      <c r="L123" s="13"/>
      <c r="M123" s="27">
        <v>0</v>
      </c>
      <c r="N123" s="27">
        <v>0</v>
      </c>
      <c r="O123" s="13"/>
      <c r="P123" s="15"/>
      <c r="Q123" s="27">
        <v>0</v>
      </c>
      <c r="R123" s="13"/>
      <c r="S123" s="15"/>
      <c r="T123" s="15"/>
      <c r="U123" s="15"/>
      <c r="V123" s="15"/>
      <c r="W123" s="15"/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</row>
    <row r="124" spans="1:35" x14ac:dyDescent="0.15">
      <c r="A124" s="13">
        <v>900146438</v>
      </c>
      <c r="B124" s="13" t="s">
        <v>7</v>
      </c>
      <c r="C124" s="13" t="s">
        <v>8</v>
      </c>
      <c r="D124" s="14">
        <v>29913</v>
      </c>
      <c r="E124" s="14" t="str">
        <f>+CONCATENATE(C124,D124)</f>
        <v>FEEV29913</v>
      </c>
      <c r="F124" s="14" t="str">
        <f>+CONCATENATE(A124,,"_",E124)</f>
        <v>900146438_FEEV29913</v>
      </c>
      <c r="G124" s="15">
        <v>44358</v>
      </c>
      <c r="H124" s="16">
        <v>98557</v>
      </c>
      <c r="I124" s="16">
        <v>98557</v>
      </c>
      <c r="J124" s="13" t="s">
        <v>105</v>
      </c>
      <c r="K124" s="31">
        <v>0</v>
      </c>
      <c r="L124" s="13"/>
      <c r="M124" s="27">
        <v>0</v>
      </c>
      <c r="N124" s="27">
        <v>0</v>
      </c>
      <c r="O124" s="13"/>
      <c r="P124" s="15"/>
      <c r="Q124" s="27">
        <v>0</v>
      </c>
      <c r="R124" s="13"/>
      <c r="S124" s="15"/>
      <c r="T124" s="15"/>
      <c r="U124" s="15"/>
      <c r="V124" s="15"/>
      <c r="W124" s="15"/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</row>
    <row r="125" spans="1:35" x14ac:dyDescent="0.15">
      <c r="A125" s="13">
        <v>900146438</v>
      </c>
      <c r="B125" s="13" t="s">
        <v>7</v>
      </c>
      <c r="C125" s="13" t="s">
        <v>8</v>
      </c>
      <c r="D125" s="14">
        <v>30035</v>
      </c>
      <c r="E125" s="14" t="str">
        <f>+CONCATENATE(C125,D125)</f>
        <v>FEEV30035</v>
      </c>
      <c r="F125" s="14" t="str">
        <f>+CONCATENATE(A125,,"_",E125)</f>
        <v>900146438_FEEV30035</v>
      </c>
      <c r="G125" s="15">
        <v>44360</v>
      </c>
      <c r="H125" s="16">
        <v>22249</v>
      </c>
      <c r="I125" s="16">
        <v>22249</v>
      </c>
      <c r="J125" s="13" t="s">
        <v>105</v>
      </c>
      <c r="K125" s="31">
        <v>0</v>
      </c>
      <c r="L125" s="13"/>
      <c r="M125" s="27">
        <v>0</v>
      </c>
      <c r="N125" s="27">
        <v>0</v>
      </c>
      <c r="O125" s="13"/>
      <c r="P125" s="15"/>
      <c r="Q125" s="27">
        <v>0</v>
      </c>
      <c r="R125" s="13"/>
      <c r="S125" s="15"/>
      <c r="T125" s="15"/>
      <c r="U125" s="15"/>
      <c r="V125" s="15"/>
      <c r="W125" s="15"/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</row>
    <row r="126" spans="1:35" x14ac:dyDescent="0.15">
      <c r="A126" s="13">
        <v>900146438</v>
      </c>
      <c r="B126" s="13" t="s">
        <v>7</v>
      </c>
      <c r="C126" s="13" t="s">
        <v>8</v>
      </c>
      <c r="D126" s="14">
        <v>32090</v>
      </c>
      <c r="E126" s="14" t="str">
        <f>+CONCATENATE(C126,D126)</f>
        <v>FEEV32090</v>
      </c>
      <c r="F126" s="14" t="str">
        <f>+CONCATENATE(A126,,"_",E126)</f>
        <v>900146438_FEEV32090</v>
      </c>
      <c r="G126" s="15">
        <v>44375</v>
      </c>
      <c r="H126" s="16">
        <v>141917</v>
      </c>
      <c r="I126" s="16">
        <v>141917</v>
      </c>
      <c r="J126" s="13" t="s">
        <v>105</v>
      </c>
      <c r="K126" s="31">
        <v>0</v>
      </c>
      <c r="L126" s="13"/>
      <c r="M126" s="27">
        <v>0</v>
      </c>
      <c r="N126" s="27">
        <v>0</v>
      </c>
      <c r="O126" s="13"/>
      <c r="P126" s="15"/>
      <c r="Q126" s="27">
        <v>0</v>
      </c>
      <c r="R126" s="13"/>
      <c r="S126" s="15"/>
      <c r="T126" s="15"/>
      <c r="U126" s="15"/>
      <c r="V126" s="15"/>
      <c r="W126" s="15"/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</row>
    <row r="127" spans="1:35" x14ac:dyDescent="0.15">
      <c r="A127" s="13">
        <v>900146438</v>
      </c>
      <c r="B127" s="13" t="s">
        <v>7</v>
      </c>
      <c r="C127" s="13" t="s">
        <v>8</v>
      </c>
      <c r="D127" s="14">
        <v>32114</v>
      </c>
      <c r="E127" s="14" t="str">
        <f>+CONCATENATE(C127,D127)</f>
        <v>FEEV32114</v>
      </c>
      <c r="F127" s="14" t="str">
        <f>+CONCATENATE(A127,,"_",E127)</f>
        <v>900146438_FEEV32114</v>
      </c>
      <c r="G127" s="15">
        <v>44375</v>
      </c>
      <c r="H127" s="16">
        <v>100824</v>
      </c>
      <c r="I127" s="16">
        <v>100824</v>
      </c>
      <c r="J127" s="13" t="s">
        <v>105</v>
      </c>
      <c r="K127" s="31">
        <v>0</v>
      </c>
      <c r="L127" s="13"/>
      <c r="M127" s="27">
        <v>0</v>
      </c>
      <c r="N127" s="27">
        <v>0</v>
      </c>
      <c r="O127" s="13"/>
      <c r="P127" s="15"/>
      <c r="Q127" s="27">
        <v>0</v>
      </c>
      <c r="R127" s="13"/>
      <c r="S127" s="15"/>
      <c r="T127" s="15"/>
      <c r="U127" s="15"/>
      <c r="V127" s="15"/>
      <c r="W127" s="15"/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0</v>
      </c>
    </row>
    <row r="128" spans="1:35" x14ac:dyDescent="0.15">
      <c r="A128" s="13">
        <v>900146438</v>
      </c>
      <c r="B128" s="13" t="s">
        <v>7</v>
      </c>
      <c r="C128" s="13" t="s">
        <v>8</v>
      </c>
      <c r="D128" s="14">
        <v>32658</v>
      </c>
      <c r="E128" s="14" t="str">
        <f>+CONCATENATE(C128,D128)</f>
        <v>FEEV32658</v>
      </c>
      <c r="F128" s="14" t="str">
        <f>+CONCATENATE(A128,,"_",E128)</f>
        <v>900146438_FEEV32658</v>
      </c>
      <c r="G128" s="15">
        <v>44378</v>
      </c>
      <c r="H128" s="16">
        <v>574656</v>
      </c>
      <c r="I128" s="16">
        <v>574656</v>
      </c>
      <c r="J128" s="13" t="s">
        <v>105</v>
      </c>
      <c r="K128" s="31">
        <v>0</v>
      </c>
      <c r="L128" s="13"/>
      <c r="M128" s="27">
        <v>0</v>
      </c>
      <c r="N128" s="27">
        <v>0</v>
      </c>
      <c r="O128" s="13"/>
      <c r="P128" s="15"/>
      <c r="Q128" s="27">
        <v>0</v>
      </c>
      <c r="R128" s="13"/>
      <c r="S128" s="15"/>
      <c r="T128" s="15"/>
      <c r="U128" s="15"/>
      <c r="V128" s="15"/>
      <c r="W128" s="15"/>
      <c r="X128" s="29">
        <v>0</v>
      </c>
      <c r="Y128" s="29">
        <v>0</v>
      </c>
      <c r="Z128" s="29">
        <v>0</v>
      </c>
      <c r="AA128" s="29">
        <v>0</v>
      </c>
      <c r="AB128" s="29">
        <v>0</v>
      </c>
      <c r="AC128" s="29">
        <v>0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</row>
    <row r="129" spans="1:35" x14ac:dyDescent="0.15">
      <c r="A129" s="13">
        <v>900146438</v>
      </c>
      <c r="B129" s="13" t="s">
        <v>7</v>
      </c>
      <c r="C129" s="13" t="s">
        <v>8</v>
      </c>
      <c r="D129" s="14">
        <v>32817</v>
      </c>
      <c r="E129" s="14" t="str">
        <f>+CONCATENATE(C129,D129)</f>
        <v>FEEV32817</v>
      </c>
      <c r="F129" s="14" t="str">
        <f>+CONCATENATE(A129,,"_",E129)</f>
        <v>900146438_FEEV32817</v>
      </c>
      <c r="G129" s="15">
        <v>44379</v>
      </c>
      <c r="H129" s="16">
        <v>190154</v>
      </c>
      <c r="I129" s="16">
        <v>190154</v>
      </c>
      <c r="J129" s="13" t="s">
        <v>105</v>
      </c>
      <c r="K129" s="31">
        <v>0</v>
      </c>
      <c r="L129" s="13"/>
      <c r="M129" s="27">
        <v>0</v>
      </c>
      <c r="N129" s="27">
        <v>0</v>
      </c>
      <c r="O129" s="13"/>
      <c r="P129" s="15"/>
      <c r="Q129" s="27">
        <v>0</v>
      </c>
      <c r="R129" s="13"/>
      <c r="S129" s="15"/>
      <c r="T129" s="15"/>
      <c r="U129" s="15"/>
      <c r="V129" s="15"/>
      <c r="W129" s="15"/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0</v>
      </c>
      <c r="AH129" s="29">
        <v>0</v>
      </c>
      <c r="AI129" s="29">
        <v>0</v>
      </c>
    </row>
    <row r="130" spans="1:35" x14ac:dyDescent="0.15">
      <c r="A130" s="13">
        <v>900146438</v>
      </c>
      <c r="B130" s="13" t="s">
        <v>7</v>
      </c>
      <c r="C130" s="13" t="s">
        <v>8</v>
      </c>
      <c r="D130" s="14">
        <v>32987</v>
      </c>
      <c r="E130" s="14" t="str">
        <f>+CONCATENATE(C130,D130)</f>
        <v>FEEV32987</v>
      </c>
      <c r="F130" s="14" t="str">
        <f>+CONCATENATE(A130,,"_",E130)</f>
        <v>900146438_FEEV32987</v>
      </c>
      <c r="G130" s="15">
        <v>44381</v>
      </c>
      <c r="H130" s="16">
        <v>145624</v>
      </c>
      <c r="I130" s="16">
        <v>145624</v>
      </c>
      <c r="J130" s="13" t="s">
        <v>105</v>
      </c>
      <c r="K130" s="31">
        <v>0</v>
      </c>
      <c r="L130" s="13"/>
      <c r="M130" s="27">
        <v>0</v>
      </c>
      <c r="N130" s="27">
        <v>0</v>
      </c>
      <c r="O130" s="13"/>
      <c r="P130" s="15"/>
      <c r="Q130" s="27">
        <v>0</v>
      </c>
      <c r="R130" s="13"/>
      <c r="S130" s="15"/>
      <c r="T130" s="15"/>
      <c r="U130" s="15"/>
      <c r="V130" s="15"/>
      <c r="W130" s="15"/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</row>
    <row r="131" spans="1:35" x14ac:dyDescent="0.15">
      <c r="A131" s="13">
        <v>900146438</v>
      </c>
      <c r="B131" s="13" t="s">
        <v>7</v>
      </c>
      <c r="C131" s="13" t="s">
        <v>8</v>
      </c>
      <c r="D131" s="14">
        <v>33164</v>
      </c>
      <c r="E131" s="14" t="str">
        <f>+CONCATENATE(C131,D131)</f>
        <v>FEEV33164</v>
      </c>
      <c r="F131" s="14" t="str">
        <f>+CONCATENATE(A131,,"_",E131)</f>
        <v>900146438_FEEV33164</v>
      </c>
      <c r="G131" s="15">
        <v>44383</v>
      </c>
      <c r="H131" s="16">
        <v>5548</v>
      </c>
      <c r="I131" s="16">
        <v>5548</v>
      </c>
      <c r="J131" s="13" t="s">
        <v>105</v>
      </c>
      <c r="K131" s="31">
        <v>0</v>
      </c>
      <c r="L131" s="13"/>
      <c r="M131" s="27">
        <v>0</v>
      </c>
      <c r="N131" s="27">
        <v>0</v>
      </c>
      <c r="O131" s="13"/>
      <c r="P131" s="15"/>
      <c r="Q131" s="27">
        <v>0</v>
      </c>
      <c r="R131" s="13"/>
      <c r="S131" s="15"/>
      <c r="T131" s="15"/>
      <c r="U131" s="15"/>
      <c r="V131" s="15"/>
      <c r="W131" s="15"/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0</v>
      </c>
      <c r="AH131" s="29">
        <v>0</v>
      </c>
      <c r="AI131" s="29">
        <v>0</v>
      </c>
    </row>
    <row r="132" spans="1:35" x14ac:dyDescent="0.15">
      <c r="A132" s="13">
        <v>900146438</v>
      </c>
      <c r="B132" s="13" t="s">
        <v>7</v>
      </c>
      <c r="C132" s="13" t="s">
        <v>8</v>
      </c>
      <c r="D132" s="14">
        <v>34515</v>
      </c>
      <c r="E132" s="14" t="str">
        <f>+CONCATENATE(C132,D132)</f>
        <v>FEEV34515</v>
      </c>
      <c r="F132" s="14" t="str">
        <f>+CONCATENATE(A132,,"_",E132)</f>
        <v>900146438_FEEV34515</v>
      </c>
      <c r="G132" s="15">
        <v>44391</v>
      </c>
      <c r="H132" s="16">
        <v>70407</v>
      </c>
      <c r="I132" s="16">
        <v>70407</v>
      </c>
      <c r="J132" s="13" t="s">
        <v>105</v>
      </c>
      <c r="K132" s="31">
        <v>0</v>
      </c>
      <c r="L132" s="13"/>
      <c r="M132" s="27">
        <v>0</v>
      </c>
      <c r="N132" s="27">
        <v>0</v>
      </c>
      <c r="O132" s="13"/>
      <c r="P132" s="15"/>
      <c r="Q132" s="27">
        <v>0</v>
      </c>
      <c r="R132" s="13"/>
      <c r="S132" s="15"/>
      <c r="T132" s="15"/>
      <c r="U132" s="15"/>
      <c r="V132" s="15"/>
      <c r="W132" s="15"/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</row>
    <row r="133" spans="1:35" x14ac:dyDescent="0.15">
      <c r="A133" s="13">
        <v>900146438</v>
      </c>
      <c r="B133" s="13" t="s">
        <v>7</v>
      </c>
      <c r="C133" s="13" t="s">
        <v>8</v>
      </c>
      <c r="D133" s="14">
        <v>60339</v>
      </c>
      <c r="E133" s="14" t="str">
        <f>+CONCATENATE(C133,D133)</f>
        <v>FEEV60339</v>
      </c>
      <c r="F133" s="14" t="str">
        <f>+CONCATENATE(A133,,"_",E133)</f>
        <v>900146438_FEEV60339</v>
      </c>
      <c r="G133" s="15">
        <v>44564</v>
      </c>
      <c r="H133" s="16">
        <v>154969</v>
      </c>
      <c r="I133" s="16">
        <v>154969</v>
      </c>
      <c r="J133" s="13" t="s">
        <v>105</v>
      </c>
      <c r="K133" s="31">
        <v>0</v>
      </c>
      <c r="L133" s="13"/>
      <c r="M133" s="27">
        <v>0</v>
      </c>
      <c r="N133" s="27">
        <v>0</v>
      </c>
      <c r="O133" s="13"/>
      <c r="P133" s="15"/>
      <c r="Q133" s="27">
        <v>0</v>
      </c>
      <c r="R133" s="13"/>
      <c r="S133" s="15"/>
      <c r="T133" s="15"/>
      <c r="U133" s="15"/>
      <c r="V133" s="15"/>
      <c r="W133" s="15"/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</row>
    <row r="134" spans="1:35" x14ac:dyDescent="0.15">
      <c r="A134" s="13">
        <v>900146438</v>
      </c>
      <c r="B134" s="13" t="s">
        <v>7</v>
      </c>
      <c r="C134" s="13" t="s">
        <v>8</v>
      </c>
      <c r="D134" s="14">
        <v>61538</v>
      </c>
      <c r="E134" s="14" t="str">
        <f>+CONCATENATE(C134,D134)</f>
        <v>FEEV61538</v>
      </c>
      <c r="F134" s="14" t="str">
        <f>+CONCATENATE(A134,,"_",E134)</f>
        <v>900146438_FEEV61538</v>
      </c>
      <c r="G134" s="15">
        <v>44572</v>
      </c>
      <c r="H134" s="16">
        <v>68069</v>
      </c>
      <c r="I134" s="16">
        <v>68069</v>
      </c>
      <c r="J134" s="13" t="s">
        <v>105</v>
      </c>
      <c r="K134" s="31">
        <v>0</v>
      </c>
      <c r="L134" s="13"/>
      <c r="M134" s="27">
        <v>0</v>
      </c>
      <c r="N134" s="27">
        <v>0</v>
      </c>
      <c r="O134" s="13"/>
      <c r="P134" s="15"/>
      <c r="Q134" s="27">
        <v>0</v>
      </c>
      <c r="R134" s="13"/>
      <c r="S134" s="15"/>
      <c r="T134" s="15"/>
      <c r="U134" s="15"/>
      <c r="V134" s="15"/>
      <c r="W134" s="15"/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</row>
    <row r="135" spans="1:35" x14ac:dyDescent="0.15">
      <c r="A135" s="13">
        <v>900146438</v>
      </c>
      <c r="B135" s="13" t="s">
        <v>7</v>
      </c>
      <c r="C135" s="13" t="s">
        <v>8</v>
      </c>
      <c r="D135" s="14">
        <v>61654</v>
      </c>
      <c r="E135" s="14" t="str">
        <f>+CONCATENATE(C135,D135)</f>
        <v>FEEV61654</v>
      </c>
      <c r="F135" s="14" t="str">
        <f>+CONCATENATE(A135,,"_",E135)</f>
        <v>900146438_FEEV61654</v>
      </c>
      <c r="G135" s="15">
        <v>44573</v>
      </c>
      <c r="H135" s="16">
        <v>161318</v>
      </c>
      <c r="I135" s="16">
        <v>161318</v>
      </c>
      <c r="J135" s="13" t="s">
        <v>105</v>
      </c>
      <c r="K135" s="31">
        <v>0</v>
      </c>
      <c r="L135" s="13"/>
      <c r="M135" s="27">
        <v>0</v>
      </c>
      <c r="N135" s="27">
        <v>0</v>
      </c>
      <c r="O135" s="13"/>
      <c r="P135" s="15"/>
      <c r="Q135" s="27">
        <v>0</v>
      </c>
      <c r="R135" s="13"/>
      <c r="S135" s="15"/>
      <c r="T135" s="15"/>
      <c r="U135" s="15"/>
      <c r="V135" s="15"/>
      <c r="W135" s="15"/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</row>
    <row r="136" spans="1:35" x14ac:dyDescent="0.15">
      <c r="A136" s="13">
        <v>900146438</v>
      </c>
      <c r="B136" s="13" t="s">
        <v>7</v>
      </c>
      <c r="C136" s="13" t="s">
        <v>8</v>
      </c>
      <c r="D136" s="14">
        <v>61663</v>
      </c>
      <c r="E136" s="14" t="str">
        <f>+CONCATENATE(C136,D136)</f>
        <v>FEEV61663</v>
      </c>
      <c r="F136" s="14" t="str">
        <f>+CONCATENATE(A136,,"_",E136)</f>
        <v>900146438_FEEV61663</v>
      </c>
      <c r="G136" s="15">
        <v>44573</v>
      </c>
      <c r="H136" s="16">
        <v>512523</v>
      </c>
      <c r="I136" s="16">
        <v>512523</v>
      </c>
      <c r="J136" s="13" t="s">
        <v>105</v>
      </c>
      <c r="K136" s="31">
        <v>0</v>
      </c>
      <c r="L136" s="13"/>
      <c r="M136" s="27">
        <v>0</v>
      </c>
      <c r="N136" s="27">
        <v>0</v>
      </c>
      <c r="O136" s="13"/>
      <c r="P136" s="15"/>
      <c r="Q136" s="27">
        <v>0</v>
      </c>
      <c r="R136" s="13"/>
      <c r="S136" s="15"/>
      <c r="T136" s="15"/>
      <c r="U136" s="15"/>
      <c r="V136" s="15"/>
      <c r="W136" s="15"/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</row>
    <row r="137" spans="1:35" x14ac:dyDescent="0.15">
      <c r="A137" s="13">
        <v>900146438</v>
      </c>
      <c r="B137" s="13" t="s">
        <v>7</v>
      </c>
      <c r="C137" s="13" t="s">
        <v>8</v>
      </c>
      <c r="D137" s="14">
        <v>62101</v>
      </c>
      <c r="E137" s="14" t="str">
        <f>+CONCATENATE(C137,D137)</f>
        <v>FEEV62101</v>
      </c>
      <c r="F137" s="14" t="str">
        <f>+CONCATENATE(A137,,"_",E137)</f>
        <v>900146438_FEEV62101</v>
      </c>
      <c r="G137" s="15">
        <v>44575</v>
      </c>
      <c r="H137" s="16">
        <v>89250</v>
      </c>
      <c r="I137" s="16">
        <v>89250</v>
      </c>
      <c r="J137" s="13" t="s">
        <v>105</v>
      </c>
      <c r="K137" s="31">
        <v>0</v>
      </c>
      <c r="L137" s="13"/>
      <c r="M137" s="27">
        <v>0</v>
      </c>
      <c r="N137" s="27">
        <v>0</v>
      </c>
      <c r="O137" s="13"/>
      <c r="P137" s="15"/>
      <c r="Q137" s="27">
        <v>0</v>
      </c>
      <c r="R137" s="13"/>
      <c r="S137" s="15"/>
      <c r="T137" s="15"/>
      <c r="U137" s="15"/>
      <c r="V137" s="15"/>
      <c r="W137" s="15"/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</row>
    <row r="138" spans="1:35" x14ac:dyDescent="0.15">
      <c r="A138" s="13">
        <v>900146438</v>
      </c>
      <c r="B138" s="13" t="s">
        <v>7</v>
      </c>
      <c r="C138" s="13" t="s">
        <v>8</v>
      </c>
      <c r="D138" s="14">
        <v>62287</v>
      </c>
      <c r="E138" s="14" t="str">
        <f>+CONCATENATE(C138,D138)</f>
        <v>FEEV62287</v>
      </c>
      <c r="F138" s="14" t="str">
        <f>+CONCATENATE(A138,,"_",E138)</f>
        <v>900146438_FEEV62287</v>
      </c>
      <c r="G138" s="15">
        <v>44577</v>
      </c>
      <c r="H138" s="16">
        <v>642408</v>
      </c>
      <c r="I138" s="16">
        <v>642408</v>
      </c>
      <c r="J138" s="13" t="s">
        <v>105</v>
      </c>
      <c r="K138" s="31">
        <v>0</v>
      </c>
      <c r="L138" s="13"/>
      <c r="M138" s="27">
        <v>0</v>
      </c>
      <c r="N138" s="27">
        <v>0</v>
      </c>
      <c r="O138" s="13"/>
      <c r="P138" s="15"/>
      <c r="Q138" s="27">
        <v>0</v>
      </c>
      <c r="R138" s="13"/>
      <c r="S138" s="15"/>
      <c r="T138" s="15"/>
      <c r="U138" s="15"/>
      <c r="V138" s="15"/>
      <c r="W138" s="15"/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</row>
    <row r="139" spans="1:35" x14ac:dyDescent="0.15">
      <c r="A139" s="13">
        <v>900146438</v>
      </c>
      <c r="B139" s="13" t="s">
        <v>7</v>
      </c>
      <c r="C139" s="13" t="s">
        <v>8</v>
      </c>
      <c r="D139" s="14">
        <v>62476</v>
      </c>
      <c r="E139" s="14" t="str">
        <f>+CONCATENATE(C139,D139)</f>
        <v>FEEV62476</v>
      </c>
      <c r="F139" s="14" t="str">
        <f>+CONCATENATE(A139,,"_",E139)</f>
        <v>900146438_FEEV62476</v>
      </c>
      <c r="G139" s="15">
        <v>44578</v>
      </c>
      <c r="H139" s="16">
        <v>12214</v>
      </c>
      <c r="I139" s="16">
        <v>12214</v>
      </c>
      <c r="J139" s="13" t="s">
        <v>105</v>
      </c>
      <c r="K139" s="31">
        <v>0</v>
      </c>
      <c r="L139" s="13"/>
      <c r="M139" s="27">
        <v>0</v>
      </c>
      <c r="N139" s="27">
        <v>0</v>
      </c>
      <c r="O139" s="13"/>
      <c r="P139" s="15"/>
      <c r="Q139" s="27">
        <v>0</v>
      </c>
      <c r="R139" s="13"/>
      <c r="S139" s="15"/>
      <c r="T139" s="15"/>
      <c r="U139" s="15"/>
      <c r="V139" s="15"/>
      <c r="W139" s="15"/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</row>
    <row r="140" spans="1:35" x14ac:dyDescent="0.15">
      <c r="A140" s="13">
        <v>900146438</v>
      </c>
      <c r="B140" s="13" t="s">
        <v>7</v>
      </c>
      <c r="C140" s="13" t="s">
        <v>8</v>
      </c>
      <c r="D140" s="14">
        <v>92521</v>
      </c>
      <c r="E140" s="14" t="str">
        <f>+CONCATENATE(C140,D140)</f>
        <v>FEEV92521</v>
      </c>
      <c r="F140" s="14" t="str">
        <f>+CONCATENATE(A140,,"_",E140)</f>
        <v>900146438_FEEV92521</v>
      </c>
      <c r="G140" s="15">
        <v>44763</v>
      </c>
      <c r="H140" s="16">
        <v>87314</v>
      </c>
      <c r="I140" s="16">
        <v>87314</v>
      </c>
      <c r="J140" s="13" t="s">
        <v>105</v>
      </c>
      <c r="K140" s="31">
        <v>0</v>
      </c>
      <c r="L140" s="13"/>
      <c r="M140" s="27">
        <v>0</v>
      </c>
      <c r="N140" s="27">
        <v>0</v>
      </c>
      <c r="O140" s="13"/>
      <c r="P140" s="15"/>
      <c r="Q140" s="27">
        <v>0</v>
      </c>
      <c r="R140" s="13"/>
      <c r="S140" s="15"/>
      <c r="T140" s="15"/>
      <c r="U140" s="15"/>
      <c r="V140" s="15"/>
      <c r="W140" s="15"/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</row>
    <row r="141" spans="1:35" x14ac:dyDescent="0.15">
      <c r="A141" s="13">
        <v>900146438</v>
      </c>
      <c r="B141" s="13" t="s">
        <v>7</v>
      </c>
      <c r="C141" s="13" t="s">
        <v>8</v>
      </c>
      <c r="D141" s="14">
        <v>107211</v>
      </c>
      <c r="E141" s="14" t="str">
        <f>+CONCATENATE(C141,D141)</f>
        <v>FEEV107211</v>
      </c>
      <c r="F141" s="14" t="str">
        <f>+CONCATENATE(A141,,"_",E141)</f>
        <v>900146438_FEEV107211</v>
      </c>
      <c r="G141" s="15">
        <v>44842</v>
      </c>
      <c r="H141" s="16">
        <v>68137</v>
      </c>
      <c r="I141" s="16">
        <v>68137</v>
      </c>
      <c r="J141" s="13" t="s">
        <v>105</v>
      </c>
      <c r="K141" s="31">
        <v>0</v>
      </c>
      <c r="L141" s="13"/>
      <c r="M141" s="27">
        <v>0</v>
      </c>
      <c r="N141" s="27">
        <v>0</v>
      </c>
      <c r="O141" s="13"/>
      <c r="P141" s="15"/>
      <c r="Q141" s="27">
        <v>0</v>
      </c>
      <c r="R141" s="13"/>
      <c r="S141" s="15"/>
      <c r="T141" s="15"/>
      <c r="U141" s="15"/>
      <c r="V141" s="15"/>
      <c r="W141" s="15"/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0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</row>
    <row r="142" spans="1:35" x14ac:dyDescent="0.15">
      <c r="A142" s="13">
        <v>900146438</v>
      </c>
      <c r="B142" s="13" t="s">
        <v>7</v>
      </c>
      <c r="C142" s="13" t="s">
        <v>8</v>
      </c>
      <c r="D142" s="14">
        <v>107498</v>
      </c>
      <c r="E142" s="14" t="str">
        <f>+CONCATENATE(C142,D142)</f>
        <v>FEEV107498</v>
      </c>
      <c r="F142" s="14" t="str">
        <f>+CONCATENATE(A142,,"_",E142)</f>
        <v>900146438_FEEV107498</v>
      </c>
      <c r="G142" s="15">
        <v>44844</v>
      </c>
      <c r="H142" s="16">
        <v>287800</v>
      </c>
      <c r="I142" s="16">
        <v>287800</v>
      </c>
      <c r="J142" s="13" t="s">
        <v>105</v>
      </c>
      <c r="K142" s="31">
        <v>0</v>
      </c>
      <c r="L142" s="13"/>
      <c r="M142" s="27">
        <v>0</v>
      </c>
      <c r="N142" s="27">
        <v>0</v>
      </c>
      <c r="O142" s="13"/>
      <c r="P142" s="15"/>
      <c r="Q142" s="27">
        <v>0</v>
      </c>
      <c r="R142" s="13"/>
      <c r="S142" s="15"/>
      <c r="T142" s="15"/>
      <c r="U142" s="15"/>
      <c r="V142" s="15"/>
      <c r="W142" s="15"/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</row>
    <row r="143" spans="1:35" x14ac:dyDescent="0.15">
      <c r="A143" s="13">
        <v>900146438</v>
      </c>
      <c r="B143" s="13" t="s">
        <v>7</v>
      </c>
      <c r="C143" s="13" t="s">
        <v>8</v>
      </c>
      <c r="D143" s="14">
        <v>108551</v>
      </c>
      <c r="E143" s="14" t="str">
        <f>+CONCATENATE(C143,D143)</f>
        <v>FEEV108551</v>
      </c>
      <c r="F143" s="14" t="str">
        <f>+CONCATENATE(A143,,"_",E143)</f>
        <v>900146438_FEEV108551</v>
      </c>
      <c r="G143" s="15">
        <v>44848</v>
      </c>
      <c r="H143" s="16">
        <v>128650</v>
      </c>
      <c r="I143" s="16">
        <v>128650</v>
      </c>
      <c r="J143" s="13" t="s">
        <v>105</v>
      </c>
      <c r="K143" s="31">
        <v>0</v>
      </c>
      <c r="L143" s="13"/>
      <c r="M143" s="27">
        <v>0</v>
      </c>
      <c r="N143" s="27">
        <v>0</v>
      </c>
      <c r="O143" s="13"/>
      <c r="P143" s="15"/>
      <c r="Q143" s="27">
        <v>0</v>
      </c>
      <c r="R143" s="13"/>
      <c r="S143" s="15"/>
      <c r="T143" s="15"/>
      <c r="U143" s="15"/>
      <c r="V143" s="15"/>
      <c r="W143" s="15"/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</row>
    <row r="144" spans="1:35" x14ac:dyDescent="0.15">
      <c r="A144" s="13">
        <v>900146438</v>
      </c>
      <c r="B144" s="13" t="s">
        <v>7</v>
      </c>
      <c r="C144" s="13" t="s">
        <v>8</v>
      </c>
      <c r="D144" s="14">
        <v>111319</v>
      </c>
      <c r="E144" s="14" t="str">
        <f>+CONCATENATE(C144,D144)</f>
        <v>FEEV111319</v>
      </c>
      <c r="F144" s="14" t="str">
        <f>+CONCATENATE(A144,,"_",E144)</f>
        <v>900146438_FEEV111319</v>
      </c>
      <c r="G144" s="15">
        <v>44863</v>
      </c>
      <c r="H144" s="16">
        <v>161447</v>
      </c>
      <c r="I144" s="16">
        <v>161447</v>
      </c>
      <c r="J144" s="13" t="s">
        <v>105</v>
      </c>
      <c r="K144" s="31">
        <v>0</v>
      </c>
      <c r="L144" s="13"/>
      <c r="M144" s="27">
        <v>0</v>
      </c>
      <c r="N144" s="27">
        <v>0</v>
      </c>
      <c r="O144" s="13"/>
      <c r="P144" s="15"/>
      <c r="Q144" s="27">
        <v>0</v>
      </c>
      <c r="R144" s="13"/>
      <c r="S144" s="15"/>
      <c r="T144" s="15"/>
      <c r="U144" s="15"/>
      <c r="V144" s="15"/>
      <c r="W144" s="15"/>
      <c r="X144" s="29">
        <v>0</v>
      </c>
      <c r="Y144" s="29">
        <v>0</v>
      </c>
      <c r="Z144" s="29">
        <v>0</v>
      </c>
      <c r="AA144" s="29">
        <v>0</v>
      </c>
      <c r="AB144" s="29">
        <v>0</v>
      </c>
      <c r="AC144" s="29">
        <v>0</v>
      </c>
      <c r="AD144" s="29">
        <v>0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</row>
    <row r="145" spans="1:35" x14ac:dyDescent="0.15">
      <c r="A145" s="13">
        <v>900146438</v>
      </c>
      <c r="B145" s="13" t="s">
        <v>7</v>
      </c>
      <c r="C145" s="13" t="s">
        <v>8</v>
      </c>
      <c r="D145" s="14">
        <v>112450</v>
      </c>
      <c r="E145" s="14" t="str">
        <f>+CONCATENATE(C145,D145)</f>
        <v>FEEV112450</v>
      </c>
      <c r="F145" s="14" t="str">
        <f>+CONCATENATE(A145,,"_",E145)</f>
        <v>900146438_FEEV112450</v>
      </c>
      <c r="G145" s="15">
        <v>44870</v>
      </c>
      <c r="H145" s="16">
        <v>68494</v>
      </c>
      <c r="I145" s="16">
        <v>68494</v>
      </c>
      <c r="J145" s="13" t="s">
        <v>105</v>
      </c>
      <c r="K145" s="31">
        <v>0</v>
      </c>
      <c r="L145" s="13"/>
      <c r="M145" s="27">
        <v>0</v>
      </c>
      <c r="N145" s="27">
        <v>0</v>
      </c>
      <c r="O145" s="13"/>
      <c r="P145" s="15"/>
      <c r="Q145" s="27">
        <v>0</v>
      </c>
      <c r="R145" s="13"/>
      <c r="S145" s="15"/>
      <c r="T145" s="15"/>
      <c r="U145" s="15"/>
      <c r="V145" s="15"/>
      <c r="W145" s="15"/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</row>
    <row r="146" spans="1:35" x14ac:dyDescent="0.15">
      <c r="A146" s="13">
        <v>900146438</v>
      </c>
      <c r="B146" s="13" t="s">
        <v>7</v>
      </c>
      <c r="C146" s="13" t="s">
        <v>8</v>
      </c>
      <c r="D146" s="14">
        <v>113293</v>
      </c>
      <c r="E146" s="14" t="str">
        <f>+CONCATENATE(C146,D146)</f>
        <v>FEEV113293</v>
      </c>
      <c r="F146" s="14" t="str">
        <f>+CONCATENATE(A146,,"_",E146)</f>
        <v>900146438_FEEV113293</v>
      </c>
      <c r="G146" s="15">
        <v>44876</v>
      </c>
      <c r="H146" s="16">
        <v>83092</v>
      </c>
      <c r="I146" s="16">
        <v>83092</v>
      </c>
      <c r="J146" s="13" t="s">
        <v>105</v>
      </c>
      <c r="K146" s="31">
        <v>0</v>
      </c>
      <c r="L146" s="13"/>
      <c r="M146" s="27">
        <v>0</v>
      </c>
      <c r="N146" s="27">
        <v>0</v>
      </c>
      <c r="O146" s="13"/>
      <c r="P146" s="15"/>
      <c r="Q146" s="27">
        <v>0</v>
      </c>
      <c r="R146" s="13"/>
      <c r="S146" s="15"/>
      <c r="T146" s="15"/>
      <c r="U146" s="15"/>
      <c r="V146" s="15"/>
      <c r="W146" s="15"/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</row>
    <row r="147" spans="1:35" x14ac:dyDescent="0.15">
      <c r="A147" s="13">
        <v>900146438</v>
      </c>
      <c r="B147" s="13" t="s">
        <v>7</v>
      </c>
      <c r="C147" s="13" t="s">
        <v>8</v>
      </c>
      <c r="D147" s="14">
        <v>115709</v>
      </c>
      <c r="E147" s="14" t="str">
        <f>+CONCATENATE(C147,D147)</f>
        <v>FEEV115709</v>
      </c>
      <c r="F147" s="14" t="str">
        <f>+CONCATENATE(A147,,"_",E147)</f>
        <v>900146438_FEEV115709</v>
      </c>
      <c r="G147" s="15">
        <v>44890</v>
      </c>
      <c r="H147" s="16">
        <v>131333</v>
      </c>
      <c r="I147" s="16">
        <v>131333</v>
      </c>
      <c r="J147" s="13" t="s">
        <v>105</v>
      </c>
      <c r="K147" s="31">
        <v>0</v>
      </c>
      <c r="L147" s="13"/>
      <c r="M147" s="27">
        <v>0</v>
      </c>
      <c r="N147" s="27">
        <v>0</v>
      </c>
      <c r="O147" s="13"/>
      <c r="P147" s="15"/>
      <c r="Q147" s="27">
        <v>0</v>
      </c>
      <c r="R147" s="13"/>
      <c r="S147" s="15"/>
      <c r="T147" s="15"/>
      <c r="U147" s="15"/>
      <c r="V147" s="15"/>
      <c r="W147" s="15"/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</row>
    <row r="148" spans="1:35" x14ac:dyDescent="0.15">
      <c r="A148" s="13">
        <v>900146438</v>
      </c>
      <c r="B148" s="13" t="s">
        <v>7</v>
      </c>
      <c r="C148" s="13" t="s">
        <v>8</v>
      </c>
      <c r="D148" s="14">
        <v>115722</v>
      </c>
      <c r="E148" s="14" t="str">
        <f>+CONCATENATE(C148,D148)</f>
        <v>FEEV115722</v>
      </c>
      <c r="F148" s="14" t="str">
        <f>+CONCATENATE(A148,,"_",E148)</f>
        <v>900146438_FEEV115722</v>
      </c>
      <c r="G148" s="15">
        <v>44890</v>
      </c>
      <c r="H148" s="16">
        <v>147066</v>
      </c>
      <c r="I148" s="16">
        <v>147066</v>
      </c>
      <c r="J148" s="13" t="s">
        <v>105</v>
      </c>
      <c r="K148" s="31">
        <v>0</v>
      </c>
      <c r="L148" s="13"/>
      <c r="M148" s="27">
        <v>0</v>
      </c>
      <c r="N148" s="27">
        <v>0</v>
      </c>
      <c r="O148" s="13"/>
      <c r="P148" s="15"/>
      <c r="Q148" s="27">
        <v>0</v>
      </c>
      <c r="R148" s="13"/>
      <c r="S148" s="15"/>
      <c r="T148" s="15"/>
      <c r="U148" s="15"/>
      <c r="V148" s="15"/>
      <c r="W148" s="15"/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</row>
    <row r="149" spans="1:35" x14ac:dyDescent="0.15">
      <c r="A149" s="13">
        <v>900146438</v>
      </c>
      <c r="B149" s="13" t="s">
        <v>7</v>
      </c>
      <c r="C149" s="13" t="s">
        <v>8</v>
      </c>
      <c r="D149" s="14">
        <v>115882</v>
      </c>
      <c r="E149" s="14" t="str">
        <f>+CONCATENATE(C149,D149)</f>
        <v>FEEV115882</v>
      </c>
      <c r="F149" s="14" t="str">
        <f>+CONCATENATE(A149,,"_",E149)</f>
        <v>900146438_FEEV115882</v>
      </c>
      <c r="G149" s="15">
        <v>44891</v>
      </c>
      <c r="H149" s="16">
        <v>68494</v>
      </c>
      <c r="I149" s="16">
        <v>68494</v>
      </c>
      <c r="J149" s="13" t="s">
        <v>105</v>
      </c>
      <c r="K149" s="31">
        <v>0</v>
      </c>
      <c r="L149" s="13"/>
      <c r="M149" s="27">
        <v>0</v>
      </c>
      <c r="N149" s="27">
        <v>0</v>
      </c>
      <c r="O149" s="13"/>
      <c r="P149" s="15"/>
      <c r="Q149" s="27">
        <v>0</v>
      </c>
      <c r="R149" s="13"/>
      <c r="S149" s="15"/>
      <c r="T149" s="15"/>
      <c r="U149" s="15"/>
      <c r="V149" s="15"/>
      <c r="W149" s="15"/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</row>
    <row r="150" spans="1:35" x14ac:dyDescent="0.15">
      <c r="A150" s="13">
        <v>900146438</v>
      </c>
      <c r="B150" s="13" t="s">
        <v>7</v>
      </c>
      <c r="C150" s="13" t="s">
        <v>8</v>
      </c>
      <c r="D150" s="14">
        <v>116043</v>
      </c>
      <c r="E150" s="14" t="str">
        <f>+CONCATENATE(C150,D150)</f>
        <v>FEEV116043</v>
      </c>
      <c r="F150" s="14" t="str">
        <f>+CONCATENATE(A150,,"_",E150)</f>
        <v>900146438_FEEV116043</v>
      </c>
      <c r="G150" s="15">
        <v>44893</v>
      </c>
      <c r="H150" s="16">
        <v>200261</v>
      </c>
      <c r="I150" s="16">
        <v>200261</v>
      </c>
      <c r="J150" s="13" t="s">
        <v>105</v>
      </c>
      <c r="K150" s="31">
        <v>0</v>
      </c>
      <c r="L150" s="13"/>
      <c r="M150" s="27">
        <v>0</v>
      </c>
      <c r="N150" s="27">
        <v>0</v>
      </c>
      <c r="O150" s="13"/>
      <c r="P150" s="15"/>
      <c r="Q150" s="27">
        <v>0</v>
      </c>
      <c r="R150" s="13"/>
      <c r="S150" s="15"/>
      <c r="T150" s="15"/>
      <c r="U150" s="15"/>
      <c r="V150" s="15"/>
      <c r="W150" s="15"/>
      <c r="X150" s="29">
        <v>0</v>
      </c>
      <c r="Y150" s="29">
        <v>0</v>
      </c>
      <c r="Z150" s="29">
        <v>0</v>
      </c>
      <c r="AA150" s="29">
        <v>0</v>
      </c>
      <c r="AB150" s="29">
        <v>0</v>
      </c>
      <c r="AC150" s="29">
        <v>0</v>
      </c>
      <c r="AD150" s="29">
        <v>0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</row>
    <row r="151" spans="1:35" x14ac:dyDescent="0.15">
      <c r="A151" s="13">
        <v>900146438</v>
      </c>
      <c r="B151" s="13" t="s">
        <v>7</v>
      </c>
      <c r="C151" s="13" t="s">
        <v>8</v>
      </c>
      <c r="D151" s="14">
        <v>116522</v>
      </c>
      <c r="E151" s="14" t="str">
        <f>+CONCATENATE(C151,D151)</f>
        <v>FEEV116522</v>
      </c>
      <c r="F151" s="14" t="str">
        <f>+CONCATENATE(A151,,"_",E151)</f>
        <v>900146438_FEEV116522</v>
      </c>
      <c r="G151" s="15">
        <v>44895</v>
      </c>
      <c r="H151" s="16">
        <v>6107</v>
      </c>
      <c r="I151" s="16">
        <v>6107</v>
      </c>
      <c r="J151" s="13" t="s">
        <v>105</v>
      </c>
      <c r="K151" s="31">
        <v>0</v>
      </c>
      <c r="L151" s="13"/>
      <c r="M151" s="27">
        <v>0</v>
      </c>
      <c r="N151" s="27">
        <v>0</v>
      </c>
      <c r="O151" s="13"/>
      <c r="P151" s="15"/>
      <c r="Q151" s="27">
        <v>0</v>
      </c>
      <c r="R151" s="13"/>
      <c r="S151" s="15"/>
      <c r="T151" s="15"/>
      <c r="U151" s="15"/>
      <c r="V151" s="15"/>
      <c r="W151" s="15"/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29">
        <v>0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>
        <v>0</v>
      </c>
    </row>
    <row r="152" spans="1:35" x14ac:dyDescent="0.15">
      <c r="A152" s="13">
        <v>900146438</v>
      </c>
      <c r="B152" s="13" t="s">
        <v>7</v>
      </c>
      <c r="C152" s="13" t="s">
        <v>8</v>
      </c>
      <c r="D152" s="14">
        <v>116932</v>
      </c>
      <c r="E152" s="14" t="str">
        <f>+CONCATENATE(C152,D152)</f>
        <v>FEEV116932</v>
      </c>
      <c r="F152" s="14" t="str">
        <f>+CONCATENATE(A152,,"_",E152)</f>
        <v>900146438_FEEV116932</v>
      </c>
      <c r="G152" s="15">
        <v>44898</v>
      </c>
      <c r="H152" s="16">
        <v>170947</v>
      </c>
      <c r="I152" s="16">
        <v>170947</v>
      </c>
      <c r="J152" s="13" t="s">
        <v>105</v>
      </c>
      <c r="K152" s="31">
        <v>0</v>
      </c>
      <c r="L152" s="13"/>
      <c r="M152" s="27">
        <v>0</v>
      </c>
      <c r="N152" s="27">
        <v>0</v>
      </c>
      <c r="O152" s="13"/>
      <c r="P152" s="15"/>
      <c r="Q152" s="27">
        <v>0</v>
      </c>
      <c r="R152" s="13"/>
      <c r="S152" s="15"/>
      <c r="T152" s="15"/>
      <c r="U152" s="15"/>
      <c r="V152" s="15"/>
      <c r="W152" s="15"/>
      <c r="X152" s="29">
        <v>0</v>
      </c>
      <c r="Y152" s="29">
        <v>0</v>
      </c>
      <c r="Z152" s="29">
        <v>0</v>
      </c>
      <c r="AA152" s="29">
        <v>0</v>
      </c>
      <c r="AB152" s="29">
        <v>0</v>
      </c>
      <c r="AC152" s="29">
        <v>0</v>
      </c>
      <c r="AD152" s="29">
        <v>0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</row>
    <row r="153" spans="1:35" x14ac:dyDescent="0.15">
      <c r="A153" s="13">
        <v>900146438</v>
      </c>
      <c r="B153" s="13" t="s">
        <v>7</v>
      </c>
      <c r="C153" s="13" t="s">
        <v>8</v>
      </c>
      <c r="D153" s="14">
        <v>117546</v>
      </c>
      <c r="E153" s="14" t="str">
        <f>+CONCATENATE(C153,D153)</f>
        <v>FEEV117546</v>
      </c>
      <c r="F153" s="14" t="str">
        <f>+CONCATENATE(A153,,"_",E153)</f>
        <v>900146438_FEEV117546</v>
      </c>
      <c r="G153" s="15">
        <v>44902</v>
      </c>
      <c r="H153" s="16">
        <v>18321</v>
      </c>
      <c r="I153" s="16">
        <v>18321</v>
      </c>
      <c r="J153" s="13" t="s">
        <v>105</v>
      </c>
      <c r="K153" s="31">
        <v>0</v>
      </c>
      <c r="L153" s="13"/>
      <c r="M153" s="27">
        <v>0</v>
      </c>
      <c r="N153" s="27">
        <v>0</v>
      </c>
      <c r="O153" s="13"/>
      <c r="P153" s="15"/>
      <c r="Q153" s="27">
        <v>0</v>
      </c>
      <c r="R153" s="13"/>
      <c r="S153" s="15"/>
      <c r="T153" s="15"/>
      <c r="U153" s="15"/>
      <c r="V153" s="15"/>
      <c r="W153" s="15"/>
      <c r="X153" s="29">
        <v>0</v>
      </c>
      <c r="Y153" s="29">
        <v>0</v>
      </c>
      <c r="Z153" s="29">
        <v>0</v>
      </c>
      <c r="AA153" s="29">
        <v>0</v>
      </c>
      <c r="AB153" s="29">
        <v>0</v>
      </c>
      <c r="AC153" s="29">
        <v>0</v>
      </c>
      <c r="AD153" s="29">
        <v>0</v>
      </c>
      <c r="AE153" s="29">
        <v>0</v>
      </c>
      <c r="AF153" s="29">
        <v>0</v>
      </c>
      <c r="AG153" s="29">
        <v>0</v>
      </c>
      <c r="AH153" s="29">
        <v>0</v>
      </c>
      <c r="AI153" s="29">
        <v>0</v>
      </c>
    </row>
    <row r="154" spans="1:35" x14ac:dyDescent="0.15">
      <c r="A154" s="13">
        <v>900146438</v>
      </c>
      <c r="B154" s="13" t="s">
        <v>7</v>
      </c>
      <c r="C154" s="13" t="s">
        <v>8</v>
      </c>
      <c r="D154" s="14">
        <v>117644</v>
      </c>
      <c r="E154" s="14" t="str">
        <f>+CONCATENATE(C154,D154)</f>
        <v>FEEV117644</v>
      </c>
      <c r="F154" s="14" t="str">
        <f>+CONCATENATE(A154,,"_",E154)</f>
        <v>900146438_FEEV117644</v>
      </c>
      <c r="G154" s="15">
        <v>44903</v>
      </c>
      <c r="H154" s="16">
        <v>69053</v>
      </c>
      <c r="I154" s="16">
        <v>69053</v>
      </c>
      <c r="J154" s="13" t="s">
        <v>105</v>
      </c>
      <c r="K154" s="31">
        <v>0</v>
      </c>
      <c r="L154" s="13"/>
      <c r="M154" s="27">
        <v>0</v>
      </c>
      <c r="N154" s="27">
        <v>0</v>
      </c>
      <c r="O154" s="13"/>
      <c r="P154" s="15"/>
      <c r="Q154" s="27">
        <v>0</v>
      </c>
      <c r="R154" s="13"/>
      <c r="S154" s="15"/>
      <c r="T154" s="15"/>
      <c r="U154" s="15"/>
      <c r="V154" s="15"/>
      <c r="W154" s="15"/>
      <c r="X154" s="29">
        <v>0</v>
      </c>
      <c r="Y154" s="29">
        <v>0</v>
      </c>
      <c r="Z154" s="29">
        <v>0</v>
      </c>
      <c r="AA154" s="29">
        <v>0</v>
      </c>
      <c r="AB154" s="29">
        <v>0</v>
      </c>
      <c r="AC154" s="29">
        <v>0</v>
      </c>
      <c r="AD154" s="29">
        <v>0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</row>
    <row r="155" spans="1:35" x14ac:dyDescent="0.15">
      <c r="A155" s="13">
        <v>900146438</v>
      </c>
      <c r="B155" s="13" t="s">
        <v>7</v>
      </c>
      <c r="C155" s="13" t="s">
        <v>8</v>
      </c>
      <c r="D155" s="14">
        <v>117892</v>
      </c>
      <c r="E155" s="14" t="str">
        <f>+CONCATENATE(C155,D155)</f>
        <v>FEEV117892</v>
      </c>
      <c r="F155" s="14" t="str">
        <f>+CONCATENATE(A155,,"_",E155)</f>
        <v>900146438_FEEV117892</v>
      </c>
      <c r="G155" s="15">
        <v>44905</v>
      </c>
      <c r="H155" s="16">
        <v>78667</v>
      </c>
      <c r="I155" s="16">
        <v>78667</v>
      </c>
      <c r="J155" s="13" t="s">
        <v>105</v>
      </c>
      <c r="K155" s="31">
        <v>0</v>
      </c>
      <c r="L155" s="13"/>
      <c r="M155" s="27">
        <v>0</v>
      </c>
      <c r="N155" s="27">
        <v>0</v>
      </c>
      <c r="O155" s="13"/>
      <c r="P155" s="15"/>
      <c r="Q155" s="27">
        <v>0</v>
      </c>
      <c r="R155" s="13"/>
      <c r="S155" s="15"/>
      <c r="T155" s="15"/>
      <c r="U155" s="15"/>
      <c r="V155" s="15"/>
      <c r="W155" s="15"/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</row>
    <row r="156" spans="1:35" x14ac:dyDescent="0.15">
      <c r="A156" s="13">
        <v>900146438</v>
      </c>
      <c r="B156" s="13" t="s">
        <v>7</v>
      </c>
      <c r="C156" s="13" t="s">
        <v>8</v>
      </c>
      <c r="D156" s="14">
        <v>117944</v>
      </c>
      <c r="E156" s="14" t="str">
        <f>+CONCATENATE(C156,D156)</f>
        <v>FEEV117944</v>
      </c>
      <c r="F156" s="14" t="str">
        <f>+CONCATENATE(A156,,"_",E156)</f>
        <v>900146438_FEEV117944</v>
      </c>
      <c r="G156" s="15">
        <v>44905</v>
      </c>
      <c r="H156" s="16">
        <v>88644</v>
      </c>
      <c r="I156" s="16">
        <v>88644</v>
      </c>
      <c r="J156" s="13" t="s">
        <v>105</v>
      </c>
      <c r="K156" s="31">
        <v>0</v>
      </c>
      <c r="L156" s="13"/>
      <c r="M156" s="27">
        <v>0</v>
      </c>
      <c r="N156" s="27">
        <v>0</v>
      </c>
      <c r="O156" s="13"/>
      <c r="P156" s="15"/>
      <c r="Q156" s="27">
        <v>0</v>
      </c>
      <c r="R156" s="13"/>
      <c r="S156" s="15"/>
      <c r="T156" s="15"/>
      <c r="U156" s="15"/>
      <c r="V156" s="15"/>
      <c r="W156" s="15"/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29">
        <v>0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</row>
    <row r="157" spans="1:35" x14ac:dyDescent="0.15">
      <c r="A157" s="13">
        <v>900146438</v>
      </c>
      <c r="B157" s="13" t="s">
        <v>7</v>
      </c>
      <c r="C157" s="13" t="s">
        <v>8</v>
      </c>
      <c r="D157" s="14">
        <v>118161</v>
      </c>
      <c r="E157" s="14" t="str">
        <f>+CONCATENATE(C157,D157)</f>
        <v>FEEV118161</v>
      </c>
      <c r="F157" s="14" t="str">
        <f>+CONCATENATE(A157,,"_",E157)</f>
        <v>900146438_FEEV118161</v>
      </c>
      <c r="G157" s="15">
        <v>44907</v>
      </c>
      <c r="H157" s="16">
        <v>95771</v>
      </c>
      <c r="I157" s="16">
        <v>95771</v>
      </c>
      <c r="J157" s="13" t="s">
        <v>105</v>
      </c>
      <c r="K157" s="31">
        <v>0</v>
      </c>
      <c r="L157" s="13"/>
      <c r="M157" s="27">
        <v>0</v>
      </c>
      <c r="N157" s="27">
        <v>0</v>
      </c>
      <c r="O157" s="13"/>
      <c r="P157" s="15"/>
      <c r="Q157" s="27">
        <v>0</v>
      </c>
      <c r="R157" s="13"/>
      <c r="S157" s="15"/>
      <c r="T157" s="15"/>
      <c r="U157" s="15"/>
      <c r="V157" s="15"/>
      <c r="W157" s="15"/>
      <c r="X157" s="29">
        <v>0</v>
      </c>
      <c r="Y157" s="29">
        <v>0</v>
      </c>
      <c r="Z157" s="29">
        <v>0</v>
      </c>
      <c r="AA157" s="29">
        <v>0</v>
      </c>
      <c r="AB157" s="29">
        <v>0</v>
      </c>
      <c r="AC157" s="29">
        <v>0</v>
      </c>
      <c r="AD157" s="29">
        <v>0</v>
      </c>
      <c r="AE157" s="29">
        <v>0</v>
      </c>
      <c r="AF157" s="29">
        <v>0</v>
      </c>
      <c r="AG157" s="29">
        <v>0</v>
      </c>
      <c r="AH157" s="29">
        <v>0</v>
      </c>
      <c r="AI157" s="29">
        <v>0</v>
      </c>
    </row>
    <row r="158" spans="1:35" x14ac:dyDescent="0.15">
      <c r="A158" s="13">
        <v>900146438</v>
      </c>
      <c r="B158" s="13" t="s">
        <v>7</v>
      </c>
      <c r="C158" s="13" t="s">
        <v>8</v>
      </c>
      <c r="D158" s="14">
        <v>119849</v>
      </c>
      <c r="E158" s="14" t="str">
        <f>+CONCATENATE(C158,D158)</f>
        <v>FEEV119849</v>
      </c>
      <c r="F158" s="14" t="str">
        <f>+CONCATENATE(A158,,"_",E158)</f>
        <v>900146438_FEEV119849</v>
      </c>
      <c r="G158" s="15">
        <v>44916</v>
      </c>
      <c r="H158" s="16">
        <v>121278</v>
      </c>
      <c r="I158" s="16">
        <v>121278</v>
      </c>
      <c r="J158" s="13" t="s">
        <v>105</v>
      </c>
      <c r="K158" s="31">
        <v>0</v>
      </c>
      <c r="L158" s="13"/>
      <c r="M158" s="27">
        <v>0</v>
      </c>
      <c r="N158" s="27">
        <v>0</v>
      </c>
      <c r="O158" s="13"/>
      <c r="P158" s="15"/>
      <c r="Q158" s="27">
        <v>0</v>
      </c>
      <c r="R158" s="13"/>
      <c r="S158" s="15"/>
      <c r="T158" s="15"/>
      <c r="U158" s="15"/>
      <c r="V158" s="15"/>
      <c r="W158" s="15"/>
      <c r="X158" s="29">
        <v>0</v>
      </c>
      <c r="Y158" s="29">
        <v>0</v>
      </c>
      <c r="Z158" s="29">
        <v>0</v>
      </c>
      <c r="AA158" s="29">
        <v>0</v>
      </c>
      <c r="AB158" s="29">
        <v>0</v>
      </c>
      <c r="AC158" s="29">
        <v>0</v>
      </c>
      <c r="AD158" s="29">
        <v>0</v>
      </c>
      <c r="AE158" s="29">
        <v>0</v>
      </c>
      <c r="AF158" s="29">
        <v>0</v>
      </c>
      <c r="AG158" s="29">
        <v>0</v>
      </c>
      <c r="AH158" s="29">
        <v>0</v>
      </c>
      <c r="AI158" s="29">
        <v>0</v>
      </c>
    </row>
    <row r="159" spans="1:35" x14ac:dyDescent="0.15">
      <c r="A159" s="13">
        <v>900146438</v>
      </c>
      <c r="B159" s="13" t="s">
        <v>7</v>
      </c>
      <c r="C159" s="13" t="s">
        <v>8</v>
      </c>
      <c r="D159" s="14">
        <v>120143</v>
      </c>
      <c r="E159" s="14" t="str">
        <f>+CONCATENATE(C159,D159)</f>
        <v>FEEV120143</v>
      </c>
      <c r="F159" s="14" t="str">
        <f>+CONCATENATE(A159,,"_",E159)</f>
        <v>900146438_FEEV120143</v>
      </c>
      <c r="G159" s="15">
        <v>44918</v>
      </c>
      <c r="H159" s="16">
        <v>78945</v>
      </c>
      <c r="I159" s="16">
        <v>78945</v>
      </c>
      <c r="J159" s="13" t="s">
        <v>105</v>
      </c>
      <c r="K159" s="31">
        <v>0</v>
      </c>
      <c r="L159" s="13"/>
      <c r="M159" s="27">
        <v>0</v>
      </c>
      <c r="N159" s="27">
        <v>0</v>
      </c>
      <c r="O159" s="13"/>
      <c r="P159" s="15"/>
      <c r="Q159" s="27">
        <v>0</v>
      </c>
      <c r="R159" s="13"/>
      <c r="S159" s="15"/>
      <c r="T159" s="15"/>
      <c r="U159" s="15"/>
      <c r="V159" s="15"/>
      <c r="W159" s="15"/>
      <c r="X159" s="29">
        <v>0</v>
      </c>
      <c r="Y159" s="29">
        <v>0</v>
      </c>
      <c r="Z159" s="29">
        <v>0</v>
      </c>
      <c r="AA159" s="29">
        <v>0</v>
      </c>
      <c r="AB159" s="29">
        <v>0</v>
      </c>
      <c r="AC159" s="29">
        <v>0</v>
      </c>
      <c r="AD159" s="29">
        <v>0</v>
      </c>
      <c r="AE159" s="29">
        <v>0</v>
      </c>
      <c r="AF159" s="29">
        <v>0</v>
      </c>
      <c r="AG159" s="29">
        <v>0</v>
      </c>
      <c r="AH159" s="29">
        <v>0</v>
      </c>
      <c r="AI159" s="29">
        <v>0</v>
      </c>
    </row>
    <row r="160" spans="1:35" x14ac:dyDescent="0.15">
      <c r="A160" s="13">
        <v>900146438</v>
      </c>
      <c r="B160" s="13" t="s">
        <v>7</v>
      </c>
      <c r="C160" s="13" t="s">
        <v>8</v>
      </c>
      <c r="D160" s="14">
        <v>121186</v>
      </c>
      <c r="E160" s="14" t="str">
        <f>+CONCATENATE(C160,D160)</f>
        <v>FEEV121186</v>
      </c>
      <c r="F160" s="14" t="str">
        <f>+CONCATENATE(A160,,"_",E160)</f>
        <v>900146438_FEEV121186</v>
      </c>
      <c r="G160" s="15">
        <v>44925</v>
      </c>
      <c r="H160" s="16">
        <v>6107</v>
      </c>
      <c r="I160" s="16">
        <v>6107</v>
      </c>
      <c r="J160" s="13" t="s">
        <v>105</v>
      </c>
      <c r="K160" s="31">
        <v>0</v>
      </c>
      <c r="L160" s="13"/>
      <c r="M160" s="27">
        <v>0</v>
      </c>
      <c r="N160" s="27">
        <v>0</v>
      </c>
      <c r="O160" s="13"/>
      <c r="P160" s="15"/>
      <c r="Q160" s="27">
        <v>0</v>
      </c>
      <c r="R160" s="13"/>
      <c r="S160" s="15"/>
      <c r="T160" s="15"/>
      <c r="U160" s="15"/>
      <c r="V160" s="15"/>
      <c r="W160" s="15"/>
      <c r="X160" s="29">
        <v>0</v>
      </c>
      <c r="Y160" s="29">
        <v>0</v>
      </c>
      <c r="Z160" s="29">
        <v>0</v>
      </c>
      <c r="AA160" s="29">
        <v>0</v>
      </c>
      <c r="AB160" s="29">
        <v>0</v>
      </c>
      <c r="AC160" s="29">
        <v>0</v>
      </c>
      <c r="AD160" s="29">
        <v>0</v>
      </c>
      <c r="AE160" s="29">
        <v>0</v>
      </c>
      <c r="AF160" s="29">
        <v>0</v>
      </c>
      <c r="AG160" s="29">
        <v>0</v>
      </c>
      <c r="AH160" s="29">
        <v>0</v>
      </c>
      <c r="AI160" s="29">
        <v>0</v>
      </c>
    </row>
    <row r="161" spans="1:35" x14ac:dyDescent="0.15">
      <c r="A161" s="13">
        <v>900146438</v>
      </c>
      <c r="B161" s="13" t="s">
        <v>7</v>
      </c>
      <c r="C161" s="13" t="s">
        <v>8</v>
      </c>
      <c r="D161" s="14">
        <v>122961</v>
      </c>
      <c r="E161" s="14" t="str">
        <f>+CONCATENATE(C161,D161)</f>
        <v>FEEV122961</v>
      </c>
      <c r="F161" s="14" t="str">
        <f>+CONCATENATE(A161,,"_",E161)</f>
        <v>900146438_FEEV122961</v>
      </c>
      <c r="G161" s="15">
        <v>44954</v>
      </c>
      <c r="H161" s="16">
        <v>86995</v>
      </c>
      <c r="I161" s="16">
        <v>86995</v>
      </c>
      <c r="J161" s="13" t="s">
        <v>105</v>
      </c>
      <c r="K161" s="31">
        <v>0</v>
      </c>
      <c r="L161" s="13"/>
      <c r="M161" s="27">
        <v>0</v>
      </c>
      <c r="N161" s="27">
        <v>0</v>
      </c>
      <c r="O161" s="13"/>
      <c r="P161" s="15"/>
      <c r="Q161" s="27">
        <v>0</v>
      </c>
      <c r="R161" s="13"/>
      <c r="S161" s="15"/>
      <c r="T161" s="15"/>
      <c r="U161" s="15"/>
      <c r="V161" s="15"/>
      <c r="W161" s="15"/>
      <c r="X161" s="29">
        <v>0</v>
      </c>
      <c r="Y161" s="29">
        <v>0</v>
      </c>
      <c r="Z161" s="29">
        <v>0</v>
      </c>
      <c r="AA161" s="29">
        <v>0</v>
      </c>
      <c r="AB161" s="29">
        <v>0</v>
      </c>
      <c r="AC161" s="29">
        <v>0</v>
      </c>
      <c r="AD161" s="29">
        <v>0</v>
      </c>
      <c r="AE161" s="29">
        <v>0</v>
      </c>
      <c r="AF161" s="29">
        <v>0</v>
      </c>
      <c r="AG161" s="29">
        <v>0</v>
      </c>
      <c r="AH161" s="29">
        <v>0</v>
      </c>
      <c r="AI161" s="29">
        <v>0</v>
      </c>
    </row>
    <row r="162" spans="1:35" x14ac:dyDescent="0.15">
      <c r="A162" s="13">
        <v>900146438</v>
      </c>
      <c r="B162" s="13" t="s">
        <v>7</v>
      </c>
      <c r="C162" s="13" t="s">
        <v>8</v>
      </c>
      <c r="D162" s="14">
        <v>122964</v>
      </c>
      <c r="E162" s="14" t="str">
        <f>+CONCATENATE(C162,D162)</f>
        <v>FEEV122964</v>
      </c>
      <c r="F162" s="14" t="str">
        <f>+CONCATENATE(A162,,"_",E162)</f>
        <v>900146438_FEEV122964</v>
      </c>
      <c r="G162" s="15">
        <v>44954</v>
      </c>
      <c r="H162" s="16">
        <v>86958</v>
      </c>
      <c r="I162" s="16">
        <v>86958</v>
      </c>
      <c r="J162" s="13" t="s">
        <v>105</v>
      </c>
      <c r="K162" s="31">
        <v>0</v>
      </c>
      <c r="L162" s="13"/>
      <c r="M162" s="27">
        <v>0</v>
      </c>
      <c r="N162" s="27">
        <v>0</v>
      </c>
      <c r="O162" s="13"/>
      <c r="P162" s="15"/>
      <c r="Q162" s="27">
        <v>0</v>
      </c>
      <c r="R162" s="13"/>
      <c r="S162" s="15"/>
      <c r="T162" s="15"/>
      <c r="U162" s="15"/>
      <c r="V162" s="15"/>
      <c r="W162" s="15"/>
      <c r="X162" s="29">
        <v>0</v>
      </c>
      <c r="Y162" s="29">
        <v>0</v>
      </c>
      <c r="Z162" s="29">
        <v>0</v>
      </c>
      <c r="AA162" s="29">
        <v>0</v>
      </c>
      <c r="AB162" s="29">
        <v>0</v>
      </c>
      <c r="AC162" s="29">
        <v>0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>
        <v>0</v>
      </c>
    </row>
    <row r="163" spans="1:35" x14ac:dyDescent="0.15">
      <c r="A163" s="13">
        <v>900146438</v>
      </c>
      <c r="B163" s="13" t="s">
        <v>7</v>
      </c>
      <c r="C163" s="13" t="s">
        <v>8</v>
      </c>
      <c r="D163" s="14">
        <v>122964</v>
      </c>
      <c r="E163" s="14" t="str">
        <f>+CONCATENATE(C163,D163)</f>
        <v>FEEV122964</v>
      </c>
      <c r="F163" s="14" t="str">
        <f>+CONCATENATE(A163,,"_",E163)</f>
        <v>900146438_FEEV122964</v>
      </c>
      <c r="G163" s="15">
        <v>44954</v>
      </c>
      <c r="H163" s="16">
        <v>86958</v>
      </c>
      <c r="I163" s="16">
        <v>86958</v>
      </c>
      <c r="J163" s="13" t="s">
        <v>105</v>
      </c>
      <c r="K163" s="31">
        <v>0</v>
      </c>
      <c r="L163" s="13"/>
      <c r="M163" s="27">
        <v>0</v>
      </c>
      <c r="N163" s="27">
        <v>0</v>
      </c>
      <c r="O163" s="13"/>
      <c r="P163" s="15"/>
      <c r="Q163" s="27">
        <v>0</v>
      </c>
      <c r="R163" s="13"/>
      <c r="S163" s="15"/>
      <c r="T163" s="15"/>
      <c r="U163" s="15"/>
      <c r="V163" s="15"/>
      <c r="W163" s="15"/>
      <c r="X163" s="29">
        <v>0</v>
      </c>
      <c r="Y163" s="29">
        <v>0</v>
      </c>
      <c r="Z163" s="29">
        <v>0</v>
      </c>
      <c r="AA163" s="29">
        <v>0</v>
      </c>
      <c r="AB163" s="29">
        <v>0</v>
      </c>
      <c r="AC163" s="29">
        <v>0</v>
      </c>
      <c r="AD163" s="29">
        <v>0</v>
      </c>
      <c r="AE163" s="29">
        <v>0</v>
      </c>
      <c r="AF163" s="29">
        <v>0</v>
      </c>
      <c r="AG163" s="29">
        <v>0</v>
      </c>
      <c r="AH163" s="29">
        <v>0</v>
      </c>
      <c r="AI163" s="29">
        <v>0</v>
      </c>
    </row>
    <row r="164" spans="1:35" x14ac:dyDescent="0.15">
      <c r="A164" s="13">
        <v>900146438</v>
      </c>
      <c r="B164" s="13" t="s">
        <v>7</v>
      </c>
      <c r="C164" s="13" t="s">
        <v>8</v>
      </c>
      <c r="D164" s="14">
        <v>123979</v>
      </c>
      <c r="E164" s="14" t="str">
        <f>+CONCATENATE(C164,D164)</f>
        <v>FEEV123979</v>
      </c>
      <c r="F164" s="14" t="str">
        <f>+CONCATENATE(A164,,"_",E164)</f>
        <v>900146438_FEEV123979</v>
      </c>
      <c r="G164" s="15">
        <v>44961</v>
      </c>
      <c r="H164" s="16">
        <v>95356</v>
      </c>
      <c r="I164" s="16">
        <v>95356</v>
      </c>
      <c r="J164" s="13" t="s">
        <v>105</v>
      </c>
      <c r="K164" s="31">
        <v>0</v>
      </c>
      <c r="L164" s="13"/>
      <c r="M164" s="27">
        <v>0</v>
      </c>
      <c r="N164" s="27">
        <v>0</v>
      </c>
      <c r="O164" s="13"/>
      <c r="P164" s="15"/>
      <c r="Q164" s="27">
        <v>0</v>
      </c>
      <c r="R164" s="13"/>
      <c r="S164" s="15"/>
      <c r="T164" s="15"/>
      <c r="U164" s="15"/>
      <c r="V164" s="15"/>
      <c r="W164" s="15"/>
      <c r="X164" s="29">
        <v>0</v>
      </c>
      <c r="Y164" s="29">
        <v>0</v>
      </c>
      <c r="Z164" s="29">
        <v>0</v>
      </c>
      <c r="AA164" s="29">
        <v>0</v>
      </c>
      <c r="AB164" s="29">
        <v>0</v>
      </c>
      <c r="AC164" s="29">
        <v>0</v>
      </c>
      <c r="AD164" s="29">
        <v>0</v>
      </c>
      <c r="AE164" s="29">
        <v>0</v>
      </c>
      <c r="AF164" s="29">
        <v>0</v>
      </c>
      <c r="AG164" s="29">
        <v>0</v>
      </c>
      <c r="AH164" s="29">
        <v>0</v>
      </c>
      <c r="AI164" s="29">
        <v>0</v>
      </c>
    </row>
    <row r="165" spans="1:35" x14ac:dyDescent="0.15">
      <c r="A165" s="13">
        <v>900146438</v>
      </c>
      <c r="B165" s="13" t="s">
        <v>7</v>
      </c>
      <c r="C165" s="13" t="s">
        <v>8</v>
      </c>
      <c r="D165" s="14">
        <v>126907</v>
      </c>
      <c r="E165" s="14" t="str">
        <f>+CONCATENATE(C165,D165)</f>
        <v>FEEV126907</v>
      </c>
      <c r="F165" s="14" t="str">
        <f>+CONCATENATE(A165,,"_",E165)</f>
        <v>900146438_FEEV126907</v>
      </c>
      <c r="G165" s="15">
        <v>44988</v>
      </c>
      <c r="H165" s="16">
        <v>90336</v>
      </c>
      <c r="I165" s="16">
        <v>90336</v>
      </c>
      <c r="J165" s="13" t="s">
        <v>105</v>
      </c>
      <c r="K165" s="31">
        <v>0</v>
      </c>
      <c r="L165" s="13"/>
      <c r="M165" s="27">
        <v>0</v>
      </c>
      <c r="N165" s="27">
        <v>0</v>
      </c>
      <c r="O165" s="13"/>
      <c r="P165" s="15"/>
      <c r="Q165" s="27">
        <v>0</v>
      </c>
      <c r="R165" s="13"/>
      <c r="S165" s="15"/>
      <c r="T165" s="15"/>
      <c r="U165" s="15"/>
      <c r="V165" s="15"/>
      <c r="W165" s="15"/>
      <c r="X165" s="29">
        <v>0</v>
      </c>
      <c r="Y165" s="29">
        <v>0</v>
      </c>
      <c r="Z165" s="29">
        <v>0</v>
      </c>
      <c r="AA165" s="29">
        <v>0</v>
      </c>
      <c r="AB165" s="29">
        <v>0</v>
      </c>
      <c r="AC165" s="29">
        <v>0</v>
      </c>
      <c r="AD165" s="29">
        <v>0</v>
      </c>
      <c r="AE165" s="29">
        <v>0</v>
      </c>
      <c r="AF165" s="29">
        <v>0</v>
      </c>
      <c r="AG165" s="29">
        <v>0</v>
      </c>
      <c r="AH165" s="29">
        <v>0</v>
      </c>
      <c r="AI165" s="29">
        <v>0</v>
      </c>
    </row>
    <row r="166" spans="1:35" x14ac:dyDescent="0.15">
      <c r="A166" s="13">
        <v>900146438</v>
      </c>
      <c r="B166" s="13" t="s">
        <v>7</v>
      </c>
      <c r="C166" s="13" t="s">
        <v>8</v>
      </c>
      <c r="D166" s="14">
        <v>126976</v>
      </c>
      <c r="E166" s="14" t="str">
        <f>+CONCATENATE(C166,D166)</f>
        <v>FEEV126976</v>
      </c>
      <c r="F166" s="14" t="str">
        <f>+CONCATENATE(A166,,"_",E166)</f>
        <v>900146438_FEEV126976</v>
      </c>
      <c r="G166" s="15">
        <v>44990</v>
      </c>
      <c r="H166" s="16">
        <v>92035</v>
      </c>
      <c r="I166" s="16">
        <v>92035</v>
      </c>
      <c r="J166" s="13" t="s">
        <v>105</v>
      </c>
      <c r="K166" s="31">
        <v>0</v>
      </c>
      <c r="L166" s="13"/>
      <c r="M166" s="27">
        <v>0</v>
      </c>
      <c r="N166" s="27">
        <v>0</v>
      </c>
      <c r="O166" s="13"/>
      <c r="P166" s="15"/>
      <c r="Q166" s="27">
        <v>0</v>
      </c>
      <c r="R166" s="13"/>
      <c r="S166" s="15"/>
      <c r="T166" s="15"/>
      <c r="U166" s="15"/>
      <c r="V166" s="15"/>
      <c r="W166" s="15"/>
      <c r="X166" s="29">
        <v>0</v>
      </c>
      <c r="Y166" s="29">
        <v>0</v>
      </c>
      <c r="Z166" s="29">
        <v>0</v>
      </c>
      <c r="AA166" s="29">
        <v>0</v>
      </c>
      <c r="AB166" s="29">
        <v>0</v>
      </c>
      <c r="AC166" s="29">
        <v>0</v>
      </c>
      <c r="AD166" s="29">
        <v>0</v>
      </c>
      <c r="AE166" s="29">
        <v>0</v>
      </c>
      <c r="AF166" s="29">
        <v>0</v>
      </c>
      <c r="AG166" s="29">
        <v>0</v>
      </c>
      <c r="AH166" s="29">
        <v>0</v>
      </c>
      <c r="AI166" s="29">
        <v>0</v>
      </c>
    </row>
    <row r="167" spans="1:35" x14ac:dyDescent="0.15">
      <c r="A167" s="13">
        <v>900146438</v>
      </c>
      <c r="B167" s="13" t="s">
        <v>7</v>
      </c>
      <c r="C167" s="13" t="s">
        <v>8</v>
      </c>
      <c r="D167" s="14">
        <v>127476</v>
      </c>
      <c r="E167" s="14" t="str">
        <f>+CONCATENATE(C167,D167)</f>
        <v>FEEV127476</v>
      </c>
      <c r="F167" s="14" t="str">
        <f>+CONCATENATE(A167,,"_",E167)</f>
        <v>900146438_FEEV127476</v>
      </c>
      <c r="G167" s="15">
        <v>44993</v>
      </c>
      <c r="H167" s="16">
        <v>88183</v>
      </c>
      <c r="I167" s="16">
        <v>88183</v>
      </c>
      <c r="J167" s="13" t="s">
        <v>105</v>
      </c>
      <c r="K167" s="31">
        <v>0</v>
      </c>
      <c r="L167" s="13"/>
      <c r="M167" s="27">
        <v>0</v>
      </c>
      <c r="N167" s="27">
        <v>0</v>
      </c>
      <c r="O167" s="13"/>
      <c r="P167" s="15"/>
      <c r="Q167" s="27">
        <v>0</v>
      </c>
      <c r="R167" s="13"/>
      <c r="S167" s="15"/>
      <c r="T167" s="15"/>
      <c r="U167" s="15"/>
      <c r="V167" s="15"/>
      <c r="W167" s="15"/>
      <c r="X167" s="29">
        <v>0</v>
      </c>
      <c r="Y167" s="29">
        <v>0</v>
      </c>
      <c r="Z167" s="29">
        <v>0</v>
      </c>
      <c r="AA167" s="29">
        <v>0</v>
      </c>
      <c r="AB167" s="29">
        <v>0</v>
      </c>
      <c r="AC167" s="29">
        <v>0</v>
      </c>
      <c r="AD167" s="29">
        <v>0</v>
      </c>
      <c r="AE167" s="29">
        <v>0</v>
      </c>
      <c r="AF167" s="29">
        <v>0</v>
      </c>
      <c r="AG167" s="29">
        <v>0</v>
      </c>
      <c r="AH167" s="29">
        <v>0</v>
      </c>
      <c r="AI167" s="29">
        <v>0</v>
      </c>
    </row>
    <row r="168" spans="1:35" x14ac:dyDescent="0.15">
      <c r="A168" s="13">
        <v>900146438</v>
      </c>
      <c r="B168" s="13" t="s">
        <v>7</v>
      </c>
      <c r="C168" s="13" t="s">
        <v>8</v>
      </c>
      <c r="D168" s="14">
        <v>127776</v>
      </c>
      <c r="E168" s="14" t="str">
        <f>+CONCATENATE(C168,D168)</f>
        <v>FEEV127776</v>
      </c>
      <c r="F168" s="14" t="str">
        <f>+CONCATENATE(A168,,"_",E168)</f>
        <v>900146438_FEEV127776</v>
      </c>
      <c r="G168" s="15">
        <v>44995</v>
      </c>
      <c r="H168" s="16">
        <v>94806</v>
      </c>
      <c r="I168" s="16">
        <v>94806</v>
      </c>
      <c r="J168" s="13" t="s">
        <v>105</v>
      </c>
      <c r="K168" s="31">
        <v>0</v>
      </c>
      <c r="L168" s="13"/>
      <c r="M168" s="27">
        <v>0</v>
      </c>
      <c r="N168" s="27">
        <v>0</v>
      </c>
      <c r="O168" s="13"/>
      <c r="P168" s="15"/>
      <c r="Q168" s="27">
        <v>0</v>
      </c>
      <c r="R168" s="13"/>
      <c r="S168" s="15"/>
      <c r="T168" s="15"/>
      <c r="U168" s="15"/>
      <c r="V168" s="15"/>
      <c r="W168" s="15"/>
      <c r="X168" s="29">
        <v>0</v>
      </c>
      <c r="Y168" s="29">
        <v>0</v>
      </c>
      <c r="Z168" s="29">
        <v>0</v>
      </c>
      <c r="AA168" s="29">
        <v>0</v>
      </c>
      <c r="AB168" s="29">
        <v>0</v>
      </c>
      <c r="AC168" s="29">
        <v>0</v>
      </c>
      <c r="AD168" s="29">
        <v>0</v>
      </c>
      <c r="AE168" s="29">
        <v>0</v>
      </c>
      <c r="AF168" s="29">
        <v>0</v>
      </c>
      <c r="AG168" s="29">
        <v>0</v>
      </c>
      <c r="AH168" s="29">
        <v>0</v>
      </c>
      <c r="AI168" s="29">
        <v>0</v>
      </c>
    </row>
    <row r="169" spans="1:35" x14ac:dyDescent="0.15">
      <c r="A169" s="13">
        <v>900146438</v>
      </c>
      <c r="B169" s="13" t="s">
        <v>7</v>
      </c>
      <c r="C169" s="13" t="s">
        <v>8</v>
      </c>
      <c r="D169" s="14">
        <v>127816</v>
      </c>
      <c r="E169" s="14" t="str">
        <f>+CONCATENATE(C169,D169)</f>
        <v>FEEV127816</v>
      </c>
      <c r="F169" s="14" t="str">
        <f>+CONCATENATE(A169,,"_",E169)</f>
        <v>900146438_FEEV127816</v>
      </c>
      <c r="G169" s="15">
        <v>44996</v>
      </c>
      <c r="H169" s="16">
        <v>100919</v>
      </c>
      <c r="I169" s="16">
        <v>100919</v>
      </c>
      <c r="J169" s="13" t="s">
        <v>105</v>
      </c>
      <c r="K169" s="31">
        <v>0</v>
      </c>
      <c r="L169" s="13"/>
      <c r="M169" s="27">
        <v>0</v>
      </c>
      <c r="N169" s="27">
        <v>0</v>
      </c>
      <c r="O169" s="13"/>
      <c r="P169" s="15"/>
      <c r="Q169" s="27">
        <v>0</v>
      </c>
      <c r="R169" s="13"/>
      <c r="S169" s="15"/>
      <c r="T169" s="15"/>
      <c r="U169" s="15"/>
      <c r="V169" s="15"/>
      <c r="W169" s="15"/>
      <c r="X169" s="29">
        <v>0</v>
      </c>
      <c r="Y169" s="29">
        <v>0</v>
      </c>
      <c r="Z169" s="29">
        <v>0</v>
      </c>
      <c r="AA169" s="29">
        <v>0</v>
      </c>
      <c r="AB169" s="29">
        <v>0</v>
      </c>
      <c r="AC169" s="29">
        <v>0</v>
      </c>
      <c r="AD169" s="29">
        <v>0</v>
      </c>
      <c r="AE169" s="29">
        <v>0</v>
      </c>
      <c r="AF169" s="29">
        <v>0</v>
      </c>
      <c r="AG169" s="29">
        <v>0</v>
      </c>
      <c r="AH169" s="29">
        <v>0</v>
      </c>
      <c r="AI169" s="29">
        <v>0</v>
      </c>
    </row>
    <row r="170" spans="1:35" x14ac:dyDescent="0.15">
      <c r="A170" s="13">
        <v>900146438</v>
      </c>
      <c r="B170" s="13" t="s">
        <v>7</v>
      </c>
      <c r="C170" s="13" t="s">
        <v>8</v>
      </c>
      <c r="D170" s="14">
        <v>127961</v>
      </c>
      <c r="E170" s="14" t="str">
        <f>+CONCATENATE(C170,D170)</f>
        <v>FEEV127961</v>
      </c>
      <c r="F170" s="14" t="str">
        <f>+CONCATENATE(A170,,"_",E170)</f>
        <v>900146438_FEEV127961</v>
      </c>
      <c r="G170" s="15">
        <v>44998</v>
      </c>
      <c r="H170" s="16">
        <v>91850</v>
      </c>
      <c r="I170" s="16">
        <v>91850</v>
      </c>
      <c r="J170" s="13" t="s">
        <v>105</v>
      </c>
      <c r="K170" s="31">
        <v>0</v>
      </c>
      <c r="L170" s="13"/>
      <c r="M170" s="27">
        <v>0</v>
      </c>
      <c r="N170" s="27">
        <v>0</v>
      </c>
      <c r="O170" s="13"/>
      <c r="P170" s="15"/>
      <c r="Q170" s="27">
        <v>0</v>
      </c>
      <c r="R170" s="13"/>
      <c r="S170" s="15"/>
      <c r="T170" s="15"/>
      <c r="U170" s="15"/>
      <c r="V170" s="15"/>
      <c r="W170" s="15"/>
      <c r="X170" s="29">
        <v>0</v>
      </c>
      <c r="Y170" s="29">
        <v>0</v>
      </c>
      <c r="Z170" s="29">
        <v>0</v>
      </c>
      <c r="AA170" s="29">
        <v>0</v>
      </c>
      <c r="AB170" s="29">
        <v>0</v>
      </c>
      <c r="AC170" s="29">
        <v>0</v>
      </c>
      <c r="AD170" s="29">
        <v>0</v>
      </c>
      <c r="AE170" s="29">
        <v>0</v>
      </c>
      <c r="AF170" s="29">
        <v>0</v>
      </c>
      <c r="AG170" s="29">
        <v>0</v>
      </c>
      <c r="AH170" s="29">
        <v>0</v>
      </c>
      <c r="AI170" s="29">
        <v>0</v>
      </c>
    </row>
    <row r="171" spans="1:35" x14ac:dyDescent="0.15">
      <c r="A171" s="13">
        <v>900146438</v>
      </c>
      <c r="B171" s="13" t="s">
        <v>7</v>
      </c>
      <c r="C171" s="13" t="s">
        <v>8</v>
      </c>
      <c r="D171" s="14">
        <v>128976</v>
      </c>
      <c r="E171" s="14" t="str">
        <f>+CONCATENATE(C171,D171)</f>
        <v>FEEV128976</v>
      </c>
      <c r="F171" s="14" t="str">
        <f>+CONCATENATE(A171,,"_",E171)</f>
        <v>900146438_FEEV128976</v>
      </c>
      <c r="G171" s="15">
        <v>45006</v>
      </c>
      <c r="H171" s="16">
        <v>35000</v>
      </c>
      <c r="I171" s="16">
        <v>35000</v>
      </c>
      <c r="J171" s="13" t="s">
        <v>105</v>
      </c>
      <c r="K171" s="31">
        <v>0</v>
      </c>
      <c r="L171" s="13"/>
      <c r="M171" s="27">
        <v>0</v>
      </c>
      <c r="N171" s="27">
        <v>0</v>
      </c>
      <c r="O171" s="13"/>
      <c r="P171" s="15"/>
      <c r="Q171" s="27">
        <v>0</v>
      </c>
      <c r="R171" s="13"/>
      <c r="S171" s="15"/>
      <c r="T171" s="15"/>
      <c r="U171" s="15"/>
      <c r="V171" s="15"/>
      <c r="W171" s="15"/>
      <c r="X171" s="29">
        <v>0</v>
      </c>
      <c r="Y171" s="29">
        <v>0</v>
      </c>
      <c r="Z171" s="29">
        <v>0</v>
      </c>
      <c r="AA171" s="29">
        <v>0</v>
      </c>
      <c r="AB171" s="29">
        <v>0</v>
      </c>
      <c r="AC171" s="29">
        <v>0</v>
      </c>
      <c r="AD171" s="29">
        <v>0</v>
      </c>
      <c r="AE171" s="29">
        <v>0</v>
      </c>
      <c r="AF171" s="29">
        <v>0</v>
      </c>
      <c r="AG171" s="29">
        <v>0</v>
      </c>
      <c r="AH171" s="29">
        <v>0</v>
      </c>
      <c r="AI171" s="29">
        <v>0</v>
      </c>
    </row>
    <row r="172" spans="1:35" x14ac:dyDescent="0.15">
      <c r="A172" s="13">
        <v>900146438</v>
      </c>
      <c r="B172" s="13" t="s">
        <v>7</v>
      </c>
      <c r="C172" s="13" t="s">
        <v>8</v>
      </c>
      <c r="D172" s="14">
        <v>129676</v>
      </c>
      <c r="E172" s="14" t="str">
        <f>+CONCATENATE(C172,D172)</f>
        <v>FEEV129676</v>
      </c>
      <c r="F172" s="14" t="str">
        <f>+CONCATENATE(A172,,"_",E172)</f>
        <v>900146438_FEEV129676</v>
      </c>
      <c r="G172" s="15">
        <v>45011</v>
      </c>
      <c r="H172" s="16">
        <v>77829</v>
      </c>
      <c r="I172" s="16">
        <v>77829</v>
      </c>
      <c r="J172" s="13" t="s">
        <v>105</v>
      </c>
      <c r="K172" s="31">
        <v>0</v>
      </c>
      <c r="L172" s="13"/>
      <c r="M172" s="27">
        <v>0</v>
      </c>
      <c r="N172" s="27">
        <v>0</v>
      </c>
      <c r="O172" s="13"/>
      <c r="P172" s="15"/>
      <c r="Q172" s="27">
        <v>0</v>
      </c>
      <c r="R172" s="13"/>
      <c r="S172" s="15"/>
      <c r="T172" s="15"/>
      <c r="U172" s="15"/>
      <c r="V172" s="15"/>
      <c r="W172" s="15"/>
      <c r="X172" s="29">
        <v>0</v>
      </c>
      <c r="Y172" s="29">
        <v>0</v>
      </c>
      <c r="Z172" s="29">
        <v>0</v>
      </c>
      <c r="AA172" s="29">
        <v>0</v>
      </c>
      <c r="AB172" s="29">
        <v>0</v>
      </c>
      <c r="AC172" s="29">
        <v>0</v>
      </c>
      <c r="AD172" s="29">
        <v>0</v>
      </c>
      <c r="AE172" s="29">
        <v>0</v>
      </c>
      <c r="AF172" s="29">
        <v>0</v>
      </c>
      <c r="AG172" s="29">
        <v>0</v>
      </c>
      <c r="AH172" s="29">
        <v>0</v>
      </c>
      <c r="AI172" s="29">
        <v>0</v>
      </c>
    </row>
    <row r="173" spans="1:35" x14ac:dyDescent="0.15">
      <c r="A173" s="13">
        <v>900146438</v>
      </c>
      <c r="B173" s="13" t="s">
        <v>7</v>
      </c>
      <c r="C173" s="13" t="s">
        <v>8</v>
      </c>
      <c r="D173" s="14">
        <v>131479</v>
      </c>
      <c r="E173" s="14" t="str">
        <f>+CONCATENATE(C173,D173)</f>
        <v>FEEV131479</v>
      </c>
      <c r="F173" s="14" t="str">
        <f>+CONCATENATE(A173,,"_",E173)</f>
        <v>900146438_FEEV131479</v>
      </c>
      <c r="G173" s="15">
        <v>45024</v>
      </c>
      <c r="H173" s="16">
        <v>267155</v>
      </c>
      <c r="I173" s="16">
        <v>267155</v>
      </c>
      <c r="J173" s="13" t="s">
        <v>105</v>
      </c>
      <c r="K173" s="31">
        <v>0</v>
      </c>
      <c r="L173" s="13"/>
      <c r="M173" s="27">
        <v>0</v>
      </c>
      <c r="N173" s="27">
        <v>0</v>
      </c>
      <c r="O173" s="13"/>
      <c r="P173" s="15"/>
      <c r="Q173" s="27">
        <v>0</v>
      </c>
      <c r="R173" s="13"/>
      <c r="S173" s="15"/>
      <c r="T173" s="15"/>
      <c r="U173" s="15"/>
      <c r="V173" s="15"/>
      <c r="W173" s="15"/>
      <c r="X173" s="29">
        <v>0</v>
      </c>
      <c r="Y173" s="29">
        <v>0</v>
      </c>
      <c r="Z173" s="29">
        <v>0</v>
      </c>
      <c r="AA173" s="29">
        <v>0</v>
      </c>
      <c r="AB173" s="29">
        <v>0</v>
      </c>
      <c r="AC173" s="29">
        <v>0</v>
      </c>
      <c r="AD173" s="29">
        <v>0</v>
      </c>
      <c r="AE173" s="29">
        <v>0</v>
      </c>
      <c r="AF173" s="29">
        <v>0</v>
      </c>
      <c r="AG173" s="29">
        <v>0</v>
      </c>
      <c r="AH173" s="29">
        <v>0</v>
      </c>
      <c r="AI173" s="29">
        <v>0</v>
      </c>
    </row>
    <row r="174" spans="1:35" x14ac:dyDescent="0.15">
      <c r="A174" s="13">
        <v>900146438</v>
      </c>
      <c r="B174" s="13" t="s">
        <v>7</v>
      </c>
      <c r="C174" s="13" t="s">
        <v>8</v>
      </c>
      <c r="D174" s="14">
        <v>131556</v>
      </c>
      <c r="E174" s="14" t="str">
        <f>+CONCATENATE(C174,D174)</f>
        <v>FEEV131556</v>
      </c>
      <c r="F174" s="14" t="str">
        <f>+CONCATENATE(A174,,"_",E174)</f>
        <v>900146438_FEEV131556</v>
      </c>
      <c r="G174" s="15">
        <v>45024</v>
      </c>
      <c r="H174" s="16">
        <v>90090</v>
      </c>
      <c r="I174" s="16">
        <v>90090</v>
      </c>
      <c r="J174" s="13" t="s">
        <v>105</v>
      </c>
      <c r="K174" s="31">
        <v>0</v>
      </c>
      <c r="L174" s="13"/>
      <c r="M174" s="27">
        <v>0</v>
      </c>
      <c r="N174" s="27">
        <v>0</v>
      </c>
      <c r="O174" s="13"/>
      <c r="P174" s="15"/>
      <c r="Q174" s="27">
        <v>0</v>
      </c>
      <c r="R174" s="13"/>
      <c r="S174" s="15"/>
      <c r="T174" s="15"/>
      <c r="U174" s="15"/>
      <c r="V174" s="15"/>
      <c r="W174" s="15"/>
      <c r="X174" s="29">
        <v>0</v>
      </c>
      <c r="Y174" s="29">
        <v>0</v>
      </c>
      <c r="Z174" s="29">
        <v>0</v>
      </c>
      <c r="AA174" s="29">
        <v>0</v>
      </c>
      <c r="AB174" s="29">
        <v>0</v>
      </c>
      <c r="AC174" s="29">
        <v>0</v>
      </c>
      <c r="AD174" s="29">
        <v>0</v>
      </c>
      <c r="AE174" s="29">
        <v>0</v>
      </c>
      <c r="AF174" s="29">
        <v>0</v>
      </c>
      <c r="AG174" s="29">
        <v>0</v>
      </c>
      <c r="AH174" s="29">
        <v>0</v>
      </c>
      <c r="AI174" s="29">
        <v>0</v>
      </c>
    </row>
    <row r="175" spans="1:35" x14ac:dyDescent="0.15">
      <c r="A175" s="13">
        <v>900146438</v>
      </c>
      <c r="B175" s="13" t="s">
        <v>7</v>
      </c>
      <c r="C175" s="13" t="s">
        <v>8</v>
      </c>
      <c r="D175" s="14">
        <v>131593</v>
      </c>
      <c r="E175" s="14" t="str">
        <f>+CONCATENATE(C175,D175)</f>
        <v>FEEV131593</v>
      </c>
      <c r="F175" s="14" t="str">
        <f>+CONCATENATE(A175,,"_",E175)</f>
        <v>900146438_FEEV131593</v>
      </c>
      <c r="G175" s="15">
        <v>45024</v>
      </c>
      <c r="H175" s="16">
        <v>77194</v>
      </c>
      <c r="I175" s="16">
        <v>77194</v>
      </c>
      <c r="J175" s="13" t="s">
        <v>105</v>
      </c>
      <c r="K175" s="31">
        <v>0</v>
      </c>
      <c r="L175" s="13"/>
      <c r="M175" s="27">
        <v>0</v>
      </c>
      <c r="N175" s="27">
        <v>0</v>
      </c>
      <c r="O175" s="13"/>
      <c r="P175" s="15"/>
      <c r="Q175" s="27">
        <v>0</v>
      </c>
      <c r="R175" s="13"/>
      <c r="S175" s="15"/>
      <c r="T175" s="15"/>
      <c r="U175" s="15"/>
      <c r="V175" s="15"/>
      <c r="W175" s="15"/>
      <c r="X175" s="29">
        <v>0</v>
      </c>
      <c r="Y175" s="29">
        <v>0</v>
      </c>
      <c r="Z175" s="29">
        <v>0</v>
      </c>
      <c r="AA175" s="29">
        <v>0</v>
      </c>
      <c r="AB175" s="29">
        <v>0</v>
      </c>
      <c r="AC175" s="29">
        <v>0</v>
      </c>
      <c r="AD175" s="29">
        <v>0</v>
      </c>
      <c r="AE175" s="29">
        <v>0</v>
      </c>
      <c r="AF175" s="29">
        <v>0</v>
      </c>
      <c r="AG175" s="29">
        <v>0</v>
      </c>
      <c r="AH175" s="29">
        <v>0</v>
      </c>
      <c r="AI175" s="29">
        <v>0</v>
      </c>
    </row>
    <row r="176" spans="1:35" x14ac:dyDescent="0.15">
      <c r="A176" s="13">
        <v>900146438</v>
      </c>
      <c r="B176" s="13" t="s">
        <v>7</v>
      </c>
      <c r="C176" s="13" t="s">
        <v>8</v>
      </c>
      <c r="D176" s="14">
        <v>131595</v>
      </c>
      <c r="E176" s="14" t="str">
        <f>+CONCATENATE(C176,D176)</f>
        <v>FEEV131595</v>
      </c>
      <c r="F176" s="14" t="str">
        <f>+CONCATENATE(A176,,"_",E176)</f>
        <v>900146438_FEEV131595</v>
      </c>
      <c r="G176" s="15">
        <v>45024</v>
      </c>
      <c r="H176" s="16">
        <v>98679</v>
      </c>
      <c r="I176" s="16">
        <v>98679</v>
      </c>
      <c r="J176" s="13" t="s">
        <v>105</v>
      </c>
      <c r="K176" s="31">
        <v>0</v>
      </c>
      <c r="L176" s="13"/>
      <c r="M176" s="27">
        <v>0</v>
      </c>
      <c r="N176" s="27">
        <v>0</v>
      </c>
      <c r="O176" s="13"/>
      <c r="P176" s="15"/>
      <c r="Q176" s="27">
        <v>0</v>
      </c>
      <c r="R176" s="13"/>
      <c r="S176" s="15"/>
      <c r="T176" s="15"/>
      <c r="U176" s="15"/>
      <c r="V176" s="15"/>
      <c r="W176" s="15"/>
      <c r="X176" s="29">
        <v>0</v>
      </c>
      <c r="Y176" s="29">
        <v>0</v>
      </c>
      <c r="Z176" s="29">
        <v>0</v>
      </c>
      <c r="AA176" s="29">
        <v>0</v>
      </c>
      <c r="AB176" s="29">
        <v>0</v>
      </c>
      <c r="AC176" s="29">
        <v>0</v>
      </c>
      <c r="AD176" s="29">
        <v>0</v>
      </c>
      <c r="AE176" s="29">
        <v>0</v>
      </c>
      <c r="AF176" s="29">
        <v>0</v>
      </c>
      <c r="AG176" s="29">
        <v>0</v>
      </c>
      <c r="AH176" s="29">
        <v>0</v>
      </c>
      <c r="AI176" s="29">
        <v>0</v>
      </c>
    </row>
    <row r="177" spans="1:35" x14ac:dyDescent="0.15">
      <c r="A177" s="13">
        <v>900146438</v>
      </c>
      <c r="B177" s="13" t="s">
        <v>7</v>
      </c>
      <c r="C177" s="13" t="s">
        <v>8</v>
      </c>
      <c r="D177" s="14">
        <v>131815</v>
      </c>
      <c r="E177" s="14" t="str">
        <f>+CONCATENATE(C177,D177)</f>
        <v>FEEV131815</v>
      </c>
      <c r="F177" s="14" t="str">
        <f>+CONCATENATE(A177,,"_",E177)</f>
        <v>900146438_FEEV131815</v>
      </c>
      <c r="G177" s="15">
        <v>45024</v>
      </c>
      <c r="H177" s="16">
        <v>555270</v>
      </c>
      <c r="I177" s="16">
        <v>555270</v>
      </c>
      <c r="J177" s="13" t="s">
        <v>105</v>
      </c>
      <c r="K177" s="31">
        <v>0</v>
      </c>
      <c r="L177" s="13"/>
      <c r="M177" s="27">
        <v>0</v>
      </c>
      <c r="N177" s="27">
        <v>0</v>
      </c>
      <c r="O177" s="13"/>
      <c r="P177" s="15"/>
      <c r="Q177" s="27">
        <v>0</v>
      </c>
      <c r="R177" s="13"/>
      <c r="S177" s="15"/>
      <c r="T177" s="15"/>
      <c r="U177" s="15"/>
      <c r="V177" s="15"/>
      <c r="W177" s="15"/>
      <c r="X177" s="29">
        <v>0</v>
      </c>
      <c r="Y177" s="29">
        <v>0</v>
      </c>
      <c r="Z177" s="29">
        <v>0</v>
      </c>
      <c r="AA177" s="29">
        <v>0</v>
      </c>
      <c r="AB177" s="29">
        <v>0</v>
      </c>
      <c r="AC177" s="29">
        <v>0</v>
      </c>
      <c r="AD177" s="29">
        <v>0</v>
      </c>
      <c r="AE177" s="29">
        <v>0</v>
      </c>
      <c r="AF177" s="29">
        <v>0</v>
      </c>
      <c r="AG177" s="29">
        <v>0</v>
      </c>
      <c r="AH177" s="29">
        <v>0</v>
      </c>
      <c r="AI177" s="29">
        <v>0</v>
      </c>
    </row>
    <row r="178" spans="1:35" x14ac:dyDescent="0.15">
      <c r="A178" s="13">
        <v>900146438</v>
      </c>
      <c r="B178" s="13" t="s">
        <v>7</v>
      </c>
      <c r="C178" s="13" t="s">
        <v>8</v>
      </c>
      <c r="D178" s="14">
        <v>132216</v>
      </c>
      <c r="E178" s="14" t="str">
        <f>+CONCATENATE(C178,D178)</f>
        <v>FEEV132216</v>
      </c>
      <c r="F178" s="14" t="str">
        <f>+CONCATENATE(A178,,"_",E178)</f>
        <v>900146438_FEEV132216</v>
      </c>
      <c r="G178" s="15">
        <v>45024</v>
      </c>
      <c r="H178" s="16">
        <v>89731</v>
      </c>
      <c r="I178" s="16">
        <v>89731</v>
      </c>
      <c r="J178" s="13" t="s">
        <v>105</v>
      </c>
      <c r="K178" s="31">
        <v>0</v>
      </c>
      <c r="L178" s="13"/>
      <c r="M178" s="27">
        <v>0</v>
      </c>
      <c r="N178" s="27">
        <v>0</v>
      </c>
      <c r="O178" s="13"/>
      <c r="P178" s="15"/>
      <c r="Q178" s="27">
        <v>0</v>
      </c>
      <c r="R178" s="13"/>
      <c r="S178" s="15"/>
      <c r="T178" s="15"/>
      <c r="U178" s="15"/>
      <c r="V178" s="15"/>
      <c r="W178" s="15"/>
      <c r="X178" s="29">
        <v>0</v>
      </c>
      <c r="Y178" s="29">
        <v>0</v>
      </c>
      <c r="Z178" s="29">
        <v>0</v>
      </c>
      <c r="AA178" s="29">
        <v>0</v>
      </c>
      <c r="AB178" s="29">
        <v>0</v>
      </c>
      <c r="AC178" s="29">
        <v>0</v>
      </c>
      <c r="AD178" s="29">
        <v>0</v>
      </c>
      <c r="AE178" s="29">
        <v>0</v>
      </c>
      <c r="AF178" s="29">
        <v>0</v>
      </c>
      <c r="AG178" s="29">
        <v>0</v>
      </c>
      <c r="AH178" s="29">
        <v>0</v>
      </c>
      <c r="AI178" s="29">
        <v>0</v>
      </c>
    </row>
    <row r="179" spans="1:35" x14ac:dyDescent="0.15">
      <c r="A179" s="13">
        <v>900146438</v>
      </c>
      <c r="B179" s="13" t="s">
        <v>7</v>
      </c>
      <c r="C179" s="13" t="s">
        <v>8</v>
      </c>
      <c r="D179" s="14">
        <v>132390</v>
      </c>
      <c r="E179" s="14" t="str">
        <f>+CONCATENATE(C179,D179)</f>
        <v>FEEV132390</v>
      </c>
      <c r="F179" s="14" t="str">
        <f>+CONCATENATE(A179,,"_",E179)</f>
        <v>900146438_FEEV132390</v>
      </c>
      <c r="G179" s="15">
        <v>45024</v>
      </c>
      <c r="H179" s="16">
        <v>90419</v>
      </c>
      <c r="I179" s="16">
        <v>90419</v>
      </c>
      <c r="J179" s="13" t="s">
        <v>105</v>
      </c>
      <c r="K179" s="31">
        <v>0</v>
      </c>
      <c r="L179" s="13"/>
      <c r="M179" s="27">
        <v>0</v>
      </c>
      <c r="N179" s="27">
        <v>0</v>
      </c>
      <c r="O179" s="13"/>
      <c r="P179" s="15"/>
      <c r="Q179" s="27">
        <v>0</v>
      </c>
      <c r="R179" s="13"/>
      <c r="S179" s="15"/>
      <c r="T179" s="15"/>
      <c r="U179" s="15"/>
      <c r="V179" s="15"/>
      <c r="W179" s="15"/>
      <c r="X179" s="29">
        <v>0</v>
      </c>
      <c r="Y179" s="29">
        <v>0</v>
      </c>
      <c r="Z179" s="29">
        <v>0</v>
      </c>
      <c r="AA179" s="29">
        <v>0</v>
      </c>
      <c r="AB179" s="29">
        <v>0</v>
      </c>
      <c r="AC179" s="29">
        <v>0</v>
      </c>
      <c r="AD179" s="29">
        <v>0</v>
      </c>
      <c r="AE179" s="29">
        <v>0</v>
      </c>
      <c r="AF179" s="29">
        <v>0</v>
      </c>
      <c r="AG179" s="29">
        <v>0</v>
      </c>
      <c r="AH179" s="29">
        <v>0</v>
      </c>
      <c r="AI179" s="29">
        <v>0</v>
      </c>
    </row>
    <row r="180" spans="1:35" x14ac:dyDescent="0.15">
      <c r="A180" s="13">
        <v>900146438</v>
      </c>
      <c r="B180" s="13" t="s">
        <v>7</v>
      </c>
      <c r="C180" s="13" t="s">
        <v>8</v>
      </c>
      <c r="D180" s="14">
        <v>133446</v>
      </c>
      <c r="E180" s="14" t="str">
        <f>+CONCATENATE(C180,D180)</f>
        <v>FEEV133446</v>
      </c>
      <c r="F180" s="14" t="str">
        <f>+CONCATENATE(A180,,"_",E180)</f>
        <v>900146438_FEEV133446</v>
      </c>
      <c r="G180" s="15">
        <v>45024</v>
      </c>
      <c r="H180" s="16">
        <v>140282</v>
      </c>
      <c r="I180" s="16">
        <v>140282</v>
      </c>
      <c r="J180" s="13" t="s">
        <v>105</v>
      </c>
      <c r="K180" s="31">
        <v>0</v>
      </c>
      <c r="L180" s="13"/>
      <c r="M180" s="27">
        <v>0</v>
      </c>
      <c r="N180" s="27">
        <v>0</v>
      </c>
      <c r="O180" s="13"/>
      <c r="P180" s="15"/>
      <c r="Q180" s="27">
        <v>0</v>
      </c>
      <c r="R180" s="13"/>
      <c r="S180" s="15"/>
      <c r="T180" s="15"/>
      <c r="U180" s="15"/>
      <c r="V180" s="15"/>
      <c r="W180" s="15"/>
      <c r="X180" s="29">
        <v>0</v>
      </c>
      <c r="Y180" s="29">
        <v>0</v>
      </c>
      <c r="Z180" s="29">
        <v>0</v>
      </c>
      <c r="AA180" s="29">
        <v>0</v>
      </c>
      <c r="AB180" s="29">
        <v>0</v>
      </c>
      <c r="AC180" s="29">
        <v>0</v>
      </c>
      <c r="AD180" s="29">
        <v>0</v>
      </c>
      <c r="AE180" s="29">
        <v>0</v>
      </c>
      <c r="AF180" s="29">
        <v>0</v>
      </c>
      <c r="AG180" s="29">
        <v>0</v>
      </c>
      <c r="AH180" s="29">
        <v>0</v>
      </c>
      <c r="AI180" s="29">
        <v>0</v>
      </c>
    </row>
    <row r="181" spans="1:35" x14ac:dyDescent="0.15">
      <c r="A181" s="13">
        <v>900146438</v>
      </c>
      <c r="B181" s="13" t="s">
        <v>7</v>
      </c>
      <c r="C181" s="13" t="s">
        <v>8</v>
      </c>
      <c r="D181" s="14">
        <v>133740</v>
      </c>
      <c r="E181" s="14" t="str">
        <f>+CONCATENATE(C181,D181)</f>
        <v>FEEV133740</v>
      </c>
      <c r="F181" s="14" t="str">
        <f>+CONCATENATE(A181,,"_",E181)</f>
        <v>900146438_FEEV133740</v>
      </c>
      <c r="G181" s="15">
        <v>45024</v>
      </c>
      <c r="H181" s="16">
        <v>86493</v>
      </c>
      <c r="I181" s="16">
        <v>86493</v>
      </c>
      <c r="J181" s="13" t="s">
        <v>105</v>
      </c>
      <c r="K181" s="31">
        <v>0</v>
      </c>
      <c r="L181" s="13"/>
      <c r="M181" s="27">
        <v>0</v>
      </c>
      <c r="N181" s="27">
        <v>0</v>
      </c>
      <c r="O181" s="13"/>
      <c r="P181" s="15"/>
      <c r="Q181" s="27">
        <v>0</v>
      </c>
      <c r="R181" s="13"/>
      <c r="S181" s="15"/>
      <c r="T181" s="15"/>
      <c r="U181" s="15"/>
      <c r="V181" s="15"/>
      <c r="W181" s="15"/>
      <c r="X181" s="29">
        <v>0</v>
      </c>
      <c r="Y181" s="29">
        <v>0</v>
      </c>
      <c r="Z181" s="29">
        <v>0</v>
      </c>
      <c r="AA181" s="29">
        <v>0</v>
      </c>
      <c r="AB181" s="29">
        <v>0</v>
      </c>
      <c r="AC181" s="29">
        <v>0</v>
      </c>
      <c r="AD181" s="29">
        <v>0</v>
      </c>
      <c r="AE181" s="29">
        <v>0</v>
      </c>
      <c r="AF181" s="29">
        <v>0</v>
      </c>
      <c r="AG181" s="29">
        <v>0</v>
      </c>
      <c r="AH181" s="29">
        <v>0</v>
      </c>
      <c r="AI181" s="29">
        <v>0</v>
      </c>
    </row>
    <row r="182" spans="1:35" x14ac:dyDescent="0.15">
      <c r="A182" s="13">
        <v>900146438</v>
      </c>
      <c r="B182" s="13" t="s">
        <v>7</v>
      </c>
      <c r="C182" s="13" t="s">
        <v>8</v>
      </c>
      <c r="D182" s="14">
        <v>134808</v>
      </c>
      <c r="E182" s="14" t="str">
        <f>+CONCATENATE(C182,D182)</f>
        <v>FEEV134808</v>
      </c>
      <c r="F182" s="14" t="str">
        <f>+CONCATENATE(A182,,"_",E182)</f>
        <v>900146438_FEEV134808</v>
      </c>
      <c r="G182" s="15">
        <v>45024</v>
      </c>
      <c r="H182" s="16">
        <v>92275</v>
      </c>
      <c r="I182" s="16">
        <v>92275</v>
      </c>
      <c r="J182" s="13" t="s">
        <v>105</v>
      </c>
      <c r="K182" s="31">
        <v>0</v>
      </c>
      <c r="L182" s="13"/>
      <c r="M182" s="27">
        <v>0</v>
      </c>
      <c r="N182" s="27">
        <v>0</v>
      </c>
      <c r="O182" s="13"/>
      <c r="P182" s="15"/>
      <c r="Q182" s="27">
        <v>0</v>
      </c>
      <c r="R182" s="13"/>
      <c r="S182" s="15"/>
      <c r="T182" s="15"/>
      <c r="U182" s="15"/>
      <c r="V182" s="15"/>
      <c r="W182" s="15"/>
      <c r="X182" s="29">
        <v>0</v>
      </c>
      <c r="Y182" s="29">
        <v>0</v>
      </c>
      <c r="Z182" s="29">
        <v>0</v>
      </c>
      <c r="AA182" s="29">
        <v>0</v>
      </c>
      <c r="AB182" s="29">
        <v>0</v>
      </c>
      <c r="AC182" s="29">
        <v>0</v>
      </c>
      <c r="AD182" s="29">
        <v>0</v>
      </c>
      <c r="AE182" s="29">
        <v>0</v>
      </c>
      <c r="AF182" s="29">
        <v>0</v>
      </c>
      <c r="AG182" s="29">
        <v>0</v>
      </c>
      <c r="AH182" s="29">
        <v>0</v>
      </c>
      <c r="AI182" s="29">
        <v>0</v>
      </c>
    </row>
    <row r="183" spans="1:35" x14ac:dyDescent="0.15">
      <c r="A183" s="13">
        <v>900146438</v>
      </c>
      <c r="B183" s="13" t="s">
        <v>7</v>
      </c>
      <c r="C183" s="13" t="s">
        <v>8</v>
      </c>
      <c r="D183" s="14">
        <v>136185</v>
      </c>
      <c r="E183" s="14" t="str">
        <f>+CONCATENATE(C183,D183)</f>
        <v>FEEV136185</v>
      </c>
      <c r="F183" s="14" t="str">
        <f>+CONCATENATE(A183,,"_",E183)</f>
        <v>900146438_FEEV136185</v>
      </c>
      <c r="G183" s="15">
        <v>45024</v>
      </c>
      <c r="H183" s="16">
        <v>7000</v>
      </c>
      <c r="I183" s="16">
        <v>7000</v>
      </c>
      <c r="J183" s="13" t="s">
        <v>105</v>
      </c>
      <c r="K183" s="31">
        <v>0</v>
      </c>
      <c r="L183" s="13"/>
      <c r="M183" s="27">
        <v>0</v>
      </c>
      <c r="N183" s="27">
        <v>0</v>
      </c>
      <c r="O183" s="13"/>
      <c r="P183" s="15"/>
      <c r="Q183" s="27">
        <v>0</v>
      </c>
      <c r="R183" s="13"/>
      <c r="S183" s="15"/>
      <c r="T183" s="15"/>
      <c r="U183" s="15"/>
      <c r="V183" s="15"/>
      <c r="W183" s="15"/>
      <c r="X183" s="29">
        <v>0</v>
      </c>
      <c r="Y183" s="29">
        <v>0</v>
      </c>
      <c r="Z183" s="29">
        <v>0</v>
      </c>
      <c r="AA183" s="29">
        <v>0</v>
      </c>
      <c r="AB183" s="29">
        <v>0</v>
      </c>
      <c r="AC183" s="29">
        <v>0</v>
      </c>
      <c r="AD183" s="29">
        <v>0</v>
      </c>
      <c r="AE183" s="29">
        <v>0</v>
      </c>
      <c r="AF183" s="29">
        <v>0</v>
      </c>
      <c r="AG183" s="29">
        <v>0</v>
      </c>
      <c r="AH183" s="29">
        <v>0</v>
      </c>
      <c r="AI183" s="29">
        <v>0</v>
      </c>
    </row>
    <row r="184" spans="1:35" x14ac:dyDescent="0.15">
      <c r="A184" s="13">
        <v>900146438</v>
      </c>
      <c r="B184" s="13" t="s">
        <v>7</v>
      </c>
      <c r="C184" s="13" t="s">
        <v>8</v>
      </c>
      <c r="D184" s="14">
        <v>136252</v>
      </c>
      <c r="E184" s="14" t="str">
        <f>+CONCATENATE(C184,D184)</f>
        <v>FEEV136252</v>
      </c>
      <c r="F184" s="14" t="str">
        <f>+CONCATENATE(A184,,"_",E184)</f>
        <v>900146438_FEEV136252</v>
      </c>
      <c r="G184" s="15">
        <v>45024</v>
      </c>
      <c r="H184" s="16">
        <v>111183</v>
      </c>
      <c r="I184" s="16">
        <v>111183</v>
      </c>
      <c r="J184" s="13" t="s">
        <v>105</v>
      </c>
      <c r="K184" s="31">
        <v>0</v>
      </c>
      <c r="L184" s="13"/>
      <c r="M184" s="27">
        <v>0</v>
      </c>
      <c r="N184" s="27">
        <v>0</v>
      </c>
      <c r="O184" s="13"/>
      <c r="P184" s="15"/>
      <c r="Q184" s="27">
        <v>0</v>
      </c>
      <c r="R184" s="13"/>
      <c r="S184" s="15"/>
      <c r="T184" s="15"/>
      <c r="U184" s="15"/>
      <c r="V184" s="15"/>
      <c r="W184" s="15"/>
      <c r="X184" s="29">
        <v>0</v>
      </c>
      <c r="Y184" s="29">
        <v>0</v>
      </c>
      <c r="Z184" s="29">
        <v>0</v>
      </c>
      <c r="AA184" s="29">
        <v>0</v>
      </c>
      <c r="AB184" s="29">
        <v>0</v>
      </c>
      <c r="AC184" s="29">
        <v>0</v>
      </c>
      <c r="AD184" s="29">
        <v>0</v>
      </c>
      <c r="AE184" s="29">
        <v>0</v>
      </c>
      <c r="AF184" s="29">
        <v>0</v>
      </c>
      <c r="AG184" s="29">
        <v>0</v>
      </c>
      <c r="AH184" s="29">
        <v>0</v>
      </c>
      <c r="AI184" s="29">
        <v>0</v>
      </c>
    </row>
    <row r="185" spans="1:35" x14ac:dyDescent="0.15">
      <c r="A185" s="13">
        <v>900146438</v>
      </c>
      <c r="B185" s="13" t="s">
        <v>7</v>
      </c>
      <c r="C185" s="13" t="s">
        <v>8</v>
      </c>
      <c r="D185" s="14">
        <v>136324</v>
      </c>
      <c r="E185" s="14" t="str">
        <f>+CONCATENATE(C185,D185)</f>
        <v>FEEV136324</v>
      </c>
      <c r="F185" s="14" t="str">
        <f>+CONCATENATE(A185,,"_",E185)</f>
        <v>900146438_FEEV136324</v>
      </c>
      <c r="G185" s="15">
        <v>45024</v>
      </c>
      <c r="H185" s="16">
        <v>168756</v>
      </c>
      <c r="I185" s="16">
        <v>168756</v>
      </c>
      <c r="J185" s="13" t="s">
        <v>105</v>
      </c>
      <c r="K185" s="31">
        <v>0</v>
      </c>
      <c r="L185" s="13"/>
      <c r="M185" s="27">
        <v>0</v>
      </c>
      <c r="N185" s="27">
        <v>0</v>
      </c>
      <c r="O185" s="13"/>
      <c r="P185" s="15"/>
      <c r="Q185" s="27">
        <v>0</v>
      </c>
      <c r="R185" s="13"/>
      <c r="S185" s="15"/>
      <c r="T185" s="15"/>
      <c r="U185" s="15"/>
      <c r="V185" s="15"/>
      <c r="W185" s="15"/>
      <c r="X185" s="29">
        <v>0</v>
      </c>
      <c r="Y185" s="29">
        <v>0</v>
      </c>
      <c r="Z185" s="29">
        <v>0</v>
      </c>
      <c r="AA185" s="29">
        <v>0</v>
      </c>
      <c r="AB185" s="29">
        <v>0</v>
      </c>
      <c r="AC185" s="29">
        <v>0</v>
      </c>
      <c r="AD185" s="29">
        <v>0</v>
      </c>
      <c r="AE185" s="29">
        <v>0</v>
      </c>
      <c r="AF185" s="29">
        <v>0</v>
      </c>
      <c r="AG185" s="29">
        <v>0</v>
      </c>
      <c r="AH185" s="29">
        <v>0</v>
      </c>
      <c r="AI185" s="29">
        <v>0</v>
      </c>
    </row>
    <row r="186" spans="1:35" x14ac:dyDescent="0.15">
      <c r="A186" s="13">
        <v>900146438</v>
      </c>
      <c r="B186" s="13" t="s">
        <v>7</v>
      </c>
      <c r="C186" s="13" t="s">
        <v>8</v>
      </c>
      <c r="D186" s="14">
        <v>136604</v>
      </c>
      <c r="E186" s="14" t="str">
        <f>+CONCATENATE(C186,D186)</f>
        <v>FEEV136604</v>
      </c>
      <c r="F186" s="14" t="str">
        <f>+CONCATENATE(A186,,"_",E186)</f>
        <v>900146438_FEEV136604</v>
      </c>
      <c r="G186" s="15">
        <v>45024</v>
      </c>
      <c r="H186" s="16">
        <v>151680</v>
      </c>
      <c r="I186" s="16">
        <v>151680</v>
      </c>
      <c r="J186" s="13" t="s">
        <v>105</v>
      </c>
      <c r="K186" s="31">
        <v>0</v>
      </c>
      <c r="L186" s="13"/>
      <c r="M186" s="27">
        <v>0</v>
      </c>
      <c r="N186" s="27">
        <v>0</v>
      </c>
      <c r="O186" s="13"/>
      <c r="P186" s="15"/>
      <c r="Q186" s="27">
        <v>0</v>
      </c>
      <c r="R186" s="13"/>
      <c r="S186" s="15"/>
      <c r="T186" s="15"/>
      <c r="U186" s="15"/>
      <c r="V186" s="15"/>
      <c r="W186" s="15"/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29">
        <v>0</v>
      </c>
      <c r="AD186" s="29">
        <v>0</v>
      </c>
      <c r="AE186" s="29">
        <v>0</v>
      </c>
      <c r="AF186" s="29">
        <v>0</v>
      </c>
      <c r="AG186" s="29">
        <v>0</v>
      </c>
      <c r="AH186" s="29">
        <v>0</v>
      </c>
      <c r="AI186" s="29">
        <v>0</v>
      </c>
    </row>
    <row r="187" spans="1:35" x14ac:dyDescent="0.15">
      <c r="A187" s="13">
        <v>900146438</v>
      </c>
      <c r="B187" s="13" t="s">
        <v>7</v>
      </c>
      <c r="C187" s="13" t="s">
        <v>8</v>
      </c>
      <c r="D187" s="14">
        <v>136688</v>
      </c>
      <c r="E187" s="14" t="str">
        <f>+CONCATENATE(C187,D187)</f>
        <v>FEEV136688</v>
      </c>
      <c r="F187" s="14" t="str">
        <f>+CONCATENATE(A187,,"_",E187)</f>
        <v>900146438_FEEV136688</v>
      </c>
      <c r="G187" s="15">
        <v>45024</v>
      </c>
      <c r="H187" s="16">
        <v>135067</v>
      </c>
      <c r="I187" s="16">
        <v>135067</v>
      </c>
      <c r="J187" s="13" t="s">
        <v>105</v>
      </c>
      <c r="K187" s="31">
        <v>0</v>
      </c>
      <c r="L187" s="13"/>
      <c r="M187" s="27">
        <v>0</v>
      </c>
      <c r="N187" s="27">
        <v>0</v>
      </c>
      <c r="O187" s="13"/>
      <c r="P187" s="15"/>
      <c r="Q187" s="27">
        <v>0</v>
      </c>
      <c r="R187" s="13"/>
      <c r="S187" s="15"/>
      <c r="T187" s="15"/>
      <c r="U187" s="15"/>
      <c r="V187" s="15"/>
      <c r="W187" s="15"/>
      <c r="X187" s="29">
        <v>0</v>
      </c>
      <c r="Y187" s="29">
        <v>0</v>
      </c>
      <c r="Z187" s="29">
        <v>0</v>
      </c>
      <c r="AA187" s="29">
        <v>0</v>
      </c>
      <c r="AB187" s="29">
        <v>0</v>
      </c>
      <c r="AC187" s="29">
        <v>0</v>
      </c>
      <c r="AD187" s="29">
        <v>0</v>
      </c>
      <c r="AE187" s="29">
        <v>0</v>
      </c>
      <c r="AF187" s="29">
        <v>0</v>
      </c>
      <c r="AG187" s="29">
        <v>0</v>
      </c>
      <c r="AH187" s="29">
        <v>0</v>
      </c>
      <c r="AI187" s="29">
        <v>0</v>
      </c>
    </row>
    <row r="188" spans="1:35" x14ac:dyDescent="0.15">
      <c r="A188" s="13">
        <v>900146438</v>
      </c>
      <c r="B188" s="13" t="s">
        <v>7</v>
      </c>
      <c r="C188" s="13" t="s">
        <v>8</v>
      </c>
      <c r="D188" s="14">
        <v>137033</v>
      </c>
      <c r="E188" s="14" t="str">
        <f>+CONCATENATE(C188,D188)</f>
        <v>FEEV137033</v>
      </c>
      <c r="F188" s="14" t="str">
        <f>+CONCATENATE(A188,,"_",E188)</f>
        <v>900146438_FEEV137033</v>
      </c>
      <c r="G188" s="15">
        <v>45024</v>
      </c>
      <c r="H188" s="16">
        <v>96474</v>
      </c>
      <c r="I188" s="16">
        <v>96474</v>
      </c>
      <c r="J188" s="13" t="s">
        <v>105</v>
      </c>
      <c r="K188" s="31">
        <v>0</v>
      </c>
      <c r="L188" s="13"/>
      <c r="M188" s="27">
        <v>0</v>
      </c>
      <c r="N188" s="27">
        <v>0</v>
      </c>
      <c r="O188" s="13"/>
      <c r="P188" s="15"/>
      <c r="Q188" s="27">
        <v>0</v>
      </c>
      <c r="R188" s="13"/>
      <c r="S188" s="15"/>
      <c r="T188" s="15"/>
      <c r="U188" s="15"/>
      <c r="V188" s="15"/>
      <c r="W188" s="15"/>
      <c r="X188" s="29">
        <v>0</v>
      </c>
      <c r="Y188" s="29">
        <v>0</v>
      </c>
      <c r="Z188" s="29">
        <v>0</v>
      </c>
      <c r="AA188" s="29">
        <v>0</v>
      </c>
      <c r="AB188" s="29">
        <v>0</v>
      </c>
      <c r="AC188" s="29">
        <v>0</v>
      </c>
      <c r="AD188" s="29">
        <v>0</v>
      </c>
      <c r="AE188" s="29">
        <v>0</v>
      </c>
      <c r="AF188" s="29">
        <v>0</v>
      </c>
      <c r="AG188" s="29">
        <v>0</v>
      </c>
      <c r="AH188" s="29">
        <v>0</v>
      </c>
      <c r="AI188" s="29">
        <v>0</v>
      </c>
    </row>
    <row r="189" spans="1:35" x14ac:dyDescent="0.15">
      <c r="A189" s="13">
        <v>900146438</v>
      </c>
      <c r="B189" s="13" t="s">
        <v>7</v>
      </c>
      <c r="C189" s="13" t="s">
        <v>8</v>
      </c>
      <c r="D189" s="14">
        <v>138000</v>
      </c>
      <c r="E189" s="14" t="str">
        <f>+CONCATENATE(C189,D189)</f>
        <v>FEEV138000</v>
      </c>
      <c r="F189" s="14" t="str">
        <f>+CONCATENATE(A189,,"_",E189)</f>
        <v>900146438_FEEV138000</v>
      </c>
      <c r="G189" s="15">
        <v>45024</v>
      </c>
      <c r="H189" s="16">
        <v>79436</v>
      </c>
      <c r="I189" s="16">
        <v>79436</v>
      </c>
      <c r="J189" s="13" t="s">
        <v>105</v>
      </c>
      <c r="K189" s="31">
        <v>0</v>
      </c>
      <c r="L189" s="13"/>
      <c r="M189" s="27">
        <v>0</v>
      </c>
      <c r="N189" s="27">
        <v>0</v>
      </c>
      <c r="O189" s="13"/>
      <c r="P189" s="15"/>
      <c r="Q189" s="27">
        <v>0</v>
      </c>
      <c r="R189" s="13"/>
      <c r="S189" s="15"/>
      <c r="T189" s="15"/>
      <c r="U189" s="15"/>
      <c r="V189" s="15"/>
      <c r="W189" s="15"/>
      <c r="X189" s="29">
        <v>0</v>
      </c>
      <c r="Y189" s="29">
        <v>0</v>
      </c>
      <c r="Z189" s="29">
        <v>0</v>
      </c>
      <c r="AA189" s="29">
        <v>0</v>
      </c>
      <c r="AB189" s="29">
        <v>0</v>
      </c>
      <c r="AC189" s="29">
        <v>0</v>
      </c>
      <c r="AD189" s="29">
        <v>0</v>
      </c>
      <c r="AE189" s="29">
        <v>0</v>
      </c>
      <c r="AF189" s="29">
        <v>0</v>
      </c>
      <c r="AG189" s="29">
        <v>0</v>
      </c>
      <c r="AH189" s="29">
        <v>0</v>
      </c>
      <c r="AI189" s="29">
        <v>0</v>
      </c>
    </row>
    <row r="190" spans="1:35" x14ac:dyDescent="0.15">
      <c r="A190" s="13">
        <v>900146438</v>
      </c>
      <c r="B190" s="13" t="s">
        <v>7</v>
      </c>
      <c r="C190" s="13" t="s">
        <v>8</v>
      </c>
      <c r="D190" s="14">
        <v>138129</v>
      </c>
      <c r="E190" s="14" t="str">
        <f>+CONCATENATE(C190,D190)</f>
        <v>FEEV138129</v>
      </c>
      <c r="F190" s="14" t="str">
        <f>+CONCATENATE(A190,,"_",E190)</f>
        <v>900146438_FEEV138129</v>
      </c>
      <c r="G190" s="15">
        <v>45024</v>
      </c>
      <c r="H190" s="16">
        <v>80522</v>
      </c>
      <c r="I190" s="16">
        <v>80522</v>
      </c>
      <c r="J190" s="13" t="s">
        <v>105</v>
      </c>
      <c r="K190" s="31">
        <v>0</v>
      </c>
      <c r="L190" s="13"/>
      <c r="M190" s="27">
        <v>0</v>
      </c>
      <c r="N190" s="27">
        <v>0</v>
      </c>
      <c r="O190" s="13"/>
      <c r="P190" s="15"/>
      <c r="Q190" s="27">
        <v>0</v>
      </c>
      <c r="R190" s="13"/>
      <c r="S190" s="15"/>
      <c r="T190" s="15"/>
      <c r="U190" s="15"/>
      <c r="V190" s="15"/>
      <c r="W190" s="15"/>
      <c r="X190" s="29">
        <v>0</v>
      </c>
      <c r="Y190" s="29">
        <v>0</v>
      </c>
      <c r="Z190" s="29">
        <v>0</v>
      </c>
      <c r="AA190" s="29">
        <v>0</v>
      </c>
      <c r="AB190" s="29">
        <v>0</v>
      </c>
      <c r="AC190" s="29">
        <v>0</v>
      </c>
      <c r="AD190" s="29">
        <v>0</v>
      </c>
      <c r="AE190" s="29">
        <v>0</v>
      </c>
      <c r="AF190" s="29">
        <v>0</v>
      </c>
      <c r="AG190" s="29">
        <v>0</v>
      </c>
      <c r="AH190" s="29">
        <v>0</v>
      </c>
      <c r="AI190" s="29">
        <v>0</v>
      </c>
    </row>
    <row r="191" spans="1:35" x14ac:dyDescent="0.15">
      <c r="A191" s="13">
        <v>900146438</v>
      </c>
      <c r="B191" s="13" t="s">
        <v>7</v>
      </c>
      <c r="C191" s="13" t="s">
        <v>8</v>
      </c>
      <c r="D191" s="14">
        <v>138317</v>
      </c>
      <c r="E191" s="14" t="str">
        <f>+CONCATENATE(C191,D191)</f>
        <v>FEEV138317</v>
      </c>
      <c r="F191" s="14" t="str">
        <f>+CONCATENATE(A191,,"_",E191)</f>
        <v>900146438_FEEV138317</v>
      </c>
      <c r="G191" s="15">
        <v>45024</v>
      </c>
      <c r="H191" s="16">
        <v>7000</v>
      </c>
      <c r="I191" s="16">
        <v>7000</v>
      </c>
      <c r="J191" s="13" t="s">
        <v>105</v>
      </c>
      <c r="K191" s="31">
        <v>0</v>
      </c>
      <c r="L191" s="13"/>
      <c r="M191" s="27">
        <v>0</v>
      </c>
      <c r="N191" s="27">
        <v>0</v>
      </c>
      <c r="O191" s="13"/>
      <c r="P191" s="15"/>
      <c r="Q191" s="27">
        <v>0</v>
      </c>
      <c r="R191" s="13"/>
      <c r="S191" s="15"/>
      <c r="T191" s="15"/>
      <c r="U191" s="15"/>
      <c r="V191" s="15"/>
      <c r="W191" s="15"/>
      <c r="X191" s="29">
        <v>0</v>
      </c>
      <c r="Y191" s="29">
        <v>0</v>
      </c>
      <c r="Z191" s="29">
        <v>0</v>
      </c>
      <c r="AA191" s="29">
        <v>0</v>
      </c>
      <c r="AB191" s="29">
        <v>0</v>
      </c>
      <c r="AC191" s="29">
        <v>0</v>
      </c>
      <c r="AD191" s="29">
        <v>0</v>
      </c>
      <c r="AE191" s="29">
        <v>0</v>
      </c>
      <c r="AF191" s="29">
        <v>0</v>
      </c>
      <c r="AG191" s="29">
        <v>0</v>
      </c>
      <c r="AH191" s="29">
        <v>0</v>
      </c>
      <c r="AI191" s="29">
        <v>0</v>
      </c>
    </row>
    <row r="192" spans="1:35" x14ac:dyDescent="0.15">
      <c r="A192" s="13">
        <v>900146438</v>
      </c>
      <c r="B192" s="13" t="s">
        <v>7</v>
      </c>
      <c r="C192" s="13" t="s">
        <v>8</v>
      </c>
      <c r="D192" s="14">
        <v>138443</v>
      </c>
      <c r="E192" s="14" t="str">
        <f>+CONCATENATE(C192,D192)</f>
        <v>FEEV138443</v>
      </c>
      <c r="F192" s="14" t="str">
        <f>+CONCATENATE(A192,,"_",E192)</f>
        <v>900146438_FEEV138443</v>
      </c>
      <c r="G192" s="15">
        <v>45024</v>
      </c>
      <c r="H192" s="16">
        <v>78344</v>
      </c>
      <c r="I192" s="16">
        <v>78344</v>
      </c>
      <c r="J192" s="13" t="s">
        <v>105</v>
      </c>
      <c r="K192" s="31">
        <v>0</v>
      </c>
      <c r="L192" s="13"/>
      <c r="M192" s="27">
        <v>0</v>
      </c>
      <c r="N192" s="27">
        <v>0</v>
      </c>
      <c r="O192" s="13"/>
      <c r="P192" s="15"/>
      <c r="Q192" s="27">
        <v>0</v>
      </c>
      <c r="R192" s="13"/>
      <c r="S192" s="15"/>
      <c r="T192" s="15"/>
      <c r="U192" s="15"/>
      <c r="V192" s="15"/>
      <c r="W192" s="15"/>
      <c r="X192" s="29">
        <v>0</v>
      </c>
      <c r="Y192" s="29">
        <v>0</v>
      </c>
      <c r="Z192" s="29">
        <v>0</v>
      </c>
      <c r="AA192" s="29">
        <v>0</v>
      </c>
      <c r="AB192" s="29">
        <v>0</v>
      </c>
      <c r="AC192" s="29">
        <v>0</v>
      </c>
      <c r="AD192" s="29">
        <v>0</v>
      </c>
      <c r="AE192" s="29">
        <v>0</v>
      </c>
      <c r="AF192" s="29">
        <v>0</v>
      </c>
      <c r="AG192" s="29">
        <v>0</v>
      </c>
      <c r="AH192" s="29">
        <v>0</v>
      </c>
      <c r="AI192" s="29">
        <v>0</v>
      </c>
    </row>
    <row r="193" spans="1:35" x14ac:dyDescent="0.15">
      <c r="A193" s="13">
        <v>900146438</v>
      </c>
      <c r="B193" s="13" t="s">
        <v>7</v>
      </c>
      <c r="C193" s="13" t="s">
        <v>8</v>
      </c>
      <c r="D193" s="14">
        <v>138866</v>
      </c>
      <c r="E193" s="14" t="str">
        <f>+CONCATENATE(C193,D193)</f>
        <v>FEEV138866</v>
      </c>
      <c r="F193" s="14" t="str">
        <f>+CONCATENATE(A193,,"_",E193)</f>
        <v>900146438_FEEV138866</v>
      </c>
      <c r="G193" s="15">
        <v>45024</v>
      </c>
      <c r="H193" s="16">
        <v>35000</v>
      </c>
      <c r="I193" s="16">
        <v>35000</v>
      </c>
      <c r="J193" s="13" t="s">
        <v>105</v>
      </c>
      <c r="K193" s="31">
        <v>0</v>
      </c>
      <c r="L193" s="13"/>
      <c r="M193" s="27">
        <v>0</v>
      </c>
      <c r="N193" s="27">
        <v>0</v>
      </c>
      <c r="O193" s="13"/>
      <c r="P193" s="15"/>
      <c r="Q193" s="27">
        <v>0</v>
      </c>
      <c r="R193" s="13"/>
      <c r="S193" s="15"/>
      <c r="T193" s="15"/>
      <c r="U193" s="15"/>
      <c r="V193" s="15"/>
      <c r="W193" s="15"/>
      <c r="X193" s="29">
        <v>0</v>
      </c>
      <c r="Y193" s="29">
        <v>0</v>
      </c>
      <c r="Z193" s="29">
        <v>0</v>
      </c>
      <c r="AA193" s="29">
        <v>0</v>
      </c>
      <c r="AB193" s="29">
        <v>0</v>
      </c>
      <c r="AC193" s="29">
        <v>0</v>
      </c>
      <c r="AD193" s="29">
        <v>0</v>
      </c>
      <c r="AE193" s="29">
        <v>0</v>
      </c>
      <c r="AF193" s="29">
        <v>0</v>
      </c>
      <c r="AG193" s="29">
        <v>0</v>
      </c>
      <c r="AH193" s="29">
        <v>0</v>
      </c>
      <c r="AI193" s="29">
        <v>0</v>
      </c>
    </row>
    <row r="194" spans="1:35" x14ac:dyDescent="0.15">
      <c r="A194" s="13">
        <v>900146438</v>
      </c>
      <c r="B194" s="13" t="s">
        <v>7</v>
      </c>
      <c r="C194" s="13" t="s">
        <v>8</v>
      </c>
      <c r="D194" s="14">
        <v>139154</v>
      </c>
      <c r="E194" s="14" t="str">
        <f>+CONCATENATE(C194,D194)</f>
        <v>FEEV139154</v>
      </c>
      <c r="F194" s="14" t="str">
        <f>+CONCATENATE(A194,,"_",E194)</f>
        <v>900146438_FEEV139154</v>
      </c>
      <c r="G194" s="15">
        <v>45024</v>
      </c>
      <c r="H194" s="16">
        <v>28000</v>
      </c>
      <c r="I194" s="16">
        <v>28000</v>
      </c>
      <c r="J194" s="13" t="s">
        <v>105</v>
      </c>
      <c r="K194" s="31">
        <v>0</v>
      </c>
      <c r="L194" s="13"/>
      <c r="M194" s="27">
        <v>0</v>
      </c>
      <c r="N194" s="27">
        <v>0</v>
      </c>
      <c r="O194" s="13"/>
      <c r="P194" s="15"/>
      <c r="Q194" s="27">
        <v>0</v>
      </c>
      <c r="R194" s="13"/>
      <c r="S194" s="15"/>
      <c r="T194" s="15"/>
      <c r="U194" s="15"/>
      <c r="V194" s="15"/>
      <c r="W194" s="15"/>
      <c r="X194" s="29">
        <v>0</v>
      </c>
      <c r="Y194" s="29">
        <v>0</v>
      </c>
      <c r="Z194" s="29">
        <v>0</v>
      </c>
      <c r="AA194" s="29">
        <v>0</v>
      </c>
      <c r="AB194" s="29">
        <v>0</v>
      </c>
      <c r="AC194" s="29">
        <v>0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>
        <v>0</v>
      </c>
    </row>
    <row r="195" spans="1:35" x14ac:dyDescent="0.15">
      <c r="A195" s="13">
        <v>900146438</v>
      </c>
      <c r="B195" s="13" t="s">
        <v>7</v>
      </c>
      <c r="C195" s="13" t="s">
        <v>8</v>
      </c>
      <c r="D195" s="14">
        <v>139209</v>
      </c>
      <c r="E195" s="14" t="str">
        <f>+CONCATENATE(C195,D195)</f>
        <v>FEEV139209</v>
      </c>
      <c r="F195" s="14" t="str">
        <f>+CONCATENATE(A195,,"_",E195)</f>
        <v>900146438_FEEV139209</v>
      </c>
      <c r="G195" s="15">
        <v>45024</v>
      </c>
      <c r="H195" s="16">
        <v>91398</v>
      </c>
      <c r="I195" s="16">
        <v>91398</v>
      </c>
      <c r="J195" s="13" t="s">
        <v>105</v>
      </c>
      <c r="K195" s="31">
        <v>0</v>
      </c>
      <c r="L195" s="13"/>
      <c r="M195" s="27">
        <v>0</v>
      </c>
      <c r="N195" s="27">
        <v>0</v>
      </c>
      <c r="O195" s="13"/>
      <c r="P195" s="15"/>
      <c r="Q195" s="27">
        <v>0</v>
      </c>
      <c r="R195" s="13"/>
      <c r="S195" s="15"/>
      <c r="T195" s="15"/>
      <c r="U195" s="15"/>
      <c r="V195" s="15"/>
      <c r="W195" s="15"/>
      <c r="X195" s="29">
        <v>0</v>
      </c>
      <c r="Y195" s="29">
        <v>0</v>
      </c>
      <c r="Z195" s="29">
        <v>0</v>
      </c>
      <c r="AA195" s="29">
        <v>0</v>
      </c>
      <c r="AB195" s="29">
        <v>0</v>
      </c>
      <c r="AC195" s="29">
        <v>0</v>
      </c>
      <c r="AD195" s="29">
        <v>0</v>
      </c>
      <c r="AE195" s="29">
        <v>0</v>
      </c>
      <c r="AF195" s="29">
        <v>0</v>
      </c>
      <c r="AG195" s="29">
        <v>0</v>
      </c>
      <c r="AH195" s="29">
        <v>0</v>
      </c>
      <c r="AI195" s="29">
        <v>0</v>
      </c>
    </row>
    <row r="196" spans="1:35" x14ac:dyDescent="0.15">
      <c r="A196" s="13">
        <v>900146438</v>
      </c>
      <c r="B196" s="13" t="s">
        <v>7</v>
      </c>
      <c r="C196" s="13" t="s">
        <v>9</v>
      </c>
      <c r="D196" s="14">
        <v>2180273</v>
      </c>
      <c r="E196" s="14" t="str">
        <f>+CONCATENATE(C196,D196)</f>
        <v>FDV2180273</v>
      </c>
      <c r="F196" s="14" t="str">
        <f>+CONCATENATE(A196,,"_",E196)</f>
        <v>900146438_FDV2180273</v>
      </c>
      <c r="G196" s="15">
        <v>43851</v>
      </c>
      <c r="H196" s="16">
        <v>81928</v>
      </c>
      <c r="I196" s="16">
        <v>81928</v>
      </c>
      <c r="J196" s="13" t="s">
        <v>105</v>
      </c>
      <c r="K196" s="31">
        <v>0</v>
      </c>
      <c r="L196" s="13"/>
      <c r="M196" s="27">
        <v>0</v>
      </c>
      <c r="N196" s="27">
        <v>0</v>
      </c>
      <c r="O196" s="13"/>
      <c r="P196" s="15"/>
      <c r="Q196" s="27">
        <v>0</v>
      </c>
      <c r="R196" s="13"/>
      <c r="S196" s="15"/>
      <c r="T196" s="15"/>
      <c r="U196" s="15"/>
      <c r="V196" s="15"/>
      <c r="W196" s="15"/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29">
        <v>0</v>
      </c>
      <c r="AD196" s="29">
        <v>0</v>
      </c>
      <c r="AE196" s="29">
        <v>0</v>
      </c>
      <c r="AF196" s="29">
        <v>0</v>
      </c>
      <c r="AG196" s="29">
        <v>0</v>
      </c>
      <c r="AH196" s="29">
        <v>0</v>
      </c>
      <c r="AI196" s="29">
        <v>0</v>
      </c>
    </row>
    <row r="197" spans="1:35" x14ac:dyDescent="0.15">
      <c r="A197" s="13">
        <v>900146438</v>
      </c>
      <c r="B197" s="13" t="s">
        <v>7</v>
      </c>
      <c r="C197" s="13" t="s">
        <v>9</v>
      </c>
      <c r="D197" s="14">
        <v>2265678</v>
      </c>
      <c r="E197" s="14" t="str">
        <f>+CONCATENATE(C197,D197)</f>
        <v>FDV2265678</v>
      </c>
      <c r="F197" s="14" t="str">
        <f>+CONCATENATE(A197,,"_",E197)</f>
        <v>900146438_FDV2265678</v>
      </c>
      <c r="G197" s="15">
        <v>44049</v>
      </c>
      <c r="H197" s="16">
        <v>511721</v>
      </c>
      <c r="I197" s="16">
        <v>511721</v>
      </c>
      <c r="J197" s="13" t="s">
        <v>105</v>
      </c>
      <c r="K197" s="31">
        <v>0</v>
      </c>
      <c r="L197" s="13"/>
      <c r="M197" s="27">
        <v>0</v>
      </c>
      <c r="N197" s="27">
        <v>0</v>
      </c>
      <c r="O197" s="13"/>
      <c r="P197" s="15"/>
      <c r="Q197" s="27">
        <v>0</v>
      </c>
      <c r="R197" s="13"/>
      <c r="S197" s="15"/>
      <c r="T197" s="15"/>
      <c r="U197" s="15"/>
      <c r="V197" s="15"/>
      <c r="W197" s="15"/>
      <c r="X197" s="29">
        <v>0</v>
      </c>
      <c r="Y197" s="29">
        <v>0</v>
      </c>
      <c r="Z197" s="29">
        <v>0</v>
      </c>
      <c r="AA197" s="29">
        <v>0</v>
      </c>
      <c r="AB197" s="29">
        <v>0</v>
      </c>
      <c r="AC197" s="29">
        <v>0</v>
      </c>
      <c r="AD197" s="29">
        <v>0</v>
      </c>
      <c r="AE197" s="29">
        <v>0</v>
      </c>
      <c r="AF197" s="29">
        <v>0</v>
      </c>
      <c r="AG197" s="29">
        <v>0</v>
      </c>
      <c r="AH197" s="29">
        <v>0</v>
      </c>
      <c r="AI197" s="29">
        <v>0</v>
      </c>
    </row>
    <row r="198" spans="1:35" x14ac:dyDescent="0.15">
      <c r="A198" s="13">
        <v>900146438</v>
      </c>
      <c r="B198" s="13" t="s">
        <v>7</v>
      </c>
      <c r="C198" s="13" t="s">
        <v>9</v>
      </c>
      <c r="D198" s="14">
        <v>2269003</v>
      </c>
      <c r="E198" s="14" t="str">
        <f>+CONCATENATE(C198,D198)</f>
        <v>FDV2269003</v>
      </c>
      <c r="F198" s="14" t="str">
        <f>+CONCATENATE(A198,,"_",E198)</f>
        <v>900146438_FDV2269003</v>
      </c>
      <c r="G198" s="15">
        <v>44058</v>
      </c>
      <c r="H198" s="16">
        <v>5361</v>
      </c>
      <c r="I198" s="16">
        <v>5361</v>
      </c>
      <c r="J198" s="13" t="s">
        <v>105</v>
      </c>
      <c r="K198" s="31">
        <v>0</v>
      </c>
      <c r="L198" s="13"/>
      <c r="M198" s="27">
        <v>0</v>
      </c>
      <c r="N198" s="27">
        <v>0</v>
      </c>
      <c r="O198" s="13"/>
      <c r="P198" s="15"/>
      <c r="Q198" s="27">
        <v>0</v>
      </c>
      <c r="R198" s="13"/>
      <c r="S198" s="15"/>
      <c r="T198" s="15"/>
      <c r="U198" s="15"/>
      <c r="V198" s="15"/>
      <c r="W198" s="15"/>
      <c r="X198" s="29">
        <v>0</v>
      </c>
      <c r="Y198" s="29">
        <v>0</v>
      </c>
      <c r="Z198" s="29">
        <v>0</v>
      </c>
      <c r="AA198" s="29">
        <v>0</v>
      </c>
      <c r="AB198" s="29">
        <v>0</v>
      </c>
      <c r="AC198" s="29">
        <v>0</v>
      </c>
      <c r="AD198" s="29">
        <v>0</v>
      </c>
      <c r="AE198" s="29">
        <v>0</v>
      </c>
      <c r="AF198" s="29">
        <v>0</v>
      </c>
      <c r="AG198" s="29">
        <v>0</v>
      </c>
      <c r="AH198" s="29">
        <v>0</v>
      </c>
      <c r="AI198" s="29">
        <v>0</v>
      </c>
    </row>
    <row r="199" spans="1:35" x14ac:dyDescent="0.15">
      <c r="A199" s="13">
        <v>900146438</v>
      </c>
      <c r="B199" s="13" t="s">
        <v>7</v>
      </c>
      <c r="C199" s="13" t="s">
        <v>9</v>
      </c>
      <c r="D199" s="14">
        <v>2271119</v>
      </c>
      <c r="E199" s="14" t="str">
        <f>+CONCATENATE(C199,D199)</f>
        <v>FDV2271119</v>
      </c>
      <c r="F199" s="14" t="str">
        <f>+CONCATENATE(A199,,"_",E199)</f>
        <v>900146438_FDV2271119</v>
      </c>
      <c r="G199" s="15">
        <v>44064</v>
      </c>
      <c r="H199" s="16">
        <v>113357</v>
      </c>
      <c r="I199" s="16">
        <v>113357</v>
      </c>
      <c r="J199" s="13" t="s">
        <v>105</v>
      </c>
      <c r="K199" s="31">
        <v>0</v>
      </c>
      <c r="L199" s="13"/>
      <c r="M199" s="27">
        <v>0</v>
      </c>
      <c r="N199" s="27">
        <v>0</v>
      </c>
      <c r="O199" s="13"/>
      <c r="P199" s="15"/>
      <c r="Q199" s="27">
        <v>0</v>
      </c>
      <c r="R199" s="13"/>
      <c r="S199" s="15"/>
      <c r="T199" s="15"/>
      <c r="U199" s="15"/>
      <c r="V199" s="15"/>
      <c r="W199" s="15"/>
      <c r="X199" s="29">
        <v>0</v>
      </c>
      <c r="Y199" s="29">
        <v>0</v>
      </c>
      <c r="Z199" s="29">
        <v>0</v>
      </c>
      <c r="AA199" s="29">
        <v>0</v>
      </c>
      <c r="AB199" s="29">
        <v>0</v>
      </c>
      <c r="AC199" s="29">
        <v>0</v>
      </c>
      <c r="AD199" s="29">
        <v>0</v>
      </c>
      <c r="AE199" s="29">
        <v>0</v>
      </c>
      <c r="AF199" s="29">
        <v>0</v>
      </c>
      <c r="AG199" s="29">
        <v>0</v>
      </c>
      <c r="AH199" s="29">
        <v>0</v>
      </c>
      <c r="AI199" s="29">
        <v>0</v>
      </c>
    </row>
    <row r="200" spans="1:35" x14ac:dyDescent="0.15">
      <c r="A200" s="13">
        <v>900146438</v>
      </c>
      <c r="B200" s="13" t="s">
        <v>7</v>
      </c>
      <c r="C200" s="13" t="s">
        <v>9</v>
      </c>
      <c r="D200" s="14">
        <v>2275012</v>
      </c>
      <c r="E200" s="14" t="str">
        <f>+CONCATENATE(C200,D200)</f>
        <v>FDV2275012</v>
      </c>
      <c r="F200" s="14" t="str">
        <f>+CONCATENATE(A200,,"_",E200)</f>
        <v>900146438_FDV2275012</v>
      </c>
      <c r="G200" s="15">
        <v>44071</v>
      </c>
      <c r="H200" s="16">
        <v>111221</v>
      </c>
      <c r="I200" s="16">
        <v>111221</v>
      </c>
      <c r="J200" s="13" t="s">
        <v>105</v>
      </c>
      <c r="K200" s="31">
        <v>0</v>
      </c>
      <c r="L200" s="13"/>
      <c r="M200" s="27">
        <v>0</v>
      </c>
      <c r="N200" s="27">
        <v>0</v>
      </c>
      <c r="O200" s="13"/>
      <c r="P200" s="15"/>
      <c r="Q200" s="27">
        <v>0</v>
      </c>
      <c r="R200" s="13"/>
      <c r="S200" s="15"/>
      <c r="T200" s="15"/>
      <c r="U200" s="15"/>
      <c r="V200" s="15"/>
      <c r="W200" s="15"/>
      <c r="X200" s="29">
        <v>0</v>
      </c>
      <c r="Y200" s="29">
        <v>0</v>
      </c>
      <c r="Z200" s="29">
        <v>0</v>
      </c>
      <c r="AA200" s="29">
        <v>0</v>
      </c>
      <c r="AB200" s="29">
        <v>0</v>
      </c>
      <c r="AC200" s="29">
        <v>0</v>
      </c>
      <c r="AD200" s="29">
        <v>0</v>
      </c>
      <c r="AE200" s="29">
        <v>0</v>
      </c>
      <c r="AF200" s="29">
        <v>0</v>
      </c>
      <c r="AG200" s="29">
        <v>0</v>
      </c>
      <c r="AH200" s="29">
        <v>0</v>
      </c>
      <c r="AI200" s="29">
        <v>0</v>
      </c>
    </row>
    <row r="201" spans="1:35" x14ac:dyDescent="0.15">
      <c r="A201" s="13">
        <v>900146438</v>
      </c>
      <c r="B201" s="13" t="s">
        <v>7</v>
      </c>
      <c r="C201" s="13" t="s">
        <v>9</v>
      </c>
      <c r="D201" s="14">
        <v>2275542</v>
      </c>
      <c r="E201" s="14" t="str">
        <f>+CONCATENATE(C201,D201)</f>
        <v>FDV2275542</v>
      </c>
      <c r="F201" s="14" t="str">
        <f>+CONCATENATE(A201,,"_",E201)</f>
        <v>900146438_FDV2275542</v>
      </c>
      <c r="G201" s="15">
        <v>44073</v>
      </c>
      <c r="H201" s="16">
        <v>21442</v>
      </c>
      <c r="I201" s="16">
        <v>21442</v>
      </c>
      <c r="J201" s="13" t="s">
        <v>105</v>
      </c>
      <c r="K201" s="31">
        <v>0</v>
      </c>
      <c r="L201" s="13"/>
      <c r="M201" s="27">
        <v>0</v>
      </c>
      <c r="N201" s="27">
        <v>0</v>
      </c>
      <c r="O201" s="13"/>
      <c r="P201" s="15"/>
      <c r="Q201" s="27">
        <v>0</v>
      </c>
      <c r="R201" s="13"/>
      <c r="S201" s="15"/>
      <c r="T201" s="15"/>
      <c r="U201" s="15"/>
      <c r="V201" s="15"/>
      <c r="W201" s="15"/>
      <c r="X201" s="29">
        <v>0</v>
      </c>
      <c r="Y201" s="29">
        <v>0</v>
      </c>
      <c r="Z201" s="29">
        <v>0</v>
      </c>
      <c r="AA201" s="29">
        <v>0</v>
      </c>
      <c r="AB201" s="29">
        <v>0</v>
      </c>
      <c r="AC201" s="29">
        <v>0</v>
      </c>
      <c r="AD201" s="29">
        <v>0</v>
      </c>
      <c r="AE201" s="29">
        <v>0</v>
      </c>
      <c r="AF201" s="29">
        <v>0</v>
      </c>
      <c r="AG201" s="29">
        <v>0</v>
      </c>
      <c r="AH201" s="29">
        <v>0</v>
      </c>
      <c r="AI201" s="29">
        <v>0</v>
      </c>
    </row>
    <row r="202" spans="1:35" x14ac:dyDescent="0.15">
      <c r="A202" s="13">
        <v>900146438</v>
      </c>
      <c r="B202" s="13" t="s">
        <v>7</v>
      </c>
      <c r="C202" s="13" t="s">
        <v>9</v>
      </c>
      <c r="D202" s="14">
        <v>2278929</v>
      </c>
      <c r="E202" s="14" t="str">
        <f>+CONCATENATE(C202,D202)</f>
        <v>FDV2278929</v>
      </c>
      <c r="F202" s="14" t="str">
        <f>+CONCATENATE(A202,,"_",E202)</f>
        <v>900146438_FDV2278929</v>
      </c>
      <c r="G202" s="15">
        <v>44079</v>
      </c>
      <c r="H202" s="16">
        <v>60385</v>
      </c>
      <c r="I202" s="16">
        <v>60385</v>
      </c>
      <c r="J202" s="13" t="s">
        <v>105</v>
      </c>
      <c r="K202" s="31">
        <v>0</v>
      </c>
      <c r="L202" s="13"/>
      <c r="M202" s="27">
        <v>0</v>
      </c>
      <c r="N202" s="27">
        <v>0</v>
      </c>
      <c r="O202" s="13"/>
      <c r="P202" s="15"/>
      <c r="Q202" s="27">
        <v>0</v>
      </c>
      <c r="R202" s="13"/>
      <c r="S202" s="15"/>
      <c r="T202" s="15"/>
      <c r="U202" s="15"/>
      <c r="V202" s="15"/>
      <c r="W202" s="15"/>
      <c r="X202" s="29">
        <v>0</v>
      </c>
      <c r="Y202" s="29">
        <v>0</v>
      </c>
      <c r="Z202" s="29">
        <v>0</v>
      </c>
      <c r="AA202" s="29">
        <v>0</v>
      </c>
      <c r="AB202" s="29">
        <v>0</v>
      </c>
      <c r="AC202" s="29">
        <v>0</v>
      </c>
      <c r="AD202" s="29">
        <v>0</v>
      </c>
      <c r="AE202" s="29">
        <v>0</v>
      </c>
      <c r="AF202" s="29">
        <v>0</v>
      </c>
      <c r="AG202" s="29">
        <v>0</v>
      </c>
      <c r="AH202" s="29">
        <v>0</v>
      </c>
      <c r="AI202" s="29">
        <v>0</v>
      </c>
    </row>
    <row r="203" spans="1:35" x14ac:dyDescent="0.15">
      <c r="A203" s="13">
        <v>900146438</v>
      </c>
      <c r="B203" s="13" t="s">
        <v>7</v>
      </c>
      <c r="C203" s="13" t="s">
        <v>9</v>
      </c>
      <c r="D203" s="14">
        <v>2280998</v>
      </c>
      <c r="E203" s="14" t="str">
        <f>+CONCATENATE(C203,D203)</f>
        <v>FDV2280998</v>
      </c>
      <c r="F203" s="14" t="str">
        <f>+CONCATENATE(A203,,"_",E203)</f>
        <v>900146438_FDV2280998</v>
      </c>
      <c r="G203" s="15">
        <v>44083</v>
      </c>
      <c r="H203" s="16">
        <v>59961</v>
      </c>
      <c r="I203" s="16">
        <v>59961</v>
      </c>
      <c r="J203" s="13" t="s">
        <v>105</v>
      </c>
      <c r="K203" s="31">
        <v>0</v>
      </c>
      <c r="L203" s="13"/>
      <c r="M203" s="27">
        <v>0</v>
      </c>
      <c r="N203" s="27">
        <v>0</v>
      </c>
      <c r="O203" s="13"/>
      <c r="P203" s="15"/>
      <c r="Q203" s="27">
        <v>0</v>
      </c>
      <c r="R203" s="13"/>
      <c r="S203" s="15"/>
      <c r="T203" s="15"/>
      <c r="U203" s="15"/>
      <c r="V203" s="15"/>
      <c r="W203" s="15"/>
      <c r="X203" s="29">
        <v>0</v>
      </c>
      <c r="Y203" s="29">
        <v>0</v>
      </c>
      <c r="Z203" s="29">
        <v>0</v>
      </c>
      <c r="AA203" s="29">
        <v>0</v>
      </c>
      <c r="AB203" s="29">
        <v>0</v>
      </c>
      <c r="AC203" s="29">
        <v>0</v>
      </c>
      <c r="AD203" s="29">
        <v>0</v>
      </c>
      <c r="AE203" s="29">
        <v>0</v>
      </c>
      <c r="AF203" s="29">
        <v>0</v>
      </c>
      <c r="AG203" s="29">
        <v>0</v>
      </c>
      <c r="AH203" s="29">
        <v>0</v>
      </c>
      <c r="AI203" s="29">
        <v>0</v>
      </c>
    </row>
    <row r="204" spans="1:35" x14ac:dyDescent="0.15">
      <c r="A204" s="13">
        <v>900146438</v>
      </c>
      <c r="B204" s="13" t="s">
        <v>7</v>
      </c>
      <c r="C204" s="13" t="s">
        <v>9</v>
      </c>
      <c r="D204" s="14">
        <v>2285324</v>
      </c>
      <c r="E204" s="14" t="str">
        <f>+CONCATENATE(C204,D204)</f>
        <v>FDV2285324</v>
      </c>
      <c r="F204" s="14" t="str">
        <f>+CONCATENATE(A204,,"_",E204)</f>
        <v>900146438_FDV2285324</v>
      </c>
      <c r="G204" s="15">
        <v>44090</v>
      </c>
      <c r="H204" s="16">
        <v>92646</v>
      </c>
      <c r="I204" s="16">
        <v>92646</v>
      </c>
      <c r="J204" s="13" t="s">
        <v>105</v>
      </c>
      <c r="K204" s="31">
        <v>0</v>
      </c>
      <c r="L204" s="13"/>
      <c r="M204" s="27">
        <v>0</v>
      </c>
      <c r="N204" s="27">
        <v>0</v>
      </c>
      <c r="O204" s="13"/>
      <c r="P204" s="15"/>
      <c r="Q204" s="27">
        <v>0</v>
      </c>
      <c r="R204" s="13"/>
      <c r="S204" s="15"/>
      <c r="T204" s="15"/>
      <c r="U204" s="15"/>
      <c r="V204" s="15"/>
      <c r="W204" s="15"/>
      <c r="X204" s="29">
        <v>0</v>
      </c>
      <c r="Y204" s="29">
        <v>0</v>
      </c>
      <c r="Z204" s="29">
        <v>0</v>
      </c>
      <c r="AA204" s="29">
        <v>0</v>
      </c>
      <c r="AB204" s="29">
        <v>0</v>
      </c>
      <c r="AC204" s="29">
        <v>0</v>
      </c>
      <c r="AD204" s="29">
        <v>0</v>
      </c>
      <c r="AE204" s="29">
        <v>0</v>
      </c>
      <c r="AF204" s="29">
        <v>0</v>
      </c>
      <c r="AG204" s="29">
        <v>0</v>
      </c>
      <c r="AH204" s="29">
        <v>0</v>
      </c>
      <c r="AI204" s="29">
        <v>0</v>
      </c>
    </row>
    <row r="205" spans="1:35" x14ac:dyDescent="0.15">
      <c r="A205" s="13">
        <v>900146438</v>
      </c>
      <c r="B205" s="13" t="s">
        <v>7</v>
      </c>
      <c r="C205" s="13" t="s">
        <v>9</v>
      </c>
      <c r="D205" s="14">
        <v>2287767</v>
      </c>
      <c r="E205" s="14" t="str">
        <f>+CONCATENATE(C205,D205)</f>
        <v>FDV2287767</v>
      </c>
      <c r="F205" s="14" t="str">
        <f>+CONCATENATE(A205,,"_",E205)</f>
        <v>900146438_FDV2287767</v>
      </c>
      <c r="G205" s="15">
        <v>44096</v>
      </c>
      <c r="H205" s="16">
        <v>310233</v>
      </c>
      <c r="I205" s="16">
        <v>310233</v>
      </c>
      <c r="J205" s="13" t="s">
        <v>105</v>
      </c>
      <c r="K205" s="31">
        <v>0</v>
      </c>
      <c r="L205" s="13"/>
      <c r="M205" s="27">
        <v>0</v>
      </c>
      <c r="N205" s="27">
        <v>0</v>
      </c>
      <c r="O205" s="13"/>
      <c r="P205" s="15"/>
      <c r="Q205" s="27">
        <v>0</v>
      </c>
      <c r="R205" s="13"/>
      <c r="S205" s="15"/>
      <c r="T205" s="15"/>
      <c r="U205" s="15"/>
      <c r="V205" s="15"/>
      <c r="W205" s="15"/>
      <c r="X205" s="29">
        <v>0</v>
      </c>
      <c r="Y205" s="29">
        <v>0</v>
      </c>
      <c r="Z205" s="29">
        <v>0</v>
      </c>
      <c r="AA205" s="29">
        <v>0</v>
      </c>
      <c r="AB205" s="29">
        <v>0</v>
      </c>
      <c r="AC205" s="29">
        <v>0</v>
      </c>
      <c r="AD205" s="29">
        <v>0</v>
      </c>
      <c r="AE205" s="29">
        <v>0</v>
      </c>
      <c r="AF205" s="29">
        <v>0</v>
      </c>
      <c r="AG205" s="29">
        <v>0</v>
      </c>
      <c r="AH205" s="29">
        <v>0</v>
      </c>
      <c r="AI205" s="29">
        <v>0</v>
      </c>
    </row>
    <row r="206" spans="1:35" x14ac:dyDescent="0.15">
      <c r="A206" s="13">
        <v>900146438</v>
      </c>
      <c r="B206" s="13" t="s">
        <v>7</v>
      </c>
      <c r="C206" s="13" t="s">
        <v>8</v>
      </c>
      <c r="D206" s="14">
        <v>3828</v>
      </c>
      <c r="E206" s="14" t="str">
        <f>+CONCATENATE(C206,D206)</f>
        <v>FEEV3828</v>
      </c>
      <c r="F206" s="14" t="str">
        <f>+CONCATENATE(A206,,"_",E206)</f>
        <v>900146438_FEEV3828</v>
      </c>
      <c r="G206" s="15">
        <v>44134</v>
      </c>
      <c r="H206" s="16">
        <v>183689</v>
      </c>
      <c r="I206" s="16">
        <v>183689</v>
      </c>
      <c r="J206" s="13" t="s">
        <v>105</v>
      </c>
      <c r="K206" s="31">
        <v>0</v>
      </c>
      <c r="L206" s="13"/>
      <c r="M206" s="27">
        <v>0</v>
      </c>
      <c r="N206" s="27">
        <v>0</v>
      </c>
      <c r="O206" s="13"/>
      <c r="P206" s="15"/>
      <c r="Q206" s="27">
        <v>0</v>
      </c>
      <c r="R206" s="13"/>
      <c r="S206" s="15"/>
      <c r="T206" s="15"/>
      <c r="U206" s="15"/>
      <c r="V206" s="15"/>
      <c r="W206" s="15"/>
      <c r="X206" s="29">
        <v>0</v>
      </c>
      <c r="Y206" s="29">
        <v>0</v>
      </c>
      <c r="Z206" s="29">
        <v>0</v>
      </c>
      <c r="AA206" s="29">
        <v>0</v>
      </c>
      <c r="AB206" s="29">
        <v>0</v>
      </c>
      <c r="AC206" s="29">
        <v>0</v>
      </c>
      <c r="AD206" s="29">
        <v>0</v>
      </c>
      <c r="AE206" s="29">
        <v>0</v>
      </c>
      <c r="AF206" s="29">
        <v>0</v>
      </c>
      <c r="AG206" s="29">
        <v>0</v>
      </c>
      <c r="AH206" s="29">
        <v>0</v>
      </c>
      <c r="AI206" s="29">
        <v>0</v>
      </c>
    </row>
    <row r="207" spans="1:35" x14ac:dyDescent="0.15">
      <c r="A207" s="13">
        <v>900146438</v>
      </c>
      <c r="B207" s="13" t="s">
        <v>7</v>
      </c>
      <c r="C207" s="13" t="s">
        <v>8</v>
      </c>
      <c r="D207" s="14">
        <v>7618</v>
      </c>
      <c r="E207" s="14" t="str">
        <f>+CONCATENATE(C207,D207)</f>
        <v>FEEV7618</v>
      </c>
      <c r="F207" s="14" t="str">
        <f>+CONCATENATE(A207,,"_",E207)</f>
        <v>900146438_FEEV7618</v>
      </c>
      <c r="G207" s="15">
        <v>44164</v>
      </c>
      <c r="H207" s="16">
        <v>16082</v>
      </c>
      <c r="I207" s="16">
        <v>16082</v>
      </c>
      <c r="J207" s="13" t="s">
        <v>105</v>
      </c>
      <c r="K207" s="31">
        <v>0</v>
      </c>
      <c r="L207" s="13"/>
      <c r="M207" s="27">
        <v>0</v>
      </c>
      <c r="N207" s="27">
        <v>0</v>
      </c>
      <c r="O207" s="13"/>
      <c r="P207" s="15"/>
      <c r="Q207" s="27">
        <v>0</v>
      </c>
      <c r="R207" s="13"/>
      <c r="S207" s="15"/>
      <c r="T207" s="15"/>
      <c r="U207" s="15"/>
      <c r="V207" s="15"/>
      <c r="W207" s="15"/>
      <c r="X207" s="29">
        <v>0</v>
      </c>
      <c r="Y207" s="29">
        <v>0</v>
      </c>
      <c r="Z207" s="29">
        <v>0</v>
      </c>
      <c r="AA207" s="29">
        <v>0</v>
      </c>
      <c r="AB207" s="29">
        <v>0</v>
      </c>
      <c r="AC207" s="29">
        <v>0</v>
      </c>
      <c r="AD207" s="29">
        <v>0</v>
      </c>
      <c r="AE207" s="29">
        <v>0</v>
      </c>
      <c r="AF207" s="29">
        <v>0</v>
      </c>
      <c r="AG207" s="29">
        <v>0</v>
      </c>
      <c r="AH207" s="29">
        <v>0</v>
      </c>
      <c r="AI207" s="29">
        <v>0</v>
      </c>
    </row>
    <row r="208" spans="1:35" x14ac:dyDescent="0.15">
      <c r="A208" s="13">
        <v>900146438</v>
      </c>
      <c r="B208" s="13" t="s">
        <v>7</v>
      </c>
      <c r="C208" s="13" t="s">
        <v>8</v>
      </c>
      <c r="D208" s="14">
        <v>8433</v>
      </c>
      <c r="E208" s="14" t="str">
        <f>+CONCATENATE(C208,D208)</f>
        <v>FEEV8433</v>
      </c>
      <c r="F208" s="14" t="str">
        <f>+CONCATENATE(A208,,"_",E208)</f>
        <v>900146438_FEEV8433</v>
      </c>
      <c r="G208" s="15">
        <v>44171</v>
      </c>
      <c r="H208" s="16">
        <v>379242</v>
      </c>
      <c r="I208" s="16">
        <v>379242</v>
      </c>
      <c r="J208" s="13" t="s">
        <v>105</v>
      </c>
      <c r="K208" s="31">
        <v>0</v>
      </c>
      <c r="L208" s="13"/>
      <c r="M208" s="27">
        <v>0</v>
      </c>
      <c r="N208" s="27">
        <v>0</v>
      </c>
      <c r="O208" s="13"/>
      <c r="P208" s="15"/>
      <c r="Q208" s="27">
        <v>0</v>
      </c>
      <c r="R208" s="13"/>
      <c r="S208" s="15"/>
      <c r="T208" s="15"/>
      <c r="U208" s="15"/>
      <c r="V208" s="15"/>
      <c r="W208" s="15"/>
      <c r="X208" s="29">
        <v>0</v>
      </c>
      <c r="Y208" s="29">
        <v>0</v>
      </c>
      <c r="Z208" s="29">
        <v>0</v>
      </c>
      <c r="AA208" s="29">
        <v>0</v>
      </c>
      <c r="AB208" s="29">
        <v>0</v>
      </c>
      <c r="AC208" s="29">
        <v>0</v>
      </c>
      <c r="AD208" s="29">
        <v>0</v>
      </c>
      <c r="AE208" s="29">
        <v>0</v>
      </c>
      <c r="AF208" s="29">
        <v>0</v>
      </c>
      <c r="AG208" s="29">
        <v>0</v>
      </c>
      <c r="AH208" s="29">
        <v>0</v>
      </c>
      <c r="AI208" s="29">
        <v>0</v>
      </c>
    </row>
    <row r="209" spans="1:35" x14ac:dyDescent="0.15">
      <c r="A209" s="13">
        <v>900146438</v>
      </c>
      <c r="B209" s="13" t="s">
        <v>7</v>
      </c>
      <c r="C209" s="13" t="s">
        <v>8</v>
      </c>
      <c r="D209" s="14">
        <v>9228</v>
      </c>
      <c r="E209" s="14" t="str">
        <f>+CONCATENATE(C209,D209)</f>
        <v>FEEV9228</v>
      </c>
      <c r="F209" s="14" t="str">
        <f>+CONCATENATE(A209,,"_",E209)</f>
        <v>900146438_FEEV9228</v>
      </c>
      <c r="G209" s="15">
        <v>44178</v>
      </c>
      <c r="H209" s="16">
        <v>64885</v>
      </c>
      <c r="I209" s="16">
        <v>64885</v>
      </c>
      <c r="J209" s="13" t="s">
        <v>105</v>
      </c>
      <c r="K209" s="31">
        <v>0</v>
      </c>
      <c r="L209" s="13"/>
      <c r="M209" s="27">
        <v>0</v>
      </c>
      <c r="N209" s="27">
        <v>0</v>
      </c>
      <c r="O209" s="13"/>
      <c r="P209" s="15"/>
      <c r="Q209" s="27">
        <v>0</v>
      </c>
      <c r="R209" s="13"/>
      <c r="S209" s="15"/>
      <c r="T209" s="15"/>
      <c r="U209" s="15"/>
      <c r="V209" s="15"/>
      <c r="W209" s="15"/>
      <c r="X209" s="29">
        <v>0</v>
      </c>
      <c r="Y209" s="29">
        <v>0</v>
      </c>
      <c r="Z209" s="29">
        <v>0</v>
      </c>
      <c r="AA209" s="29">
        <v>0</v>
      </c>
      <c r="AB209" s="29">
        <v>0</v>
      </c>
      <c r="AC209" s="29">
        <v>0</v>
      </c>
      <c r="AD209" s="29">
        <v>0</v>
      </c>
      <c r="AE209" s="29">
        <v>0</v>
      </c>
      <c r="AF209" s="29">
        <v>0</v>
      </c>
      <c r="AG209" s="29">
        <v>0</v>
      </c>
      <c r="AH209" s="29">
        <v>0</v>
      </c>
      <c r="AI209" s="29">
        <v>0</v>
      </c>
    </row>
    <row r="210" spans="1:35" x14ac:dyDescent="0.15">
      <c r="A210" s="13">
        <v>900146438</v>
      </c>
      <c r="B210" s="13" t="s">
        <v>7</v>
      </c>
      <c r="C210" s="13" t="s">
        <v>8</v>
      </c>
      <c r="D210" s="14">
        <v>9570</v>
      </c>
      <c r="E210" s="14" t="str">
        <f>+CONCATENATE(C210,D210)</f>
        <v>FEEV9570</v>
      </c>
      <c r="F210" s="14" t="str">
        <f>+CONCATENATE(A210,,"_",E210)</f>
        <v>900146438_FEEV9570</v>
      </c>
      <c r="G210" s="15">
        <v>44181</v>
      </c>
      <c r="H210" s="16">
        <v>77937</v>
      </c>
      <c r="I210" s="16">
        <v>77937</v>
      </c>
      <c r="J210" s="13" t="s">
        <v>105</v>
      </c>
      <c r="K210" s="31">
        <v>0</v>
      </c>
      <c r="L210" s="13"/>
      <c r="M210" s="27">
        <v>0</v>
      </c>
      <c r="N210" s="27">
        <v>0</v>
      </c>
      <c r="O210" s="13"/>
      <c r="P210" s="15"/>
      <c r="Q210" s="27">
        <v>0</v>
      </c>
      <c r="R210" s="13"/>
      <c r="S210" s="15"/>
      <c r="T210" s="15"/>
      <c r="U210" s="15"/>
      <c r="V210" s="15"/>
      <c r="W210" s="15"/>
      <c r="X210" s="29">
        <v>0</v>
      </c>
      <c r="Y210" s="29">
        <v>0</v>
      </c>
      <c r="Z210" s="29">
        <v>0</v>
      </c>
      <c r="AA210" s="29">
        <v>0</v>
      </c>
      <c r="AB210" s="29">
        <v>0</v>
      </c>
      <c r="AC210" s="29">
        <v>0</v>
      </c>
      <c r="AD210" s="29">
        <v>0</v>
      </c>
      <c r="AE210" s="29">
        <v>0</v>
      </c>
      <c r="AF210" s="29">
        <v>0</v>
      </c>
      <c r="AG210" s="29">
        <v>0</v>
      </c>
      <c r="AH210" s="29">
        <v>0</v>
      </c>
      <c r="AI210" s="29">
        <v>0</v>
      </c>
    </row>
    <row r="211" spans="1:35" x14ac:dyDescent="0.15">
      <c r="A211" s="13">
        <v>900146438</v>
      </c>
      <c r="B211" s="13" t="s">
        <v>7</v>
      </c>
      <c r="C211" s="13" t="s">
        <v>8</v>
      </c>
      <c r="D211" s="14">
        <v>10016</v>
      </c>
      <c r="E211" s="14" t="str">
        <f>+CONCATENATE(C211,D211)</f>
        <v>FEEV10016</v>
      </c>
      <c r="F211" s="14" t="str">
        <f>+CONCATENATE(A211,,"_",E211)</f>
        <v>900146438_FEEV10016</v>
      </c>
      <c r="G211" s="15">
        <v>44184</v>
      </c>
      <c r="H211" s="16">
        <v>144152</v>
      </c>
      <c r="I211" s="16">
        <v>144152</v>
      </c>
      <c r="J211" s="13" t="s">
        <v>105</v>
      </c>
      <c r="K211" s="31">
        <v>0</v>
      </c>
      <c r="L211" s="13"/>
      <c r="M211" s="27">
        <v>0</v>
      </c>
      <c r="N211" s="27">
        <v>0</v>
      </c>
      <c r="O211" s="13"/>
      <c r="P211" s="15"/>
      <c r="Q211" s="27">
        <v>0</v>
      </c>
      <c r="R211" s="13"/>
      <c r="S211" s="15"/>
      <c r="T211" s="15"/>
      <c r="U211" s="15"/>
      <c r="V211" s="15"/>
      <c r="W211" s="15"/>
      <c r="X211" s="29">
        <v>0</v>
      </c>
      <c r="Y211" s="29">
        <v>0</v>
      </c>
      <c r="Z211" s="29">
        <v>0</v>
      </c>
      <c r="AA211" s="29">
        <v>0</v>
      </c>
      <c r="AB211" s="29">
        <v>0</v>
      </c>
      <c r="AC211" s="29">
        <v>0</v>
      </c>
      <c r="AD211" s="29">
        <v>0</v>
      </c>
      <c r="AE211" s="29">
        <v>0</v>
      </c>
      <c r="AF211" s="29">
        <v>0</v>
      </c>
      <c r="AG211" s="29">
        <v>0</v>
      </c>
      <c r="AH211" s="29">
        <v>0</v>
      </c>
      <c r="AI211" s="29">
        <v>0</v>
      </c>
    </row>
    <row r="212" spans="1:35" x14ac:dyDescent="0.15">
      <c r="A212" s="13">
        <v>900146438</v>
      </c>
      <c r="B212" s="13" t="s">
        <v>7</v>
      </c>
      <c r="C212" s="13" t="s">
        <v>8</v>
      </c>
      <c r="D212" s="14">
        <v>160209</v>
      </c>
      <c r="E212" s="14" t="str">
        <f>+CONCATENATE(C212,D212)</f>
        <v>FEEV160209</v>
      </c>
      <c r="F212" s="14" t="str">
        <f>+CONCATENATE(A212,,"_",E212)</f>
        <v>900146438_FEEV160209</v>
      </c>
      <c r="G212" s="15">
        <v>45211</v>
      </c>
      <c r="H212" s="16">
        <v>97388</v>
      </c>
      <c r="I212" s="16">
        <v>97388</v>
      </c>
      <c r="J212" s="13" t="s">
        <v>105</v>
      </c>
      <c r="K212" s="31">
        <v>0</v>
      </c>
      <c r="L212" s="13"/>
      <c r="M212" s="27">
        <v>0</v>
      </c>
      <c r="N212" s="27">
        <v>0</v>
      </c>
      <c r="O212" s="13"/>
      <c r="P212" s="15"/>
      <c r="Q212" s="27">
        <v>0</v>
      </c>
      <c r="R212" s="13"/>
      <c r="S212" s="15"/>
      <c r="T212" s="15"/>
      <c r="U212" s="15"/>
      <c r="V212" s="15"/>
      <c r="W212" s="15"/>
      <c r="X212" s="29">
        <v>0</v>
      </c>
      <c r="Y212" s="29">
        <v>0</v>
      </c>
      <c r="Z212" s="29">
        <v>0</v>
      </c>
      <c r="AA212" s="29">
        <v>0</v>
      </c>
      <c r="AB212" s="29">
        <v>0</v>
      </c>
      <c r="AC212" s="29">
        <v>0</v>
      </c>
      <c r="AD212" s="29">
        <v>0</v>
      </c>
      <c r="AE212" s="29">
        <v>0</v>
      </c>
      <c r="AF212" s="29">
        <v>0</v>
      </c>
      <c r="AG212" s="29">
        <v>0</v>
      </c>
      <c r="AH212" s="29">
        <v>0</v>
      </c>
      <c r="AI212" s="29">
        <v>0</v>
      </c>
    </row>
    <row r="213" spans="1:35" x14ac:dyDescent="0.15">
      <c r="A213" s="13">
        <v>900146438</v>
      </c>
      <c r="B213" s="13" t="s">
        <v>7</v>
      </c>
      <c r="C213" s="13" t="s">
        <v>8</v>
      </c>
      <c r="D213" s="14">
        <v>160165</v>
      </c>
      <c r="E213" s="14" t="str">
        <f>+CONCATENATE(C213,D213)</f>
        <v>FEEV160165</v>
      </c>
      <c r="F213" s="14" t="str">
        <f>+CONCATENATE(A213,,"_",E213)</f>
        <v>900146438_FEEV160165</v>
      </c>
      <c r="G213" s="15">
        <v>45210</v>
      </c>
      <c r="H213" s="16">
        <v>93749</v>
      </c>
      <c r="I213" s="16">
        <v>93749</v>
      </c>
      <c r="J213" s="13" t="s">
        <v>105</v>
      </c>
      <c r="K213" s="31">
        <v>0</v>
      </c>
      <c r="L213" s="13"/>
      <c r="M213" s="27">
        <v>0</v>
      </c>
      <c r="N213" s="27">
        <v>0</v>
      </c>
      <c r="O213" s="13"/>
      <c r="P213" s="15"/>
      <c r="Q213" s="27">
        <v>0</v>
      </c>
      <c r="R213" s="13"/>
      <c r="S213" s="15"/>
      <c r="T213" s="15"/>
      <c r="U213" s="15"/>
      <c r="V213" s="15"/>
      <c r="W213" s="15"/>
      <c r="X213" s="29">
        <v>0</v>
      </c>
      <c r="Y213" s="29">
        <v>0</v>
      </c>
      <c r="Z213" s="29">
        <v>0</v>
      </c>
      <c r="AA213" s="29">
        <v>0</v>
      </c>
      <c r="AB213" s="29">
        <v>0</v>
      </c>
      <c r="AC213" s="29">
        <v>0</v>
      </c>
      <c r="AD213" s="29">
        <v>0</v>
      </c>
      <c r="AE213" s="29">
        <v>0</v>
      </c>
      <c r="AF213" s="29">
        <v>0</v>
      </c>
      <c r="AG213" s="29">
        <v>0</v>
      </c>
      <c r="AH213" s="29">
        <v>0</v>
      </c>
      <c r="AI213" s="29">
        <v>0</v>
      </c>
    </row>
    <row r="214" spans="1:35" x14ac:dyDescent="0.15">
      <c r="A214" s="13">
        <v>900146438</v>
      </c>
      <c r="B214" s="13" t="s">
        <v>7</v>
      </c>
      <c r="C214" s="13" t="s">
        <v>8</v>
      </c>
      <c r="D214" s="14">
        <v>140762</v>
      </c>
      <c r="E214" s="14" t="str">
        <f>+CONCATENATE(C214,D214)</f>
        <v>FEEV140762</v>
      </c>
      <c r="F214" s="14" t="str">
        <f>+CONCATENATE(A214,,"_",E214)</f>
        <v>900146438_FEEV140762</v>
      </c>
      <c r="G214" s="15">
        <v>45087</v>
      </c>
      <c r="H214" s="16">
        <v>137691</v>
      </c>
      <c r="I214" s="16">
        <v>137691</v>
      </c>
      <c r="J214" s="13" t="s">
        <v>105</v>
      </c>
      <c r="K214" s="31">
        <v>0</v>
      </c>
      <c r="L214" s="13"/>
      <c r="M214" s="27">
        <v>0</v>
      </c>
      <c r="N214" s="27">
        <v>0</v>
      </c>
      <c r="O214" s="13"/>
      <c r="P214" s="15"/>
      <c r="Q214" s="27">
        <v>0</v>
      </c>
      <c r="R214" s="13"/>
      <c r="S214" s="15"/>
      <c r="T214" s="15"/>
      <c r="U214" s="15"/>
      <c r="V214" s="15"/>
      <c r="W214" s="15"/>
      <c r="X214" s="29">
        <v>0</v>
      </c>
      <c r="Y214" s="29">
        <v>0</v>
      </c>
      <c r="Z214" s="29">
        <v>0</v>
      </c>
      <c r="AA214" s="29">
        <v>0</v>
      </c>
      <c r="AB214" s="29">
        <v>0</v>
      </c>
      <c r="AC214" s="29">
        <v>0</v>
      </c>
      <c r="AD214" s="29">
        <v>0</v>
      </c>
      <c r="AE214" s="29">
        <v>0</v>
      </c>
      <c r="AF214" s="29">
        <v>0</v>
      </c>
      <c r="AG214" s="29">
        <v>0</v>
      </c>
      <c r="AH214" s="29">
        <v>0</v>
      </c>
      <c r="AI214" s="29">
        <v>0</v>
      </c>
    </row>
    <row r="215" spans="1:35" x14ac:dyDescent="0.15">
      <c r="A215" s="13">
        <v>900146438</v>
      </c>
      <c r="B215" s="13" t="s">
        <v>7</v>
      </c>
      <c r="C215" s="13" t="s">
        <v>8</v>
      </c>
      <c r="D215" s="14">
        <v>141466</v>
      </c>
      <c r="E215" s="14" t="str">
        <f>+CONCATENATE(C215,D215)</f>
        <v>FEEV141466</v>
      </c>
      <c r="F215" s="14" t="str">
        <f>+CONCATENATE(A215,,"_",E215)</f>
        <v>900146438_FEEV141466</v>
      </c>
      <c r="G215" s="15">
        <v>45092</v>
      </c>
      <c r="H215" s="16">
        <v>7000</v>
      </c>
      <c r="I215" s="16">
        <v>7000</v>
      </c>
      <c r="J215" s="13" t="s">
        <v>105</v>
      </c>
      <c r="K215" s="31">
        <v>0</v>
      </c>
      <c r="L215" s="13"/>
      <c r="M215" s="27">
        <v>0</v>
      </c>
      <c r="N215" s="27">
        <v>0</v>
      </c>
      <c r="O215" s="13"/>
      <c r="P215" s="15"/>
      <c r="Q215" s="27">
        <v>0</v>
      </c>
      <c r="R215" s="13"/>
      <c r="S215" s="15"/>
      <c r="T215" s="15"/>
      <c r="U215" s="15"/>
      <c r="V215" s="15"/>
      <c r="W215" s="15"/>
      <c r="X215" s="29">
        <v>0</v>
      </c>
      <c r="Y215" s="29">
        <v>0</v>
      </c>
      <c r="Z215" s="29">
        <v>0</v>
      </c>
      <c r="AA215" s="29">
        <v>0</v>
      </c>
      <c r="AB215" s="29">
        <v>0</v>
      </c>
      <c r="AC215" s="29">
        <v>0</v>
      </c>
      <c r="AD215" s="29">
        <v>0</v>
      </c>
      <c r="AE215" s="29">
        <v>0</v>
      </c>
      <c r="AF215" s="29">
        <v>0</v>
      </c>
      <c r="AG215" s="29">
        <v>0</v>
      </c>
      <c r="AH215" s="29">
        <v>0</v>
      </c>
      <c r="AI215" s="29">
        <v>0</v>
      </c>
    </row>
    <row r="216" spans="1:35" x14ac:dyDescent="0.15">
      <c r="A216" s="13">
        <v>900146438</v>
      </c>
      <c r="B216" s="13" t="s">
        <v>7</v>
      </c>
      <c r="C216" s="13" t="s">
        <v>8</v>
      </c>
      <c r="D216" s="14">
        <v>138000</v>
      </c>
      <c r="E216" s="14" t="str">
        <f>+CONCATENATE(C216,D216)</f>
        <v>FEEV138000</v>
      </c>
      <c r="F216" s="14" t="str">
        <f>+CONCATENATE(A216,,"_",E216)</f>
        <v>900146438_FEEV138000</v>
      </c>
      <c r="G216" s="15">
        <v>45070</v>
      </c>
      <c r="H216" s="16">
        <v>79436</v>
      </c>
      <c r="I216" s="16">
        <v>79436</v>
      </c>
      <c r="J216" s="13" t="s">
        <v>105</v>
      </c>
      <c r="K216" s="31">
        <v>0</v>
      </c>
      <c r="L216" s="13"/>
      <c r="M216" s="27">
        <v>0</v>
      </c>
      <c r="N216" s="27">
        <v>0</v>
      </c>
      <c r="O216" s="13"/>
      <c r="P216" s="15"/>
      <c r="Q216" s="27">
        <v>0</v>
      </c>
      <c r="R216" s="13"/>
      <c r="S216" s="15"/>
      <c r="T216" s="15"/>
      <c r="U216" s="15"/>
      <c r="V216" s="15"/>
      <c r="W216" s="15"/>
      <c r="X216" s="29">
        <v>0</v>
      </c>
      <c r="Y216" s="29">
        <v>0</v>
      </c>
      <c r="Z216" s="29">
        <v>0</v>
      </c>
      <c r="AA216" s="29">
        <v>0</v>
      </c>
      <c r="AB216" s="29">
        <v>0</v>
      </c>
      <c r="AC216" s="29">
        <v>0</v>
      </c>
      <c r="AD216" s="29">
        <v>0</v>
      </c>
      <c r="AE216" s="29">
        <v>0</v>
      </c>
      <c r="AF216" s="29">
        <v>0</v>
      </c>
      <c r="AG216" s="29">
        <v>0</v>
      </c>
      <c r="AH216" s="29">
        <v>0</v>
      </c>
      <c r="AI216" s="29">
        <v>0</v>
      </c>
    </row>
    <row r="217" spans="1:35" x14ac:dyDescent="0.15">
      <c r="A217" s="13">
        <v>900146438</v>
      </c>
      <c r="B217" s="13" t="s">
        <v>7</v>
      </c>
      <c r="C217" s="13" t="s">
        <v>8</v>
      </c>
      <c r="D217" s="14">
        <v>136604</v>
      </c>
      <c r="E217" s="14" t="str">
        <f>+CONCATENATE(C217,D217)</f>
        <v>FEEV136604</v>
      </c>
      <c r="F217" s="14" t="str">
        <f>+CONCATENATE(A217,,"_",E217)</f>
        <v>900146438_FEEV136604</v>
      </c>
      <c r="G217" s="15">
        <v>45061</v>
      </c>
      <c r="H217" s="16">
        <v>151680.4</v>
      </c>
      <c r="I217" s="16">
        <v>151680.4</v>
      </c>
      <c r="J217" s="13" t="s">
        <v>105</v>
      </c>
      <c r="K217" s="31">
        <v>0</v>
      </c>
      <c r="L217" s="13"/>
      <c r="M217" s="27">
        <v>0</v>
      </c>
      <c r="N217" s="27">
        <v>0</v>
      </c>
      <c r="O217" s="13"/>
      <c r="P217" s="15"/>
      <c r="Q217" s="27">
        <v>0</v>
      </c>
      <c r="R217" s="13"/>
      <c r="S217" s="15"/>
      <c r="T217" s="15"/>
      <c r="U217" s="15"/>
      <c r="V217" s="15"/>
      <c r="W217" s="15"/>
      <c r="X217" s="29">
        <v>0</v>
      </c>
      <c r="Y217" s="29">
        <v>0</v>
      </c>
      <c r="Z217" s="29">
        <v>0</v>
      </c>
      <c r="AA217" s="29">
        <v>0</v>
      </c>
      <c r="AB217" s="29">
        <v>0</v>
      </c>
      <c r="AC217" s="29">
        <v>0</v>
      </c>
      <c r="AD217" s="29">
        <v>0</v>
      </c>
      <c r="AE217" s="29">
        <v>0</v>
      </c>
      <c r="AF217" s="29">
        <v>0</v>
      </c>
      <c r="AG217" s="29">
        <v>0</v>
      </c>
      <c r="AH217" s="29">
        <v>0</v>
      </c>
      <c r="AI217" s="29">
        <v>0</v>
      </c>
    </row>
    <row r="218" spans="1:35" x14ac:dyDescent="0.15">
      <c r="A218" s="13">
        <v>900146438</v>
      </c>
      <c r="B218" s="13" t="s">
        <v>7</v>
      </c>
      <c r="C218" s="13" t="s">
        <v>8</v>
      </c>
      <c r="D218" s="14">
        <v>139861</v>
      </c>
      <c r="E218" s="14" t="str">
        <f>+CONCATENATE(C218,D218)</f>
        <v>FEEV139861</v>
      </c>
      <c r="F218" s="14" t="str">
        <f>+CONCATENATE(A218,,"_",E218)</f>
        <v>900146438_FEEV139861</v>
      </c>
      <c r="G218" s="15">
        <v>45082</v>
      </c>
      <c r="H218" s="16">
        <v>28000</v>
      </c>
      <c r="I218" s="16">
        <v>28000</v>
      </c>
      <c r="J218" s="13" t="s">
        <v>105</v>
      </c>
      <c r="K218" s="31">
        <v>0</v>
      </c>
      <c r="L218" s="13"/>
      <c r="M218" s="27">
        <v>0</v>
      </c>
      <c r="N218" s="27">
        <v>0</v>
      </c>
      <c r="O218" s="13"/>
      <c r="P218" s="15"/>
      <c r="Q218" s="27">
        <v>0</v>
      </c>
      <c r="R218" s="13"/>
      <c r="S218" s="15"/>
      <c r="T218" s="15"/>
      <c r="U218" s="15"/>
      <c r="V218" s="15"/>
      <c r="W218" s="15"/>
      <c r="X218" s="29">
        <v>0</v>
      </c>
      <c r="Y218" s="29">
        <v>0</v>
      </c>
      <c r="Z218" s="29">
        <v>0</v>
      </c>
      <c r="AA218" s="29">
        <v>0</v>
      </c>
      <c r="AB218" s="29">
        <v>0</v>
      </c>
      <c r="AC218" s="29">
        <v>0</v>
      </c>
      <c r="AD218" s="29">
        <v>0</v>
      </c>
      <c r="AE218" s="29">
        <v>0</v>
      </c>
      <c r="AF218" s="29">
        <v>0</v>
      </c>
      <c r="AG218" s="29">
        <v>0</v>
      </c>
      <c r="AH218" s="29">
        <v>0</v>
      </c>
      <c r="AI218" s="29">
        <v>0</v>
      </c>
    </row>
    <row r="219" spans="1:35" x14ac:dyDescent="0.15">
      <c r="A219" s="13">
        <v>900146438</v>
      </c>
      <c r="B219" s="13" t="s">
        <v>7</v>
      </c>
      <c r="C219" s="13" t="s">
        <v>8</v>
      </c>
      <c r="D219" s="14">
        <v>138129</v>
      </c>
      <c r="E219" s="14" t="str">
        <f>+CONCATENATE(C219,D219)</f>
        <v>FEEV138129</v>
      </c>
      <c r="F219" s="14" t="str">
        <f>+CONCATENATE(A219,,"_",E219)</f>
        <v>900146438_FEEV138129</v>
      </c>
      <c r="G219" s="15">
        <v>45071</v>
      </c>
      <c r="H219" s="16">
        <v>80522</v>
      </c>
      <c r="I219" s="16">
        <v>80522</v>
      </c>
      <c r="J219" s="13" t="s">
        <v>105</v>
      </c>
      <c r="K219" s="31">
        <v>0</v>
      </c>
      <c r="L219" s="13"/>
      <c r="M219" s="27">
        <v>0</v>
      </c>
      <c r="N219" s="27">
        <v>0</v>
      </c>
      <c r="O219" s="13"/>
      <c r="P219" s="15"/>
      <c r="Q219" s="27">
        <v>0</v>
      </c>
      <c r="R219" s="13"/>
      <c r="S219" s="15"/>
      <c r="T219" s="15"/>
      <c r="U219" s="15"/>
      <c r="V219" s="15"/>
      <c r="W219" s="15"/>
      <c r="X219" s="29">
        <v>0</v>
      </c>
      <c r="Y219" s="29">
        <v>0</v>
      </c>
      <c r="Z219" s="29">
        <v>0</v>
      </c>
      <c r="AA219" s="29">
        <v>0</v>
      </c>
      <c r="AB219" s="29">
        <v>0</v>
      </c>
      <c r="AC219" s="29">
        <v>0</v>
      </c>
      <c r="AD219" s="29">
        <v>0</v>
      </c>
      <c r="AE219" s="29">
        <v>0</v>
      </c>
      <c r="AF219" s="29">
        <v>0</v>
      </c>
      <c r="AG219" s="29">
        <v>0</v>
      </c>
      <c r="AH219" s="29">
        <v>0</v>
      </c>
      <c r="AI219" s="29">
        <v>0</v>
      </c>
    </row>
    <row r="220" spans="1:35" x14ac:dyDescent="0.15">
      <c r="A220" s="13">
        <v>900146438</v>
      </c>
      <c r="B220" s="13" t="s">
        <v>7</v>
      </c>
      <c r="C220" s="13" t="s">
        <v>8</v>
      </c>
      <c r="D220" s="14">
        <v>136688</v>
      </c>
      <c r="E220" s="14" t="str">
        <f>+CONCATENATE(C220,D220)</f>
        <v>FEEV136688</v>
      </c>
      <c r="F220" s="14" t="str">
        <f>+CONCATENATE(A220,,"_",E220)</f>
        <v>900146438_FEEV136688</v>
      </c>
      <c r="G220" s="15">
        <v>45061</v>
      </c>
      <c r="H220" s="16">
        <v>135067</v>
      </c>
      <c r="I220" s="16">
        <v>135067</v>
      </c>
      <c r="J220" s="13" t="s">
        <v>105</v>
      </c>
      <c r="K220" s="31">
        <v>0</v>
      </c>
      <c r="L220" s="13"/>
      <c r="M220" s="27">
        <v>0</v>
      </c>
      <c r="N220" s="27">
        <v>0</v>
      </c>
      <c r="O220" s="13"/>
      <c r="P220" s="15"/>
      <c r="Q220" s="27">
        <v>0</v>
      </c>
      <c r="R220" s="13"/>
      <c r="S220" s="15"/>
      <c r="T220" s="15"/>
      <c r="U220" s="15"/>
      <c r="V220" s="15"/>
      <c r="W220" s="15"/>
      <c r="X220" s="29">
        <v>0</v>
      </c>
      <c r="Y220" s="29">
        <v>0</v>
      </c>
      <c r="Z220" s="29">
        <v>0</v>
      </c>
      <c r="AA220" s="29">
        <v>0</v>
      </c>
      <c r="AB220" s="29">
        <v>0</v>
      </c>
      <c r="AC220" s="29">
        <v>0</v>
      </c>
      <c r="AD220" s="29">
        <v>0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</row>
    <row r="221" spans="1:35" x14ac:dyDescent="0.15">
      <c r="A221" s="13">
        <v>900146438</v>
      </c>
      <c r="B221" s="13" t="s">
        <v>7</v>
      </c>
      <c r="C221" s="13" t="s">
        <v>8</v>
      </c>
      <c r="D221" s="14">
        <v>136185</v>
      </c>
      <c r="E221" s="14" t="str">
        <f>+CONCATENATE(C221,D221)</f>
        <v>FEEV136185</v>
      </c>
      <c r="F221" s="14" t="str">
        <f>+CONCATENATE(A221,,"_",E221)</f>
        <v>900146438_FEEV136185</v>
      </c>
      <c r="G221" s="15">
        <v>45057</v>
      </c>
      <c r="H221" s="16">
        <v>7000</v>
      </c>
      <c r="I221" s="16">
        <v>7000</v>
      </c>
      <c r="J221" s="13" t="s">
        <v>105</v>
      </c>
      <c r="K221" s="31">
        <v>0</v>
      </c>
      <c r="L221" s="13"/>
      <c r="M221" s="27">
        <v>0</v>
      </c>
      <c r="N221" s="27">
        <v>0</v>
      </c>
      <c r="O221" s="13"/>
      <c r="P221" s="15"/>
      <c r="Q221" s="27">
        <v>0</v>
      </c>
      <c r="R221" s="13"/>
      <c r="S221" s="15"/>
      <c r="T221" s="15"/>
      <c r="U221" s="15"/>
      <c r="V221" s="15"/>
      <c r="W221" s="15"/>
      <c r="X221" s="29">
        <v>0</v>
      </c>
      <c r="Y221" s="29">
        <v>0</v>
      </c>
      <c r="Z221" s="29">
        <v>0</v>
      </c>
      <c r="AA221" s="29">
        <v>0</v>
      </c>
      <c r="AB221" s="29">
        <v>0</v>
      </c>
      <c r="AC221" s="29">
        <v>0</v>
      </c>
      <c r="AD221" s="29">
        <v>0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</row>
    <row r="222" spans="1:35" x14ac:dyDescent="0.15">
      <c r="A222" s="13">
        <v>900146438</v>
      </c>
      <c r="B222" s="13" t="s">
        <v>7</v>
      </c>
      <c r="C222" s="13" t="s">
        <v>8</v>
      </c>
      <c r="D222" s="14">
        <v>137033</v>
      </c>
      <c r="E222" s="14" t="str">
        <f>+CONCATENATE(C222,D222)</f>
        <v>FEEV137033</v>
      </c>
      <c r="F222" s="14" t="str">
        <f>+CONCATENATE(A222,,"_",E222)</f>
        <v>900146438_FEEV137033</v>
      </c>
      <c r="G222" s="15">
        <v>45063</v>
      </c>
      <c r="H222" s="16">
        <v>96474</v>
      </c>
      <c r="I222" s="16">
        <v>96474</v>
      </c>
      <c r="J222" s="13" t="s">
        <v>105</v>
      </c>
      <c r="K222" s="31">
        <v>0</v>
      </c>
      <c r="L222" s="13"/>
      <c r="M222" s="27">
        <v>0</v>
      </c>
      <c r="N222" s="27">
        <v>0</v>
      </c>
      <c r="O222" s="13"/>
      <c r="P222" s="15"/>
      <c r="Q222" s="27">
        <v>0</v>
      </c>
      <c r="R222" s="13"/>
      <c r="S222" s="15"/>
      <c r="T222" s="15"/>
      <c r="U222" s="15"/>
      <c r="V222" s="15"/>
      <c r="W222" s="15"/>
      <c r="X222" s="29">
        <v>0</v>
      </c>
      <c r="Y222" s="29">
        <v>0</v>
      </c>
      <c r="Z222" s="29">
        <v>0</v>
      </c>
      <c r="AA222" s="29">
        <v>0</v>
      </c>
      <c r="AB222" s="29">
        <v>0</v>
      </c>
      <c r="AC222" s="29">
        <v>0</v>
      </c>
      <c r="AD222" s="29">
        <v>0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</row>
    <row r="223" spans="1:35" x14ac:dyDescent="0.15">
      <c r="A223" s="13">
        <v>900146438</v>
      </c>
      <c r="B223" s="13" t="s">
        <v>7</v>
      </c>
      <c r="C223" s="13" t="s">
        <v>8</v>
      </c>
      <c r="D223" s="14">
        <v>136324</v>
      </c>
      <c r="E223" s="14" t="str">
        <f>+CONCATENATE(C223,D223)</f>
        <v>FEEV136324</v>
      </c>
      <c r="F223" s="14" t="str">
        <f>+CONCATENATE(A223,,"_",E223)</f>
        <v>900146438_FEEV136324</v>
      </c>
      <c r="G223" s="15">
        <v>45058</v>
      </c>
      <c r="H223" s="16">
        <v>168756</v>
      </c>
      <c r="I223" s="16">
        <v>168756</v>
      </c>
      <c r="J223" s="13" t="s">
        <v>105</v>
      </c>
      <c r="K223" s="31">
        <v>0</v>
      </c>
      <c r="L223" s="13"/>
      <c r="M223" s="27">
        <v>0</v>
      </c>
      <c r="N223" s="27">
        <v>0</v>
      </c>
      <c r="O223" s="13"/>
      <c r="P223" s="15"/>
      <c r="Q223" s="27">
        <v>0</v>
      </c>
      <c r="R223" s="13"/>
      <c r="S223" s="15"/>
      <c r="T223" s="15"/>
      <c r="U223" s="15"/>
      <c r="V223" s="15"/>
      <c r="W223" s="15"/>
      <c r="X223" s="29">
        <v>0</v>
      </c>
      <c r="Y223" s="29">
        <v>0</v>
      </c>
      <c r="Z223" s="29">
        <v>0</v>
      </c>
      <c r="AA223" s="29">
        <v>0</v>
      </c>
      <c r="AB223" s="29">
        <v>0</v>
      </c>
      <c r="AC223" s="29">
        <v>0</v>
      </c>
      <c r="AD223" s="29">
        <v>0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</row>
    <row r="224" spans="1:35" x14ac:dyDescent="0.15">
      <c r="A224" s="13">
        <v>900146438</v>
      </c>
      <c r="B224" s="13" t="s">
        <v>7</v>
      </c>
      <c r="C224" s="13" t="s">
        <v>8</v>
      </c>
      <c r="D224" s="14">
        <v>138443</v>
      </c>
      <c r="E224" s="14" t="str">
        <f>+CONCATENATE(C224,D224)</f>
        <v>FEEV138443</v>
      </c>
      <c r="F224" s="14" t="str">
        <f>+CONCATENATE(A224,,"_",E224)</f>
        <v>900146438_FEEV138443</v>
      </c>
      <c r="G224" s="15">
        <v>45072</v>
      </c>
      <c r="H224" s="16">
        <v>78344</v>
      </c>
      <c r="I224" s="16">
        <v>78344</v>
      </c>
      <c r="J224" s="13" t="s">
        <v>105</v>
      </c>
      <c r="K224" s="31">
        <v>0</v>
      </c>
      <c r="L224" s="13"/>
      <c r="M224" s="27">
        <v>0</v>
      </c>
      <c r="N224" s="27">
        <v>0</v>
      </c>
      <c r="O224" s="13"/>
      <c r="P224" s="15"/>
      <c r="Q224" s="27">
        <v>0</v>
      </c>
      <c r="R224" s="13"/>
      <c r="S224" s="15"/>
      <c r="T224" s="15"/>
      <c r="U224" s="15"/>
      <c r="V224" s="15"/>
      <c r="W224" s="15"/>
      <c r="X224" s="29">
        <v>0</v>
      </c>
      <c r="Y224" s="29">
        <v>0</v>
      </c>
      <c r="Z224" s="29">
        <v>0</v>
      </c>
      <c r="AA224" s="29">
        <v>0</v>
      </c>
      <c r="AB224" s="29">
        <v>0</v>
      </c>
      <c r="AC224" s="29">
        <v>0</v>
      </c>
      <c r="AD224" s="29">
        <v>0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</row>
    <row r="225" spans="1:35" x14ac:dyDescent="0.15">
      <c r="A225" s="13">
        <v>900146438</v>
      </c>
      <c r="B225" s="13" t="s">
        <v>7</v>
      </c>
      <c r="C225" s="13" t="s">
        <v>8</v>
      </c>
      <c r="D225" s="14">
        <v>138317</v>
      </c>
      <c r="E225" s="14" t="str">
        <f>+CONCATENATE(C225,D225)</f>
        <v>FEEV138317</v>
      </c>
      <c r="F225" s="14" t="str">
        <f>+CONCATENATE(A225,,"_",E225)</f>
        <v>900146438_FEEV138317</v>
      </c>
      <c r="G225" s="15">
        <v>45072</v>
      </c>
      <c r="H225" s="16">
        <v>7000</v>
      </c>
      <c r="I225" s="16">
        <v>7000</v>
      </c>
      <c r="J225" s="13" t="s">
        <v>105</v>
      </c>
      <c r="K225" s="31">
        <v>0</v>
      </c>
      <c r="L225" s="13"/>
      <c r="M225" s="27">
        <v>0</v>
      </c>
      <c r="N225" s="27">
        <v>0</v>
      </c>
      <c r="O225" s="13"/>
      <c r="P225" s="15"/>
      <c r="Q225" s="27">
        <v>0</v>
      </c>
      <c r="R225" s="13"/>
      <c r="S225" s="15"/>
      <c r="T225" s="15"/>
      <c r="U225" s="15"/>
      <c r="V225" s="15"/>
      <c r="W225" s="15"/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</row>
    <row r="226" spans="1:35" x14ac:dyDescent="0.15">
      <c r="A226" s="13">
        <v>900146438</v>
      </c>
      <c r="B226" s="13" t="s">
        <v>7</v>
      </c>
      <c r="C226" s="13" t="s">
        <v>8</v>
      </c>
      <c r="D226" s="14">
        <v>139209</v>
      </c>
      <c r="E226" s="14" t="str">
        <f>+CONCATENATE(C226,D226)</f>
        <v>FEEV139209</v>
      </c>
      <c r="F226" s="14" t="str">
        <f>+CONCATENATE(A226,,"_",E226)</f>
        <v>900146438_FEEV139209</v>
      </c>
      <c r="G226" s="15">
        <v>45077</v>
      </c>
      <c r="H226" s="16">
        <v>91398</v>
      </c>
      <c r="I226" s="16">
        <v>91398</v>
      </c>
      <c r="J226" s="13" t="s">
        <v>105</v>
      </c>
      <c r="K226" s="31">
        <v>0</v>
      </c>
      <c r="L226" s="13"/>
      <c r="M226" s="27">
        <v>0</v>
      </c>
      <c r="N226" s="27">
        <v>0</v>
      </c>
      <c r="O226" s="13"/>
      <c r="P226" s="15"/>
      <c r="Q226" s="27">
        <v>0</v>
      </c>
      <c r="R226" s="13"/>
      <c r="S226" s="15"/>
      <c r="T226" s="15"/>
      <c r="U226" s="15"/>
      <c r="V226" s="15"/>
      <c r="W226" s="15"/>
      <c r="X226" s="29">
        <v>0</v>
      </c>
      <c r="Y226" s="29">
        <v>0</v>
      </c>
      <c r="Z226" s="29">
        <v>0</v>
      </c>
      <c r="AA226" s="29">
        <v>0</v>
      </c>
      <c r="AB226" s="29">
        <v>0</v>
      </c>
      <c r="AC226" s="29">
        <v>0</v>
      </c>
      <c r="AD226" s="29">
        <v>0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</row>
    <row r="227" spans="1:35" x14ac:dyDescent="0.15">
      <c r="A227" s="13">
        <v>900146438</v>
      </c>
      <c r="B227" s="13" t="s">
        <v>7</v>
      </c>
      <c r="C227" s="13" t="s">
        <v>8</v>
      </c>
      <c r="D227" s="14">
        <v>142346</v>
      </c>
      <c r="E227" s="14" t="str">
        <f>+CONCATENATE(C227,D227)</f>
        <v>FEEV142346</v>
      </c>
      <c r="F227" s="14" t="str">
        <f>+CONCATENATE(A227,,"_",E227)</f>
        <v>900146438_FEEV142346</v>
      </c>
      <c r="G227" s="15">
        <v>45098</v>
      </c>
      <c r="H227" s="16">
        <v>90865</v>
      </c>
      <c r="I227" s="16">
        <v>90865</v>
      </c>
      <c r="J227" s="13" t="s">
        <v>105</v>
      </c>
      <c r="K227" s="31">
        <v>0</v>
      </c>
      <c r="L227" s="13"/>
      <c r="M227" s="27">
        <v>0</v>
      </c>
      <c r="N227" s="27">
        <v>0</v>
      </c>
      <c r="O227" s="13"/>
      <c r="P227" s="15"/>
      <c r="Q227" s="27">
        <v>0</v>
      </c>
      <c r="R227" s="13"/>
      <c r="S227" s="15"/>
      <c r="T227" s="15"/>
      <c r="U227" s="15"/>
      <c r="V227" s="15"/>
      <c r="W227" s="15"/>
      <c r="X227" s="29">
        <v>0</v>
      </c>
      <c r="Y227" s="29">
        <v>0</v>
      </c>
      <c r="Z227" s="29">
        <v>0</v>
      </c>
      <c r="AA227" s="29">
        <v>0</v>
      </c>
      <c r="AB227" s="29">
        <v>0</v>
      </c>
      <c r="AC227" s="29">
        <v>0</v>
      </c>
      <c r="AD227" s="29">
        <v>0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</row>
    <row r="228" spans="1:35" x14ac:dyDescent="0.15">
      <c r="A228" s="13">
        <v>900146438</v>
      </c>
      <c r="B228" s="13" t="s">
        <v>7</v>
      </c>
      <c r="C228" s="13" t="s">
        <v>8</v>
      </c>
      <c r="D228" s="14">
        <v>142556</v>
      </c>
      <c r="E228" s="14" t="str">
        <f>+CONCATENATE(C228,D228)</f>
        <v>FEEV142556</v>
      </c>
      <c r="F228" s="14" t="str">
        <f>+CONCATENATE(A228,,"_",E228)</f>
        <v>900146438_FEEV142556</v>
      </c>
      <c r="G228" s="15">
        <v>45099</v>
      </c>
      <c r="H228" s="16">
        <v>78618</v>
      </c>
      <c r="I228" s="16">
        <v>78618</v>
      </c>
      <c r="J228" s="13" t="s">
        <v>105</v>
      </c>
      <c r="K228" s="31">
        <v>0</v>
      </c>
      <c r="L228" s="13"/>
      <c r="M228" s="27">
        <v>0</v>
      </c>
      <c r="N228" s="27">
        <v>0</v>
      </c>
      <c r="O228" s="13"/>
      <c r="P228" s="15"/>
      <c r="Q228" s="27">
        <v>0</v>
      </c>
      <c r="R228" s="13"/>
      <c r="S228" s="15"/>
      <c r="T228" s="15"/>
      <c r="U228" s="15"/>
      <c r="V228" s="15"/>
      <c r="W228" s="15"/>
      <c r="X228" s="29">
        <v>0</v>
      </c>
      <c r="Y228" s="29">
        <v>0</v>
      </c>
      <c r="Z228" s="29">
        <v>0</v>
      </c>
      <c r="AA228" s="29">
        <v>0</v>
      </c>
      <c r="AB228" s="29">
        <v>0</v>
      </c>
      <c r="AC228" s="29">
        <v>0</v>
      </c>
      <c r="AD228" s="29">
        <v>0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</row>
    <row r="229" spans="1:35" x14ac:dyDescent="0.15">
      <c r="A229" s="13">
        <v>900146438</v>
      </c>
      <c r="B229" s="13" t="s">
        <v>7</v>
      </c>
      <c r="C229" s="13" t="s">
        <v>8</v>
      </c>
      <c r="D229" s="14">
        <v>142770</v>
      </c>
      <c r="E229" s="14" t="str">
        <f>+CONCATENATE(C229,D229)</f>
        <v>FEEV142770</v>
      </c>
      <c r="F229" s="14" t="str">
        <f>+CONCATENATE(A229,,"_",E229)</f>
        <v>900146438_FEEV142770</v>
      </c>
      <c r="G229" s="15">
        <v>45100</v>
      </c>
      <c r="H229" s="16">
        <v>91612</v>
      </c>
      <c r="I229" s="16">
        <v>91612</v>
      </c>
      <c r="J229" s="13" t="s">
        <v>105</v>
      </c>
      <c r="K229" s="31">
        <v>0</v>
      </c>
      <c r="L229" s="13"/>
      <c r="M229" s="27">
        <v>0</v>
      </c>
      <c r="N229" s="27">
        <v>0</v>
      </c>
      <c r="O229" s="13"/>
      <c r="P229" s="15"/>
      <c r="Q229" s="27">
        <v>0</v>
      </c>
      <c r="R229" s="13"/>
      <c r="S229" s="15"/>
      <c r="T229" s="15"/>
      <c r="U229" s="15"/>
      <c r="V229" s="15"/>
      <c r="W229" s="15"/>
      <c r="X229" s="29">
        <v>0</v>
      </c>
      <c r="Y229" s="29">
        <v>0</v>
      </c>
      <c r="Z229" s="29">
        <v>0</v>
      </c>
      <c r="AA229" s="29">
        <v>0</v>
      </c>
      <c r="AB229" s="29">
        <v>0</v>
      </c>
      <c r="AC229" s="29">
        <v>0</v>
      </c>
      <c r="AD229" s="29">
        <v>0</v>
      </c>
      <c r="AE229" s="29">
        <v>0</v>
      </c>
      <c r="AF229" s="29">
        <v>0</v>
      </c>
      <c r="AG229" s="29">
        <v>0</v>
      </c>
      <c r="AH229" s="29">
        <v>0</v>
      </c>
      <c r="AI229" s="29">
        <v>0</v>
      </c>
    </row>
    <row r="230" spans="1:35" x14ac:dyDescent="0.15">
      <c r="A230" s="13">
        <v>900146438</v>
      </c>
      <c r="B230" s="13" t="s">
        <v>7</v>
      </c>
      <c r="C230" s="13" t="s">
        <v>8</v>
      </c>
      <c r="D230" s="14">
        <v>142273</v>
      </c>
      <c r="E230" s="14" t="str">
        <f>+CONCATENATE(C230,D230)</f>
        <v>FEEV142273</v>
      </c>
      <c r="F230" s="14" t="str">
        <f>+CONCATENATE(A230,,"_",E230)</f>
        <v>900146438_FEEV142273</v>
      </c>
      <c r="G230" s="15">
        <v>45098</v>
      </c>
      <c r="H230" s="16">
        <v>163292</v>
      </c>
      <c r="I230" s="16">
        <v>163292</v>
      </c>
      <c r="J230" s="13" t="s">
        <v>105</v>
      </c>
      <c r="K230" s="31">
        <v>0</v>
      </c>
      <c r="L230" s="13"/>
      <c r="M230" s="27">
        <v>0</v>
      </c>
      <c r="N230" s="27">
        <v>0</v>
      </c>
      <c r="O230" s="13"/>
      <c r="P230" s="15"/>
      <c r="Q230" s="27">
        <v>0</v>
      </c>
      <c r="R230" s="13"/>
      <c r="S230" s="15"/>
      <c r="T230" s="15"/>
      <c r="U230" s="15"/>
      <c r="V230" s="15"/>
      <c r="W230" s="15"/>
      <c r="X230" s="29">
        <v>0</v>
      </c>
      <c r="Y230" s="29">
        <v>0</v>
      </c>
      <c r="Z230" s="29">
        <v>0</v>
      </c>
      <c r="AA230" s="29">
        <v>0</v>
      </c>
      <c r="AB230" s="29">
        <v>0</v>
      </c>
      <c r="AC230" s="29">
        <v>0</v>
      </c>
      <c r="AD230" s="29">
        <v>0</v>
      </c>
      <c r="AE230" s="29">
        <v>0</v>
      </c>
      <c r="AF230" s="29">
        <v>0</v>
      </c>
      <c r="AG230" s="29">
        <v>0</v>
      </c>
      <c r="AH230" s="29">
        <v>0</v>
      </c>
      <c r="AI230" s="29">
        <v>0</v>
      </c>
    </row>
    <row r="231" spans="1:35" x14ac:dyDescent="0.15">
      <c r="A231" s="13">
        <v>900146438</v>
      </c>
      <c r="B231" s="13" t="s">
        <v>7</v>
      </c>
      <c r="C231" s="13" t="s">
        <v>8</v>
      </c>
      <c r="D231" s="14">
        <v>134808</v>
      </c>
      <c r="E231" s="14" t="str">
        <f>+CONCATENATE(C231,D231)</f>
        <v>FEEV134808</v>
      </c>
      <c r="F231" s="14" t="str">
        <f>+CONCATENATE(A231,,"_",E231)</f>
        <v>900146438_FEEV134808</v>
      </c>
      <c r="G231" s="15">
        <v>45048</v>
      </c>
      <c r="H231" s="16">
        <v>92275</v>
      </c>
      <c r="I231" s="16">
        <v>92275</v>
      </c>
      <c r="J231" s="13" t="s">
        <v>105</v>
      </c>
      <c r="K231" s="31">
        <v>0</v>
      </c>
      <c r="L231" s="13"/>
      <c r="M231" s="27">
        <v>0</v>
      </c>
      <c r="N231" s="27">
        <v>0</v>
      </c>
      <c r="O231" s="13"/>
      <c r="P231" s="15"/>
      <c r="Q231" s="27">
        <v>0</v>
      </c>
      <c r="R231" s="13"/>
      <c r="S231" s="15"/>
      <c r="T231" s="15"/>
      <c r="U231" s="15"/>
      <c r="V231" s="15"/>
      <c r="W231" s="15"/>
      <c r="X231" s="29">
        <v>0</v>
      </c>
      <c r="Y231" s="29">
        <v>0</v>
      </c>
      <c r="Z231" s="29">
        <v>0</v>
      </c>
      <c r="AA231" s="29">
        <v>0</v>
      </c>
      <c r="AB231" s="29">
        <v>0</v>
      </c>
      <c r="AC231" s="29">
        <v>0</v>
      </c>
      <c r="AD231" s="29">
        <v>0</v>
      </c>
      <c r="AE231" s="29">
        <v>0</v>
      </c>
      <c r="AF231" s="29">
        <v>0</v>
      </c>
      <c r="AG231" s="29">
        <v>0</v>
      </c>
      <c r="AH231" s="29">
        <v>0</v>
      </c>
      <c r="AI231" s="29">
        <v>0</v>
      </c>
    </row>
    <row r="232" spans="1:35" x14ac:dyDescent="0.15">
      <c r="A232" s="13">
        <v>900146438</v>
      </c>
      <c r="B232" s="13" t="s">
        <v>7</v>
      </c>
      <c r="C232" s="13" t="s">
        <v>8</v>
      </c>
      <c r="D232" s="14">
        <v>141513</v>
      </c>
      <c r="E232" s="14" t="str">
        <f>+CONCATENATE(C232,D232)</f>
        <v>FEEV141513</v>
      </c>
      <c r="F232" s="14" t="str">
        <f>+CONCATENATE(A232,,"_",E232)</f>
        <v>900146438_FEEV141513</v>
      </c>
      <c r="G232" s="15">
        <v>45092</v>
      </c>
      <c r="H232" s="16">
        <v>80214</v>
      </c>
      <c r="I232" s="16">
        <v>80214</v>
      </c>
      <c r="J232" s="13" t="s">
        <v>105</v>
      </c>
      <c r="K232" s="31">
        <v>0</v>
      </c>
      <c r="L232" s="13"/>
      <c r="M232" s="27">
        <v>0</v>
      </c>
      <c r="N232" s="27">
        <v>0</v>
      </c>
      <c r="O232" s="13"/>
      <c r="P232" s="15"/>
      <c r="Q232" s="27">
        <v>0</v>
      </c>
      <c r="R232" s="13"/>
      <c r="S232" s="15"/>
      <c r="T232" s="15"/>
      <c r="U232" s="15"/>
      <c r="V232" s="15"/>
      <c r="W232" s="15"/>
      <c r="X232" s="29">
        <v>0</v>
      </c>
      <c r="Y232" s="29">
        <v>0</v>
      </c>
      <c r="Z232" s="29">
        <v>0</v>
      </c>
      <c r="AA232" s="29">
        <v>0</v>
      </c>
      <c r="AB232" s="29">
        <v>0</v>
      </c>
      <c r="AC232" s="29">
        <v>0</v>
      </c>
      <c r="AD232" s="29">
        <v>0</v>
      </c>
      <c r="AE232" s="29">
        <v>0</v>
      </c>
      <c r="AF232" s="29">
        <v>0</v>
      </c>
      <c r="AG232" s="29">
        <v>0</v>
      </c>
      <c r="AH232" s="29">
        <v>0</v>
      </c>
      <c r="AI232" s="29">
        <v>0</v>
      </c>
    </row>
    <row r="233" spans="1:35" x14ac:dyDescent="0.15">
      <c r="A233" s="13">
        <v>900146438</v>
      </c>
      <c r="B233" s="13" t="s">
        <v>7</v>
      </c>
      <c r="C233" s="13" t="s">
        <v>8</v>
      </c>
      <c r="D233" s="14">
        <v>160547</v>
      </c>
      <c r="E233" s="14" t="str">
        <f>+CONCATENATE(C233,D233)</f>
        <v>FEEV160547</v>
      </c>
      <c r="F233" s="14" t="str">
        <f>+CONCATENATE(A233,,"_",E233)</f>
        <v>900146438_FEEV160547</v>
      </c>
      <c r="G233" s="15">
        <v>45213</v>
      </c>
      <c r="H233" s="16">
        <v>484511</v>
      </c>
      <c r="I233" s="16">
        <v>484511</v>
      </c>
      <c r="J233" s="13" t="s">
        <v>105</v>
      </c>
      <c r="K233" s="31">
        <v>0</v>
      </c>
      <c r="L233" s="13"/>
      <c r="M233" s="27">
        <v>0</v>
      </c>
      <c r="N233" s="27">
        <v>0</v>
      </c>
      <c r="O233" s="13"/>
      <c r="P233" s="15"/>
      <c r="Q233" s="27">
        <v>0</v>
      </c>
      <c r="R233" s="13"/>
      <c r="S233" s="15"/>
      <c r="T233" s="15"/>
      <c r="U233" s="15"/>
      <c r="V233" s="15"/>
      <c r="W233" s="15"/>
      <c r="X233" s="29">
        <v>0</v>
      </c>
      <c r="Y233" s="29">
        <v>0</v>
      </c>
      <c r="Z233" s="29">
        <v>0</v>
      </c>
      <c r="AA233" s="29">
        <v>0</v>
      </c>
      <c r="AB233" s="29">
        <v>0</v>
      </c>
      <c r="AC233" s="29">
        <v>0</v>
      </c>
      <c r="AD233" s="29">
        <v>0</v>
      </c>
      <c r="AE233" s="29">
        <v>0</v>
      </c>
      <c r="AF233" s="29">
        <v>0</v>
      </c>
      <c r="AG233" s="29">
        <v>0</v>
      </c>
      <c r="AH233" s="29">
        <v>0</v>
      </c>
      <c r="AI233" s="29">
        <v>0</v>
      </c>
    </row>
    <row r="234" spans="1:35" x14ac:dyDescent="0.15">
      <c r="A234" s="13">
        <v>900146438</v>
      </c>
      <c r="B234" s="13" t="s">
        <v>7</v>
      </c>
      <c r="C234" s="13" t="s">
        <v>8</v>
      </c>
      <c r="D234" s="14">
        <v>138866</v>
      </c>
      <c r="E234" s="14" t="str">
        <f>+CONCATENATE(C234,D234)</f>
        <v>FEEV138866</v>
      </c>
      <c r="F234" s="14" t="str">
        <f>+CONCATENATE(A234,,"_",E234)</f>
        <v>900146438_FEEV138866</v>
      </c>
      <c r="G234" s="15">
        <v>45076</v>
      </c>
      <c r="H234" s="16">
        <v>35000</v>
      </c>
      <c r="I234" s="16">
        <v>35000</v>
      </c>
      <c r="J234" s="13" t="s">
        <v>105</v>
      </c>
      <c r="K234" s="31">
        <v>0</v>
      </c>
      <c r="L234" s="13"/>
      <c r="M234" s="27">
        <v>0</v>
      </c>
      <c r="N234" s="27">
        <v>0</v>
      </c>
      <c r="O234" s="13"/>
      <c r="P234" s="15"/>
      <c r="Q234" s="27">
        <v>0</v>
      </c>
      <c r="R234" s="13"/>
      <c r="S234" s="15"/>
      <c r="T234" s="15"/>
      <c r="U234" s="15"/>
      <c r="V234" s="15"/>
      <c r="W234" s="15"/>
      <c r="X234" s="29">
        <v>0</v>
      </c>
      <c r="Y234" s="29">
        <v>0</v>
      </c>
      <c r="Z234" s="29">
        <v>0</v>
      </c>
      <c r="AA234" s="29">
        <v>0</v>
      </c>
      <c r="AB234" s="29">
        <v>0</v>
      </c>
      <c r="AC234" s="29">
        <v>0</v>
      </c>
      <c r="AD234" s="29">
        <v>0</v>
      </c>
      <c r="AE234" s="29">
        <v>0</v>
      </c>
      <c r="AF234" s="29">
        <v>0</v>
      </c>
      <c r="AG234" s="29">
        <v>0</v>
      </c>
      <c r="AH234" s="29">
        <v>0</v>
      </c>
      <c r="AI234" s="29">
        <v>0</v>
      </c>
    </row>
    <row r="235" spans="1:35" x14ac:dyDescent="0.15">
      <c r="A235" s="13">
        <v>900146438</v>
      </c>
      <c r="B235" s="13" t="s">
        <v>7</v>
      </c>
      <c r="C235" s="13" t="s">
        <v>8</v>
      </c>
      <c r="D235" s="14">
        <v>136252</v>
      </c>
      <c r="E235" s="14" t="str">
        <f>+CONCATENATE(C235,D235)</f>
        <v>FEEV136252</v>
      </c>
      <c r="F235" s="14" t="str">
        <f>+CONCATENATE(A235,,"_",E235)</f>
        <v>900146438_FEEV136252</v>
      </c>
      <c r="G235" s="15">
        <v>45058</v>
      </c>
      <c r="H235" s="16">
        <v>111183</v>
      </c>
      <c r="I235" s="16">
        <v>111183</v>
      </c>
      <c r="J235" s="13" t="s">
        <v>105</v>
      </c>
      <c r="K235" s="31">
        <v>0</v>
      </c>
      <c r="L235" s="13"/>
      <c r="M235" s="27">
        <v>0</v>
      </c>
      <c r="N235" s="27">
        <v>0</v>
      </c>
      <c r="O235" s="13"/>
      <c r="P235" s="15"/>
      <c r="Q235" s="27">
        <v>0</v>
      </c>
      <c r="R235" s="13"/>
      <c r="S235" s="15"/>
      <c r="T235" s="15"/>
      <c r="U235" s="15"/>
      <c r="V235" s="15"/>
      <c r="W235" s="15"/>
      <c r="X235" s="29">
        <v>0</v>
      </c>
      <c r="Y235" s="29">
        <v>0</v>
      </c>
      <c r="Z235" s="29">
        <v>0</v>
      </c>
      <c r="AA235" s="29">
        <v>0</v>
      </c>
      <c r="AB235" s="29">
        <v>0</v>
      </c>
      <c r="AC235" s="29">
        <v>0</v>
      </c>
      <c r="AD235" s="29">
        <v>0</v>
      </c>
      <c r="AE235" s="29">
        <v>0</v>
      </c>
      <c r="AF235" s="29">
        <v>0</v>
      </c>
      <c r="AG235" s="29">
        <v>0</v>
      </c>
      <c r="AH235" s="29">
        <v>0</v>
      </c>
      <c r="AI235" s="29">
        <v>0</v>
      </c>
    </row>
    <row r="236" spans="1:35" x14ac:dyDescent="0.15">
      <c r="A236" s="13">
        <v>900146438</v>
      </c>
      <c r="B236" s="13" t="s">
        <v>7</v>
      </c>
      <c r="C236" s="13" t="s">
        <v>8</v>
      </c>
      <c r="D236" s="14">
        <v>139154</v>
      </c>
      <c r="E236" s="14" t="str">
        <f>+CONCATENATE(C236,D236)</f>
        <v>FEEV139154</v>
      </c>
      <c r="F236" s="14" t="str">
        <f>+CONCATENATE(A236,,"_",E236)</f>
        <v>900146438_FEEV139154</v>
      </c>
      <c r="G236" s="15">
        <v>45077</v>
      </c>
      <c r="H236" s="16">
        <v>28000</v>
      </c>
      <c r="I236" s="16">
        <v>28000</v>
      </c>
      <c r="J236" s="13" t="s">
        <v>105</v>
      </c>
      <c r="K236" s="31">
        <v>0</v>
      </c>
      <c r="L236" s="13"/>
      <c r="M236" s="27">
        <v>0</v>
      </c>
      <c r="N236" s="27">
        <v>0</v>
      </c>
      <c r="O236" s="13"/>
      <c r="P236" s="15"/>
      <c r="Q236" s="27">
        <v>0</v>
      </c>
      <c r="R236" s="13"/>
      <c r="S236" s="15"/>
      <c r="T236" s="15"/>
      <c r="U236" s="15"/>
      <c r="V236" s="15"/>
      <c r="W236" s="15"/>
      <c r="X236" s="29">
        <v>0</v>
      </c>
      <c r="Y236" s="29">
        <v>0</v>
      </c>
      <c r="Z236" s="29">
        <v>0</v>
      </c>
      <c r="AA236" s="29">
        <v>0</v>
      </c>
      <c r="AB236" s="29">
        <v>0</v>
      </c>
      <c r="AC236" s="29">
        <v>0</v>
      </c>
      <c r="AD236" s="29">
        <v>0</v>
      </c>
      <c r="AE236" s="29">
        <v>0</v>
      </c>
      <c r="AF236" s="29">
        <v>0</v>
      </c>
      <c r="AG236" s="29">
        <v>0</v>
      </c>
      <c r="AH236" s="29">
        <v>0</v>
      </c>
      <c r="AI236" s="29">
        <v>0</v>
      </c>
    </row>
    <row r="237" spans="1:35" x14ac:dyDescent="0.15">
      <c r="I237" s="18">
        <f>SUM(I2:I236)</f>
        <v>27039141.399999999</v>
      </c>
    </row>
  </sheetData>
  <autoFilter ref="A1:AI237">
    <sortState ref="A2:AI237">
      <sortCondition ref="R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zoomScaleNormal="100" workbookViewId="0">
      <selection activeCell="C13" sqref="C13"/>
    </sheetView>
  </sheetViews>
  <sheetFormatPr baseColWidth="10" defaultRowHeight="12.75" x14ac:dyDescent="0.2"/>
  <cols>
    <col min="1" max="1" width="1" style="36" customWidth="1"/>
    <col min="2" max="2" width="11.42578125" style="36"/>
    <col min="3" max="3" width="17.5703125" style="36" customWidth="1"/>
    <col min="4" max="4" width="11.5703125" style="36" customWidth="1"/>
    <col min="5" max="8" width="11.42578125" style="36"/>
    <col min="9" max="9" width="22.5703125" style="36" customWidth="1"/>
    <col min="10" max="10" width="14" style="36" customWidth="1"/>
    <col min="11" max="11" width="1.7109375" style="36" customWidth="1"/>
    <col min="12" max="12" width="11.42578125" style="36"/>
    <col min="13" max="13" width="20.42578125" style="36" bestFit="1" customWidth="1"/>
    <col min="14" max="225" width="11.42578125" style="36"/>
    <col min="226" max="226" width="4.42578125" style="36" customWidth="1"/>
    <col min="227" max="227" width="11.42578125" style="36"/>
    <col min="228" max="228" width="17.5703125" style="36" customWidth="1"/>
    <col min="229" max="229" width="11.5703125" style="36" customWidth="1"/>
    <col min="230" max="233" width="11.42578125" style="36"/>
    <col min="234" max="234" width="22.5703125" style="36" customWidth="1"/>
    <col min="235" max="235" width="14" style="36" customWidth="1"/>
    <col min="236" max="236" width="1.7109375" style="36" customWidth="1"/>
    <col min="237" max="481" width="11.42578125" style="36"/>
    <col min="482" max="482" width="4.42578125" style="36" customWidth="1"/>
    <col min="483" max="483" width="11.42578125" style="36"/>
    <col min="484" max="484" width="17.5703125" style="36" customWidth="1"/>
    <col min="485" max="485" width="11.5703125" style="36" customWidth="1"/>
    <col min="486" max="489" width="11.42578125" style="36"/>
    <col min="490" max="490" width="22.5703125" style="36" customWidth="1"/>
    <col min="491" max="491" width="14" style="36" customWidth="1"/>
    <col min="492" max="492" width="1.7109375" style="36" customWidth="1"/>
    <col min="493" max="737" width="11.42578125" style="36"/>
    <col min="738" max="738" width="4.42578125" style="36" customWidth="1"/>
    <col min="739" max="739" width="11.42578125" style="36"/>
    <col min="740" max="740" width="17.5703125" style="36" customWidth="1"/>
    <col min="741" max="741" width="11.5703125" style="36" customWidth="1"/>
    <col min="742" max="745" width="11.42578125" style="36"/>
    <col min="746" max="746" width="22.5703125" style="36" customWidth="1"/>
    <col min="747" max="747" width="14" style="36" customWidth="1"/>
    <col min="748" max="748" width="1.7109375" style="36" customWidth="1"/>
    <col min="749" max="993" width="11.42578125" style="36"/>
    <col min="994" max="994" width="4.42578125" style="36" customWidth="1"/>
    <col min="995" max="995" width="11.42578125" style="36"/>
    <col min="996" max="996" width="17.5703125" style="36" customWidth="1"/>
    <col min="997" max="997" width="11.5703125" style="36" customWidth="1"/>
    <col min="998" max="1001" width="11.42578125" style="36"/>
    <col min="1002" max="1002" width="22.5703125" style="36" customWidth="1"/>
    <col min="1003" max="1003" width="14" style="36" customWidth="1"/>
    <col min="1004" max="1004" width="1.7109375" style="36" customWidth="1"/>
    <col min="1005" max="1249" width="11.42578125" style="36"/>
    <col min="1250" max="1250" width="4.42578125" style="36" customWidth="1"/>
    <col min="1251" max="1251" width="11.42578125" style="36"/>
    <col min="1252" max="1252" width="17.5703125" style="36" customWidth="1"/>
    <col min="1253" max="1253" width="11.5703125" style="36" customWidth="1"/>
    <col min="1254" max="1257" width="11.42578125" style="36"/>
    <col min="1258" max="1258" width="22.5703125" style="36" customWidth="1"/>
    <col min="1259" max="1259" width="14" style="36" customWidth="1"/>
    <col min="1260" max="1260" width="1.7109375" style="36" customWidth="1"/>
    <col min="1261" max="1505" width="11.42578125" style="36"/>
    <col min="1506" max="1506" width="4.42578125" style="36" customWidth="1"/>
    <col min="1507" max="1507" width="11.42578125" style="36"/>
    <col min="1508" max="1508" width="17.5703125" style="36" customWidth="1"/>
    <col min="1509" max="1509" width="11.5703125" style="36" customWidth="1"/>
    <col min="1510" max="1513" width="11.42578125" style="36"/>
    <col min="1514" max="1514" width="22.5703125" style="36" customWidth="1"/>
    <col min="1515" max="1515" width="14" style="36" customWidth="1"/>
    <col min="1516" max="1516" width="1.7109375" style="36" customWidth="1"/>
    <col min="1517" max="1761" width="11.42578125" style="36"/>
    <col min="1762" max="1762" width="4.42578125" style="36" customWidth="1"/>
    <col min="1763" max="1763" width="11.42578125" style="36"/>
    <col min="1764" max="1764" width="17.5703125" style="36" customWidth="1"/>
    <col min="1765" max="1765" width="11.5703125" style="36" customWidth="1"/>
    <col min="1766" max="1769" width="11.42578125" style="36"/>
    <col min="1770" max="1770" width="22.5703125" style="36" customWidth="1"/>
    <col min="1771" max="1771" width="14" style="36" customWidth="1"/>
    <col min="1772" max="1772" width="1.7109375" style="36" customWidth="1"/>
    <col min="1773" max="2017" width="11.42578125" style="36"/>
    <col min="2018" max="2018" width="4.42578125" style="36" customWidth="1"/>
    <col min="2019" max="2019" width="11.42578125" style="36"/>
    <col min="2020" max="2020" width="17.5703125" style="36" customWidth="1"/>
    <col min="2021" max="2021" width="11.5703125" style="36" customWidth="1"/>
    <col min="2022" max="2025" width="11.42578125" style="36"/>
    <col min="2026" max="2026" width="22.5703125" style="36" customWidth="1"/>
    <col min="2027" max="2027" width="14" style="36" customWidth="1"/>
    <col min="2028" max="2028" width="1.7109375" style="36" customWidth="1"/>
    <col min="2029" max="2273" width="11.42578125" style="36"/>
    <col min="2274" max="2274" width="4.42578125" style="36" customWidth="1"/>
    <col min="2275" max="2275" width="11.42578125" style="36"/>
    <col min="2276" max="2276" width="17.5703125" style="36" customWidth="1"/>
    <col min="2277" max="2277" width="11.5703125" style="36" customWidth="1"/>
    <col min="2278" max="2281" width="11.42578125" style="36"/>
    <col min="2282" max="2282" width="22.5703125" style="36" customWidth="1"/>
    <col min="2283" max="2283" width="14" style="36" customWidth="1"/>
    <col min="2284" max="2284" width="1.7109375" style="36" customWidth="1"/>
    <col min="2285" max="2529" width="11.42578125" style="36"/>
    <col min="2530" max="2530" width="4.42578125" style="36" customWidth="1"/>
    <col min="2531" max="2531" width="11.42578125" style="36"/>
    <col min="2532" max="2532" width="17.5703125" style="36" customWidth="1"/>
    <col min="2533" max="2533" width="11.5703125" style="36" customWidth="1"/>
    <col min="2534" max="2537" width="11.42578125" style="36"/>
    <col min="2538" max="2538" width="22.5703125" style="36" customWidth="1"/>
    <col min="2539" max="2539" width="14" style="36" customWidth="1"/>
    <col min="2540" max="2540" width="1.7109375" style="36" customWidth="1"/>
    <col min="2541" max="2785" width="11.42578125" style="36"/>
    <col min="2786" max="2786" width="4.42578125" style="36" customWidth="1"/>
    <col min="2787" max="2787" width="11.42578125" style="36"/>
    <col min="2788" max="2788" width="17.5703125" style="36" customWidth="1"/>
    <col min="2789" max="2789" width="11.5703125" style="36" customWidth="1"/>
    <col min="2790" max="2793" width="11.42578125" style="36"/>
    <col min="2794" max="2794" width="22.5703125" style="36" customWidth="1"/>
    <col min="2795" max="2795" width="14" style="36" customWidth="1"/>
    <col min="2796" max="2796" width="1.7109375" style="36" customWidth="1"/>
    <col min="2797" max="3041" width="11.42578125" style="36"/>
    <col min="3042" max="3042" width="4.42578125" style="36" customWidth="1"/>
    <col min="3043" max="3043" width="11.42578125" style="36"/>
    <col min="3044" max="3044" width="17.5703125" style="36" customWidth="1"/>
    <col min="3045" max="3045" width="11.5703125" style="36" customWidth="1"/>
    <col min="3046" max="3049" width="11.42578125" style="36"/>
    <col min="3050" max="3050" width="22.5703125" style="36" customWidth="1"/>
    <col min="3051" max="3051" width="14" style="36" customWidth="1"/>
    <col min="3052" max="3052" width="1.7109375" style="36" customWidth="1"/>
    <col min="3053" max="3297" width="11.42578125" style="36"/>
    <col min="3298" max="3298" width="4.42578125" style="36" customWidth="1"/>
    <col min="3299" max="3299" width="11.42578125" style="36"/>
    <col min="3300" max="3300" width="17.5703125" style="36" customWidth="1"/>
    <col min="3301" max="3301" width="11.5703125" style="36" customWidth="1"/>
    <col min="3302" max="3305" width="11.42578125" style="36"/>
    <col min="3306" max="3306" width="22.5703125" style="36" customWidth="1"/>
    <col min="3307" max="3307" width="14" style="36" customWidth="1"/>
    <col min="3308" max="3308" width="1.7109375" style="36" customWidth="1"/>
    <col min="3309" max="3553" width="11.42578125" style="36"/>
    <col min="3554" max="3554" width="4.42578125" style="36" customWidth="1"/>
    <col min="3555" max="3555" width="11.42578125" style="36"/>
    <col min="3556" max="3556" width="17.5703125" style="36" customWidth="1"/>
    <col min="3557" max="3557" width="11.5703125" style="36" customWidth="1"/>
    <col min="3558" max="3561" width="11.42578125" style="36"/>
    <col min="3562" max="3562" width="22.5703125" style="36" customWidth="1"/>
    <col min="3563" max="3563" width="14" style="36" customWidth="1"/>
    <col min="3564" max="3564" width="1.7109375" style="36" customWidth="1"/>
    <col min="3565" max="3809" width="11.42578125" style="36"/>
    <col min="3810" max="3810" width="4.42578125" style="36" customWidth="1"/>
    <col min="3811" max="3811" width="11.42578125" style="36"/>
    <col min="3812" max="3812" width="17.5703125" style="36" customWidth="1"/>
    <col min="3813" max="3813" width="11.5703125" style="36" customWidth="1"/>
    <col min="3814" max="3817" width="11.42578125" style="36"/>
    <col min="3818" max="3818" width="22.5703125" style="36" customWidth="1"/>
    <col min="3819" max="3819" width="14" style="36" customWidth="1"/>
    <col min="3820" max="3820" width="1.7109375" style="36" customWidth="1"/>
    <col min="3821" max="4065" width="11.42578125" style="36"/>
    <col min="4066" max="4066" width="4.42578125" style="36" customWidth="1"/>
    <col min="4067" max="4067" width="11.42578125" style="36"/>
    <col min="4068" max="4068" width="17.5703125" style="36" customWidth="1"/>
    <col min="4069" max="4069" width="11.5703125" style="36" customWidth="1"/>
    <col min="4070" max="4073" width="11.42578125" style="36"/>
    <col min="4074" max="4074" width="22.5703125" style="36" customWidth="1"/>
    <col min="4075" max="4075" width="14" style="36" customWidth="1"/>
    <col min="4076" max="4076" width="1.7109375" style="36" customWidth="1"/>
    <col min="4077" max="4321" width="11.42578125" style="36"/>
    <col min="4322" max="4322" width="4.42578125" style="36" customWidth="1"/>
    <col min="4323" max="4323" width="11.42578125" style="36"/>
    <col min="4324" max="4324" width="17.5703125" style="36" customWidth="1"/>
    <col min="4325" max="4325" width="11.5703125" style="36" customWidth="1"/>
    <col min="4326" max="4329" width="11.42578125" style="36"/>
    <col min="4330" max="4330" width="22.5703125" style="36" customWidth="1"/>
    <col min="4331" max="4331" width="14" style="36" customWidth="1"/>
    <col min="4332" max="4332" width="1.7109375" style="36" customWidth="1"/>
    <col min="4333" max="4577" width="11.42578125" style="36"/>
    <col min="4578" max="4578" width="4.42578125" style="36" customWidth="1"/>
    <col min="4579" max="4579" width="11.42578125" style="36"/>
    <col min="4580" max="4580" width="17.5703125" style="36" customWidth="1"/>
    <col min="4581" max="4581" width="11.5703125" style="36" customWidth="1"/>
    <col min="4582" max="4585" width="11.42578125" style="36"/>
    <col min="4586" max="4586" width="22.5703125" style="36" customWidth="1"/>
    <col min="4587" max="4587" width="14" style="36" customWidth="1"/>
    <col min="4588" max="4588" width="1.7109375" style="36" customWidth="1"/>
    <col min="4589" max="4833" width="11.42578125" style="36"/>
    <col min="4834" max="4834" width="4.42578125" style="36" customWidth="1"/>
    <col min="4835" max="4835" width="11.42578125" style="36"/>
    <col min="4836" max="4836" width="17.5703125" style="36" customWidth="1"/>
    <col min="4837" max="4837" width="11.5703125" style="36" customWidth="1"/>
    <col min="4838" max="4841" width="11.42578125" style="36"/>
    <col min="4842" max="4842" width="22.5703125" style="36" customWidth="1"/>
    <col min="4843" max="4843" width="14" style="36" customWidth="1"/>
    <col min="4844" max="4844" width="1.7109375" style="36" customWidth="1"/>
    <col min="4845" max="5089" width="11.42578125" style="36"/>
    <col min="5090" max="5090" width="4.42578125" style="36" customWidth="1"/>
    <col min="5091" max="5091" width="11.42578125" style="36"/>
    <col min="5092" max="5092" width="17.5703125" style="36" customWidth="1"/>
    <col min="5093" max="5093" width="11.5703125" style="36" customWidth="1"/>
    <col min="5094" max="5097" width="11.42578125" style="36"/>
    <col min="5098" max="5098" width="22.5703125" style="36" customWidth="1"/>
    <col min="5099" max="5099" width="14" style="36" customWidth="1"/>
    <col min="5100" max="5100" width="1.7109375" style="36" customWidth="1"/>
    <col min="5101" max="5345" width="11.42578125" style="36"/>
    <col min="5346" max="5346" width="4.42578125" style="36" customWidth="1"/>
    <col min="5347" max="5347" width="11.42578125" style="36"/>
    <col min="5348" max="5348" width="17.5703125" style="36" customWidth="1"/>
    <col min="5349" max="5349" width="11.5703125" style="36" customWidth="1"/>
    <col min="5350" max="5353" width="11.42578125" style="36"/>
    <col min="5354" max="5354" width="22.5703125" style="36" customWidth="1"/>
    <col min="5355" max="5355" width="14" style="36" customWidth="1"/>
    <col min="5356" max="5356" width="1.7109375" style="36" customWidth="1"/>
    <col min="5357" max="5601" width="11.42578125" style="36"/>
    <col min="5602" max="5602" width="4.42578125" style="36" customWidth="1"/>
    <col min="5603" max="5603" width="11.42578125" style="36"/>
    <col min="5604" max="5604" width="17.5703125" style="36" customWidth="1"/>
    <col min="5605" max="5605" width="11.5703125" style="36" customWidth="1"/>
    <col min="5606" max="5609" width="11.42578125" style="36"/>
    <col min="5610" max="5610" width="22.5703125" style="36" customWidth="1"/>
    <col min="5611" max="5611" width="14" style="36" customWidth="1"/>
    <col min="5612" max="5612" width="1.7109375" style="36" customWidth="1"/>
    <col min="5613" max="5857" width="11.42578125" style="36"/>
    <col min="5858" max="5858" width="4.42578125" style="36" customWidth="1"/>
    <col min="5859" max="5859" width="11.42578125" style="36"/>
    <col min="5860" max="5860" width="17.5703125" style="36" customWidth="1"/>
    <col min="5861" max="5861" width="11.5703125" style="36" customWidth="1"/>
    <col min="5862" max="5865" width="11.42578125" style="36"/>
    <col min="5866" max="5866" width="22.5703125" style="36" customWidth="1"/>
    <col min="5867" max="5867" width="14" style="36" customWidth="1"/>
    <col min="5868" max="5868" width="1.7109375" style="36" customWidth="1"/>
    <col min="5869" max="6113" width="11.42578125" style="36"/>
    <col min="6114" max="6114" width="4.42578125" style="36" customWidth="1"/>
    <col min="6115" max="6115" width="11.42578125" style="36"/>
    <col min="6116" max="6116" width="17.5703125" style="36" customWidth="1"/>
    <col min="6117" max="6117" width="11.5703125" style="36" customWidth="1"/>
    <col min="6118" max="6121" width="11.42578125" style="36"/>
    <col min="6122" max="6122" width="22.5703125" style="36" customWidth="1"/>
    <col min="6123" max="6123" width="14" style="36" customWidth="1"/>
    <col min="6124" max="6124" width="1.7109375" style="36" customWidth="1"/>
    <col min="6125" max="6369" width="11.42578125" style="36"/>
    <col min="6370" max="6370" width="4.42578125" style="36" customWidth="1"/>
    <col min="6371" max="6371" width="11.42578125" style="36"/>
    <col min="6372" max="6372" width="17.5703125" style="36" customWidth="1"/>
    <col min="6373" max="6373" width="11.5703125" style="36" customWidth="1"/>
    <col min="6374" max="6377" width="11.42578125" style="36"/>
    <col min="6378" max="6378" width="22.5703125" style="36" customWidth="1"/>
    <col min="6379" max="6379" width="14" style="36" customWidth="1"/>
    <col min="6380" max="6380" width="1.7109375" style="36" customWidth="1"/>
    <col min="6381" max="6625" width="11.42578125" style="36"/>
    <col min="6626" max="6626" width="4.42578125" style="36" customWidth="1"/>
    <col min="6627" max="6627" width="11.42578125" style="36"/>
    <col min="6628" max="6628" width="17.5703125" style="36" customWidth="1"/>
    <col min="6629" max="6629" width="11.5703125" style="36" customWidth="1"/>
    <col min="6630" max="6633" width="11.42578125" style="36"/>
    <col min="6634" max="6634" width="22.5703125" style="36" customWidth="1"/>
    <col min="6635" max="6635" width="14" style="36" customWidth="1"/>
    <col min="6636" max="6636" width="1.7109375" style="36" customWidth="1"/>
    <col min="6637" max="6881" width="11.42578125" style="36"/>
    <col min="6882" max="6882" width="4.42578125" style="36" customWidth="1"/>
    <col min="6883" max="6883" width="11.42578125" style="36"/>
    <col min="6884" max="6884" width="17.5703125" style="36" customWidth="1"/>
    <col min="6885" max="6885" width="11.5703125" style="36" customWidth="1"/>
    <col min="6886" max="6889" width="11.42578125" style="36"/>
    <col min="6890" max="6890" width="22.5703125" style="36" customWidth="1"/>
    <col min="6891" max="6891" width="14" style="36" customWidth="1"/>
    <col min="6892" max="6892" width="1.7109375" style="36" customWidth="1"/>
    <col min="6893" max="7137" width="11.42578125" style="36"/>
    <col min="7138" max="7138" width="4.42578125" style="36" customWidth="1"/>
    <col min="7139" max="7139" width="11.42578125" style="36"/>
    <col min="7140" max="7140" width="17.5703125" style="36" customWidth="1"/>
    <col min="7141" max="7141" width="11.5703125" style="36" customWidth="1"/>
    <col min="7142" max="7145" width="11.42578125" style="36"/>
    <col min="7146" max="7146" width="22.5703125" style="36" customWidth="1"/>
    <col min="7147" max="7147" width="14" style="36" customWidth="1"/>
    <col min="7148" max="7148" width="1.7109375" style="36" customWidth="1"/>
    <col min="7149" max="7393" width="11.42578125" style="36"/>
    <col min="7394" max="7394" width="4.42578125" style="36" customWidth="1"/>
    <col min="7395" max="7395" width="11.42578125" style="36"/>
    <col min="7396" max="7396" width="17.5703125" style="36" customWidth="1"/>
    <col min="7397" max="7397" width="11.5703125" style="36" customWidth="1"/>
    <col min="7398" max="7401" width="11.42578125" style="36"/>
    <col min="7402" max="7402" width="22.5703125" style="36" customWidth="1"/>
    <col min="7403" max="7403" width="14" style="36" customWidth="1"/>
    <col min="7404" max="7404" width="1.7109375" style="36" customWidth="1"/>
    <col min="7405" max="7649" width="11.42578125" style="36"/>
    <col min="7650" max="7650" width="4.42578125" style="36" customWidth="1"/>
    <col min="7651" max="7651" width="11.42578125" style="36"/>
    <col min="7652" max="7652" width="17.5703125" style="36" customWidth="1"/>
    <col min="7653" max="7653" width="11.5703125" style="36" customWidth="1"/>
    <col min="7654" max="7657" width="11.42578125" style="36"/>
    <col min="7658" max="7658" width="22.5703125" style="36" customWidth="1"/>
    <col min="7659" max="7659" width="14" style="36" customWidth="1"/>
    <col min="7660" max="7660" width="1.7109375" style="36" customWidth="1"/>
    <col min="7661" max="7905" width="11.42578125" style="36"/>
    <col min="7906" max="7906" width="4.42578125" style="36" customWidth="1"/>
    <col min="7907" max="7907" width="11.42578125" style="36"/>
    <col min="7908" max="7908" width="17.5703125" style="36" customWidth="1"/>
    <col min="7909" max="7909" width="11.5703125" style="36" customWidth="1"/>
    <col min="7910" max="7913" width="11.42578125" style="36"/>
    <col min="7914" max="7914" width="22.5703125" style="36" customWidth="1"/>
    <col min="7915" max="7915" width="14" style="36" customWidth="1"/>
    <col min="7916" max="7916" width="1.7109375" style="36" customWidth="1"/>
    <col min="7917" max="8161" width="11.42578125" style="36"/>
    <col min="8162" max="8162" width="4.42578125" style="36" customWidth="1"/>
    <col min="8163" max="8163" width="11.42578125" style="36"/>
    <col min="8164" max="8164" width="17.5703125" style="36" customWidth="1"/>
    <col min="8165" max="8165" width="11.5703125" style="36" customWidth="1"/>
    <col min="8166" max="8169" width="11.42578125" style="36"/>
    <col min="8170" max="8170" width="22.5703125" style="36" customWidth="1"/>
    <col min="8171" max="8171" width="14" style="36" customWidth="1"/>
    <col min="8172" max="8172" width="1.7109375" style="36" customWidth="1"/>
    <col min="8173" max="8417" width="11.42578125" style="36"/>
    <col min="8418" max="8418" width="4.42578125" style="36" customWidth="1"/>
    <col min="8419" max="8419" width="11.42578125" style="36"/>
    <col min="8420" max="8420" width="17.5703125" style="36" customWidth="1"/>
    <col min="8421" max="8421" width="11.5703125" style="36" customWidth="1"/>
    <col min="8422" max="8425" width="11.42578125" style="36"/>
    <col min="8426" max="8426" width="22.5703125" style="36" customWidth="1"/>
    <col min="8427" max="8427" width="14" style="36" customWidth="1"/>
    <col min="8428" max="8428" width="1.7109375" style="36" customWidth="1"/>
    <col min="8429" max="8673" width="11.42578125" style="36"/>
    <col min="8674" max="8674" width="4.42578125" style="36" customWidth="1"/>
    <col min="8675" max="8675" width="11.42578125" style="36"/>
    <col min="8676" max="8676" width="17.5703125" style="36" customWidth="1"/>
    <col min="8677" max="8677" width="11.5703125" style="36" customWidth="1"/>
    <col min="8678" max="8681" width="11.42578125" style="36"/>
    <col min="8682" max="8682" width="22.5703125" style="36" customWidth="1"/>
    <col min="8683" max="8683" width="14" style="36" customWidth="1"/>
    <col min="8684" max="8684" width="1.7109375" style="36" customWidth="1"/>
    <col min="8685" max="8929" width="11.42578125" style="36"/>
    <col min="8930" max="8930" width="4.42578125" style="36" customWidth="1"/>
    <col min="8931" max="8931" width="11.42578125" style="36"/>
    <col min="8932" max="8932" width="17.5703125" style="36" customWidth="1"/>
    <col min="8933" max="8933" width="11.5703125" style="36" customWidth="1"/>
    <col min="8934" max="8937" width="11.42578125" style="36"/>
    <col min="8938" max="8938" width="22.5703125" style="36" customWidth="1"/>
    <col min="8939" max="8939" width="14" style="36" customWidth="1"/>
    <col min="8940" max="8940" width="1.7109375" style="36" customWidth="1"/>
    <col min="8941" max="9185" width="11.42578125" style="36"/>
    <col min="9186" max="9186" width="4.42578125" style="36" customWidth="1"/>
    <col min="9187" max="9187" width="11.42578125" style="36"/>
    <col min="9188" max="9188" width="17.5703125" style="36" customWidth="1"/>
    <col min="9189" max="9189" width="11.5703125" style="36" customWidth="1"/>
    <col min="9190" max="9193" width="11.42578125" style="36"/>
    <col min="9194" max="9194" width="22.5703125" style="36" customWidth="1"/>
    <col min="9195" max="9195" width="14" style="36" customWidth="1"/>
    <col min="9196" max="9196" width="1.7109375" style="36" customWidth="1"/>
    <col min="9197" max="9441" width="11.42578125" style="36"/>
    <col min="9442" max="9442" width="4.42578125" style="36" customWidth="1"/>
    <col min="9443" max="9443" width="11.42578125" style="36"/>
    <col min="9444" max="9444" width="17.5703125" style="36" customWidth="1"/>
    <col min="9445" max="9445" width="11.5703125" style="36" customWidth="1"/>
    <col min="9446" max="9449" width="11.42578125" style="36"/>
    <col min="9450" max="9450" width="22.5703125" style="36" customWidth="1"/>
    <col min="9451" max="9451" width="14" style="36" customWidth="1"/>
    <col min="9452" max="9452" width="1.7109375" style="36" customWidth="1"/>
    <col min="9453" max="9697" width="11.42578125" style="36"/>
    <col min="9698" max="9698" width="4.42578125" style="36" customWidth="1"/>
    <col min="9699" max="9699" width="11.42578125" style="36"/>
    <col min="9700" max="9700" width="17.5703125" style="36" customWidth="1"/>
    <col min="9701" max="9701" width="11.5703125" style="36" customWidth="1"/>
    <col min="9702" max="9705" width="11.42578125" style="36"/>
    <col min="9706" max="9706" width="22.5703125" style="36" customWidth="1"/>
    <col min="9707" max="9707" width="14" style="36" customWidth="1"/>
    <col min="9708" max="9708" width="1.7109375" style="36" customWidth="1"/>
    <col min="9709" max="9953" width="11.42578125" style="36"/>
    <col min="9954" max="9954" width="4.42578125" style="36" customWidth="1"/>
    <col min="9955" max="9955" width="11.42578125" style="36"/>
    <col min="9956" max="9956" width="17.5703125" style="36" customWidth="1"/>
    <col min="9957" max="9957" width="11.5703125" style="36" customWidth="1"/>
    <col min="9958" max="9961" width="11.42578125" style="36"/>
    <col min="9962" max="9962" width="22.5703125" style="36" customWidth="1"/>
    <col min="9963" max="9963" width="14" style="36" customWidth="1"/>
    <col min="9964" max="9964" width="1.7109375" style="36" customWidth="1"/>
    <col min="9965" max="10209" width="11.42578125" style="36"/>
    <col min="10210" max="10210" width="4.42578125" style="36" customWidth="1"/>
    <col min="10211" max="10211" width="11.42578125" style="36"/>
    <col min="10212" max="10212" width="17.5703125" style="36" customWidth="1"/>
    <col min="10213" max="10213" width="11.5703125" style="36" customWidth="1"/>
    <col min="10214" max="10217" width="11.42578125" style="36"/>
    <col min="10218" max="10218" width="22.5703125" style="36" customWidth="1"/>
    <col min="10219" max="10219" width="14" style="36" customWidth="1"/>
    <col min="10220" max="10220" width="1.7109375" style="36" customWidth="1"/>
    <col min="10221" max="10465" width="11.42578125" style="36"/>
    <col min="10466" max="10466" width="4.42578125" style="36" customWidth="1"/>
    <col min="10467" max="10467" width="11.42578125" style="36"/>
    <col min="10468" max="10468" width="17.5703125" style="36" customWidth="1"/>
    <col min="10469" max="10469" width="11.5703125" style="36" customWidth="1"/>
    <col min="10470" max="10473" width="11.42578125" style="36"/>
    <col min="10474" max="10474" width="22.5703125" style="36" customWidth="1"/>
    <col min="10475" max="10475" width="14" style="36" customWidth="1"/>
    <col min="10476" max="10476" width="1.7109375" style="36" customWidth="1"/>
    <col min="10477" max="10721" width="11.42578125" style="36"/>
    <col min="10722" max="10722" width="4.42578125" style="36" customWidth="1"/>
    <col min="10723" max="10723" width="11.42578125" style="36"/>
    <col min="10724" max="10724" width="17.5703125" style="36" customWidth="1"/>
    <col min="10725" max="10725" width="11.5703125" style="36" customWidth="1"/>
    <col min="10726" max="10729" width="11.42578125" style="36"/>
    <col min="10730" max="10730" width="22.5703125" style="36" customWidth="1"/>
    <col min="10731" max="10731" width="14" style="36" customWidth="1"/>
    <col min="10732" max="10732" width="1.7109375" style="36" customWidth="1"/>
    <col min="10733" max="10977" width="11.42578125" style="36"/>
    <col min="10978" max="10978" width="4.42578125" style="36" customWidth="1"/>
    <col min="10979" max="10979" width="11.42578125" style="36"/>
    <col min="10980" max="10980" width="17.5703125" style="36" customWidth="1"/>
    <col min="10981" max="10981" width="11.5703125" style="36" customWidth="1"/>
    <col min="10982" max="10985" width="11.42578125" style="36"/>
    <col min="10986" max="10986" width="22.5703125" style="36" customWidth="1"/>
    <col min="10987" max="10987" width="14" style="36" customWidth="1"/>
    <col min="10988" max="10988" width="1.7109375" style="36" customWidth="1"/>
    <col min="10989" max="11233" width="11.42578125" style="36"/>
    <col min="11234" max="11234" width="4.42578125" style="36" customWidth="1"/>
    <col min="11235" max="11235" width="11.42578125" style="36"/>
    <col min="11236" max="11236" width="17.5703125" style="36" customWidth="1"/>
    <col min="11237" max="11237" width="11.5703125" style="36" customWidth="1"/>
    <col min="11238" max="11241" width="11.42578125" style="36"/>
    <col min="11242" max="11242" width="22.5703125" style="36" customWidth="1"/>
    <col min="11243" max="11243" width="14" style="36" customWidth="1"/>
    <col min="11244" max="11244" width="1.7109375" style="36" customWidth="1"/>
    <col min="11245" max="11489" width="11.42578125" style="36"/>
    <col min="11490" max="11490" width="4.42578125" style="36" customWidth="1"/>
    <col min="11491" max="11491" width="11.42578125" style="36"/>
    <col min="11492" max="11492" width="17.5703125" style="36" customWidth="1"/>
    <col min="11493" max="11493" width="11.5703125" style="36" customWidth="1"/>
    <col min="11494" max="11497" width="11.42578125" style="36"/>
    <col min="11498" max="11498" width="22.5703125" style="36" customWidth="1"/>
    <col min="11499" max="11499" width="14" style="36" customWidth="1"/>
    <col min="11500" max="11500" width="1.7109375" style="36" customWidth="1"/>
    <col min="11501" max="11745" width="11.42578125" style="36"/>
    <col min="11746" max="11746" width="4.42578125" style="36" customWidth="1"/>
    <col min="11747" max="11747" width="11.42578125" style="36"/>
    <col min="11748" max="11748" width="17.5703125" style="36" customWidth="1"/>
    <col min="11749" max="11749" width="11.5703125" style="36" customWidth="1"/>
    <col min="11750" max="11753" width="11.42578125" style="36"/>
    <col min="11754" max="11754" width="22.5703125" style="36" customWidth="1"/>
    <col min="11755" max="11755" width="14" style="36" customWidth="1"/>
    <col min="11756" max="11756" width="1.7109375" style="36" customWidth="1"/>
    <col min="11757" max="12001" width="11.42578125" style="36"/>
    <col min="12002" max="12002" width="4.42578125" style="36" customWidth="1"/>
    <col min="12003" max="12003" width="11.42578125" style="36"/>
    <col min="12004" max="12004" width="17.5703125" style="36" customWidth="1"/>
    <col min="12005" max="12005" width="11.5703125" style="36" customWidth="1"/>
    <col min="12006" max="12009" width="11.42578125" style="36"/>
    <col min="12010" max="12010" width="22.5703125" style="36" customWidth="1"/>
    <col min="12011" max="12011" width="14" style="36" customWidth="1"/>
    <col min="12012" max="12012" width="1.7109375" style="36" customWidth="1"/>
    <col min="12013" max="12257" width="11.42578125" style="36"/>
    <col min="12258" max="12258" width="4.42578125" style="36" customWidth="1"/>
    <col min="12259" max="12259" width="11.42578125" style="36"/>
    <col min="12260" max="12260" width="17.5703125" style="36" customWidth="1"/>
    <col min="12261" max="12261" width="11.5703125" style="36" customWidth="1"/>
    <col min="12262" max="12265" width="11.42578125" style="36"/>
    <col min="12266" max="12266" width="22.5703125" style="36" customWidth="1"/>
    <col min="12267" max="12267" width="14" style="36" customWidth="1"/>
    <col min="12268" max="12268" width="1.7109375" style="36" customWidth="1"/>
    <col min="12269" max="12513" width="11.42578125" style="36"/>
    <col min="12514" max="12514" width="4.42578125" style="36" customWidth="1"/>
    <col min="12515" max="12515" width="11.42578125" style="36"/>
    <col min="12516" max="12516" width="17.5703125" style="36" customWidth="1"/>
    <col min="12517" max="12517" width="11.5703125" style="36" customWidth="1"/>
    <col min="12518" max="12521" width="11.42578125" style="36"/>
    <col min="12522" max="12522" width="22.5703125" style="36" customWidth="1"/>
    <col min="12523" max="12523" width="14" style="36" customWidth="1"/>
    <col min="12524" max="12524" width="1.7109375" style="36" customWidth="1"/>
    <col min="12525" max="12769" width="11.42578125" style="36"/>
    <col min="12770" max="12770" width="4.42578125" style="36" customWidth="1"/>
    <col min="12771" max="12771" width="11.42578125" style="36"/>
    <col min="12772" max="12772" width="17.5703125" style="36" customWidth="1"/>
    <col min="12773" max="12773" width="11.5703125" style="36" customWidth="1"/>
    <col min="12774" max="12777" width="11.42578125" style="36"/>
    <col min="12778" max="12778" width="22.5703125" style="36" customWidth="1"/>
    <col min="12779" max="12779" width="14" style="36" customWidth="1"/>
    <col min="12780" max="12780" width="1.7109375" style="36" customWidth="1"/>
    <col min="12781" max="13025" width="11.42578125" style="36"/>
    <col min="13026" max="13026" width="4.42578125" style="36" customWidth="1"/>
    <col min="13027" max="13027" width="11.42578125" style="36"/>
    <col min="13028" max="13028" width="17.5703125" style="36" customWidth="1"/>
    <col min="13029" max="13029" width="11.5703125" style="36" customWidth="1"/>
    <col min="13030" max="13033" width="11.42578125" style="36"/>
    <col min="13034" max="13034" width="22.5703125" style="36" customWidth="1"/>
    <col min="13035" max="13035" width="14" style="36" customWidth="1"/>
    <col min="13036" max="13036" width="1.7109375" style="36" customWidth="1"/>
    <col min="13037" max="13281" width="11.42578125" style="36"/>
    <col min="13282" max="13282" width="4.42578125" style="36" customWidth="1"/>
    <col min="13283" max="13283" width="11.42578125" style="36"/>
    <col min="13284" max="13284" width="17.5703125" style="36" customWidth="1"/>
    <col min="13285" max="13285" width="11.5703125" style="36" customWidth="1"/>
    <col min="13286" max="13289" width="11.42578125" style="36"/>
    <col min="13290" max="13290" width="22.5703125" style="36" customWidth="1"/>
    <col min="13291" max="13291" width="14" style="36" customWidth="1"/>
    <col min="13292" max="13292" width="1.7109375" style="36" customWidth="1"/>
    <col min="13293" max="13537" width="11.42578125" style="36"/>
    <col min="13538" max="13538" width="4.42578125" style="36" customWidth="1"/>
    <col min="13539" max="13539" width="11.42578125" style="36"/>
    <col min="13540" max="13540" width="17.5703125" style="36" customWidth="1"/>
    <col min="13541" max="13541" width="11.5703125" style="36" customWidth="1"/>
    <col min="13542" max="13545" width="11.42578125" style="36"/>
    <col min="13546" max="13546" width="22.5703125" style="36" customWidth="1"/>
    <col min="13547" max="13547" width="14" style="36" customWidth="1"/>
    <col min="13548" max="13548" width="1.7109375" style="36" customWidth="1"/>
    <col min="13549" max="13793" width="11.42578125" style="36"/>
    <col min="13794" max="13794" width="4.42578125" style="36" customWidth="1"/>
    <col min="13795" max="13795" width="11.42578125" style="36"/>
    <col min="13796" max="13796" width="17.5703125" style="36" customWidth="1"/>
    <col min="13797" max="13797" width="11.5703125" style="36" customWidth="1"/>
    <col min="13798" max="13801" width="11.42578125" style="36"/>
    <col min="13802" max="13802" width="22.5703125" style="36" customWidth="1"/>
    <col min="13803" max="13803" width="14" style="36" customWidth="1"/>
    <col min="13804" max="13804" width="1.7109375" style="36" customWidth="1"/>
    <col min="13805" max="14049" width="11.42578125" style="36"/>
    <col min="14050" max="14050" width="4.42578125" style="36" customWidth="1"/>
    <col min="14051" max="14051" width="11.42578125" style="36"/>
    <col min="14052" max="14052" width="17.5703125" style="36" customWidth="1"/>
    <col min="14053" max="14053" width="11.5703125" style="36" customWidth="1"/>
    <col min="14054" max="14057" width="11.42578125" style="36"/>
    <col min="14058" max="14058" width="22.5703125" style="36" customWidth="1"/>
    <col min="14059" max="14059" width="14" style="36" customWidth="1"/>
    <col min="14060" max="14060" width="1.7109375" style="36" customWidth="1"/>
    <col min="14061" max="14305" width="11.42578125" style="36"/>
    <col min="14306" max="14306" width="4.42578125" style="36" customWidth="1"/>
    <col min="14307" max="14307" width="11.42578125" style="36"/>
    <col min="14308" max="14308" width="17.5703125" style="36" customWidth="1"/>
    <col min="14309" max="14309" width="11.5703125" style="36" customWidth="1"/>
    <col min="14310" max="14313" width="11.42578125" style="36"/>
    <col min="14314" max="14314" width="22.5703125" style="36" customWidth="1"/>
    <col min="14315" max="14315" width="14" style="36" customWidth="1"/>
    <col min="14316" max="14316" width="1.7109375" style="36" customWidth="1"/>
    <col min="14317" max="14561" width="11.42578125" style="36"/>
    <col min="14562" max="14562" width="4.42578125" style="36" customWidth="1"/>
    <col min="14563" max="14563" width="11.42578125" style="36"/>
    <col min="14564" max="14564" width="17.5703125" style="36" customWidth="1"/>
    <col min="14565" max="14565" width="11.5703125" style="36" customWidth="1"/>
    <col min="14566" max="14569" width="11.42578125" style="36"/>
    <col min="14570" max="14570" width="22.5703125" style="36" customWidth="1"/>
    <col min="14571" max="14571" width="14" style="36" customWidth="1"/>
    <col min="14572" max="14572" width="1.7109375" style="36" customWidth="1"/>
    <col min="14573" max="14817" width="11.42578125" style="36"/>
    <col min="14818" max="14818" width="4.42578125" style="36" customWidth="1"/>
    <col min="14819" max="14819" width="11.42578125" style="36"/>
    <col min="14820" max="14820" width="17.5703125" style="36" customWidth="1"/>
    <col min="14821" max="14821" width="11.5703125" style="36" customWidth="1"/>
    <col min="14822" max="14825" width="11.42578125" style="36"/>
    <col min="14826" max="14826" width="22.5703125" style="36" customWidth="1"/>
    <col min="14827" max="14827" width="14" style="36" customWidth="1"/>
    <col min="14828" max="14828" width="1.7109375" style="36" customWidth="1"/>
    <col min="14829" max="15073" width="11.42578125" style="36"/>
    <col min="15074" max="15074" width="4.42578125" style="36" customWidth="1"/>
    <col min="15075" max="15075" width="11.42578125" style="36"/>
    <col min="15076" max="15076" width="17.5703125" style="36" customWidth="1"/>
    <col min="15077" max="15077" width="11.5703125" style="36" customWidth="1"/>
    <col min="15078" max="15081" width="11.42578125" style="36"/>
    <col min="15082" max="15082" width="22.5703125" style="36" customWidth="1"/>
    <col min="15083" max="15083" width="14" style="36" customWidth="1"/>
    <col min="15084" max="15084" width="1.7109375" style="36" customWidth="1"/>
    <col min="15085" max="15329" width="11.42578125" style="36"/>
    <col min="15330" max="15330" width="4.42578125" style="36" customWidth="1"/>
    <col min="15331" max="15331" width="11.42578125" style="36"/>
    <col min="15332" max="15332" width="17.5703125" style="36" customWidth="1"/>
    <col min="15333" max="15333" width="11.5703125" style="36" customWidth="1"/>
    <col min="15334" max="15337" width="11.42578125" style="36"/>
    <col min="15338" max="15338" width="22.5703125" style="36" customWidth="1"/>
    <col min="15339" max="15339" width="14" style="36" customWidth="1"/>
    <col min="15340" max="15340" width="1.7109375" style="36" customWidth="1"/>
    <col min="15341" max="15585" width="11.42578125" style="36"/>
    <col min="15586" max="15586" width="4.42578125" style="36" customWidth="1"/>
    <col min="15587" max="15587" width="11.42578125" style="36"/>
    <col min="15588" max="15588" width="17.5703125" style="36" customWidth="1"/>
    <col min="15589" max="15589" width="11.5703125" style="36" customWidth="1"/>
    <col min="15590" max="15593" width="11.42578125" style="36"/>
    <col min="15594" max="15594" width="22.5703125" style="36" customWidth="1"/>
    <col min="15595" max="15595" width="14" style="36" customWidth="1"/>
    <col min="15596" max="15596" width="1.7109375" style="36" customWidth="1"/>
    <col min="15597" max="15841" width="11.42578125" style="36"/>
    <col min="15842" max="15842" width="4.42578125" style="36" customWidth="1"/>
    <col min="15843" max="15843" width="11.42578125" style="36"/>
    <col min="15844" max="15844" width="17.5703125" style="36" customWidth="1"/>
    <col min="15845" max="15845" width="11.5703125" style="36" customWidth="1"/>
    <col min="15846" max="15849" width="11.42578125" style="36"/>
    <col min="15850" max="15850" width="22.5703125" style="36" customWidth="1"/>
    <col min="15851" max="15851" width="14" style="36" customWidth="1"/>
    <col min="15852" max="15852" width="1.7109375" style="36" customWidth="1"/>
    <col min="15853" max="16097" width="11.42578125" style="36"/>
    <col min="16098" max="16098" width="4.42578125" style="36" customWidth="1"/>
    <col min="16099" max="16099" width="11.42578125" style="36"/>
    <col min="16100" max="16100" width="17.5703125" style="36" customWidth="1"/>
    <col min="16101" max="16101" width="11.5703125" style="36" customWidth="1"/>
    <col min="16102" max="16105" width="11.42578125" style="36"/>
    <col min="16106" max="16106" width="22.5703125" style="36" customWidth="1"/>
    <col min="16107" max="16107" width="14" style="36" customWidth="1"/>
    <col min="16108" max="16108" width="1.7109375" style="36" customWidth="1"/>
    <col min="16109" max="16384" width="11.42578125" style="36"/>
  </cols>
  <sheetData>
    <row r="1" spans="2:13" ht="6" customHeight="1" thickBot="1" x14ac:dyDescent="0.25"/>
    <row r="2" spans="2:13" ht="19.5" customHeight="1" x14ac:dyDescent="0.2">
      <c r="B2" s="37"/>
      <c r="C2" s="38"/>
      <c r="D2" s="39" t="s">
        <v>110</v>
      </c>
      <c r="E2" s="40"/>
      <c r="F2" s="40"/>
      <c r="G2" s="40"/>
      <c r="H2" s="40"/>
      <c r="I2" s="41"/>
      <c r="J2" s="42" t="s">
        <v>111</v>
      </c>
    </row>
    <row r="3" spans="2:13" ht="15.75" customHeight="1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3" x14ac:dyDescent="0.2">
      <c r="B4" s="43"/>
      <c r="C4" s="44"/>
      <c r="D4" s="49"/>
      <c r="E4" s="50"/>
      <c r="F4" s="50"/>
      <c r="G4" s="50"/>
      <c r="H4" s="50"/>
      <c r="I4" s="51"/>
      <c r="J4" s="52"/>
    </row>
    <row r="5" spans="2:13" x14ac:dyDescent="0.2">
      <c r="B5" s="43"/>
      <c r="C5" s="44"/>
      <c r="D5" s="53" t="s">
        <v>112</v>
      </c>
      <c r="E5" s="54"/>
      <c r="F5" s="54"/>
      <c r="G5" s="54"/>
      <c r="H5" s="54"/>
      <c r="I5" s="55"/>
      <c r="J5" s="55" t="s">
        <v>113</v>
      </c>
    </row>
    <row r="6" spans="2:13" ht="13.5" thickBot="1" x14ac:dyDescent="0.25">
      <c r="B6" s="56"/>
      <c r="C6" s="57"/>
      <c r="D6" s="58"/>
      <c r="E6" s="59"/>
      <c r="F6" s="59"/>
      <c r="G6" s="59"/>
      <c r="H6" s="59"/>
      <c r="I6" s="60"/>
      <c r="J6" s="61"/>
    </row>
    <row r="7" spans="2:13" x14ac:dyDescent="0.2">
      <c r="B7" s="62"/>
      <c r="J7" s="63"/>
    </row>
    <row r="8" spans="2:13" x14ac:dyDescent="0.2">
      <c r="B8" s="62"/>
      <c r="J8" s="63"/>
    </row>
    <row r="9" spans="2:13" x14ac:dyDescent="0.2">
      <c r="B9" s="62"/>
      <c r="J9" s="63"/>
    </row>
    <row r="10" spans="2:13" x14ac:dyDescent="0.2">
      <c r="B10" s="62"/>
      <c r="C10" s="64" t="s">
        <v>138</v>
      </c>
      <c r="E10" s="65"/>
      <c r="H10" s="66"/>
      <c r="J10" s="63"/>
      <c r="M10" s="66"/>
    </row>
    <row r="11" spans="2:13" x14ac:dyDescent="0.2">
      <c r="B11" s="62"/>
      <c r="J11" s="63"/>
    </row>
    <row r="12" spans="2:13" x14ac:dyDescent="0.2">
      <c r="B12" s="62"/>
      <c r="C12" s="64" t="s">
        <v>133</v>
      </c>
      <c r="J12" s="63"/>
    </row>
    <row r="13" spans="2:13" x14ac:dyDescent="0.2">
      <c r="B13" s="62"/>
      <c r="C13" s="64" t="s">
        <v>134</v>
      </c>
      <c r="J13" s="63"/>
    </row>
    <row r="14" spans="2:13" x14ac:dyDescent="0.2">
      <c r="B14" s="62"/>
      <c r="J14" s="63"/>
    </row>
    <row r="15" spans="2:13" x14ac:dyDescent="0.2">
      <c r="B15" s="62"/>
      <c r="C15" s="36" t="s">
        <v>114</v>
      </c>
      <c r="J15" s="63"/>
    </row>
    <row r="16" spans="2:13" x14ac:dyDescent="0.2">
      <c r="B16" s="62"/>
      <c r="C16" s="67"/>
      <c r="J16" s="63"/>
    </row>
    <row r="17" spans="2:10" x14ac:dyDescent="0.2">
      <c r="B17" s="62"/>
      <c r="C17" s="36" t="s">
        <v>115</v>
      </c>
      <c r="D17" s="65"/>
      <c r="H17" s="68"/>
      <c r="I17" s="69"/>
      <c r="J17" s="63"/>
    </row>
    <row r="18" spans="2:10" x14ac:dyDescent="0.2">
      <c r="B18" s="62"/>
      <c r="C18" s="64" t="s">
        <v>116</v>
      </c>
      <c r="D18" s="64"/>
      <c r="E18" s="64"/>
      <c r="F18" s="64"/>
      <c r="H18" s="68">
        <v>235</v>
      </c>
      <c r="I18" s="70">
        <v>27039141.399999999</v>
      </c>
      <c r="J18" s="63"/>
    </row>
    <row r="19" spans="2:10" x14ac:dyDescent="0.2">
      <c r="B19" s="62"/>
      <c r="C19" s="36" t="s">
        <v>117</v>
      </c>
      <c r="H19" s="71">
        <v>23</v>
      </c>
      <c r="I19" s="72">
        <v>3562591</v>
      </c>
      <c r="J19" s="63"/>
    </row>
    <row r="20" spans="2:10" x14ac:dyDescent="0.2">
      <c r="B20" s="62"/>
      <c r="C20" s="36" t="s">
        <v>118</v>
      </c>
      <c r="H20" s="71">
        <v>32</v>
      </c>
      <c r="I20" s="72">
        <v>1607675</v>
      </c>
      <c r="J20" s="63"/>
    </row>
    <row r="21" spans="2:10" x14ac:dyDescent="0.2">
      <c r="B21" s="62"/>
      <c r="C21" s="36" t="s">
        <v>119</v>
      </c>
      <c r="H21" s="71">
        <v>180</v>
      </c>
      <c r="I21" s="73">
        <v>21868875.399999999</v>
      </c>
      <c r="J21" s="63"/>
    </row>
    <row r="22" spans="2:10" x14ac:dyDescent="0.2">
      <c r="B22" s="62"/>
      <c r="C22" s="36" t="s">
        <v>120</v>
      </c>
      <c r="H22" s="71">
        <v>0</v>
      </c>
      <c r="I22" s="72">
        <v>0</v>
      </c>
      <c r="J22" s="63"/>
    </row>
    <row r="23" spans="2:10" ht="13.5" thickBot="1" x14ac:dyDescent="0.25">
      <c r="B23" s="62"/>
      <c r="C23" s="36" t="s">
        <v>121</v>
      </c>
      <c r="H23" s="74">
        <v>0</v>
      </c>
      <c r="I23" s="75">
        <v>0</v>
      </c>
      <c r="J23" s="63"/>
    </row>
    <row r="24" spans="2:10" x14ac:dyDescent="0.2">
      <c r="B24" s="62"/>
      <c r="C24" s="64" t="s">
        <v>122</v>
      </c>
      <c r="D24" s="64"/>
      <c r="E24" s="64"/>
      <c r="F24" s="64"/>
      <c r="H24" s="68">
        <f>H19+H20+H21+H22+H23</f>
        <v>235</v>
      </c>
      <c r="I24" s="76">
        <f>I19+I20+I21+I22+I23</f>
        <v>27039141.399999999</v>
      </c>
      <c r="J24" s="63"/>
    </row>
    <row r="25" spans="2:10" x14ac:dyDescent="0.2">
      <c r="B25" s="62"/>
      <c r="C25" s="36" t="s">
        <v>123</v>
      </c>
      <c r="H25" s="71">
        <v>0</v>
      </c>
      <c r="I25" s="72">
        <v>0</v>
      </c>
      <c r="J25" s="63"/>
    </row>
    <row r="26" spans="2:10" ht="13.5" thickBot="1" x14ac:dyDescent="0.25">
      <c r="B26" s="62"/>
      <c r="C26" s="36" t="s">
        <v>124</v>
      </c>
      <c r="H26" s="74">
        <v>0</v>
      </c>
      <c r="I26" s="75">
        <v>0</v>
      </c>
      <c r="J26" s="63"/>
    </row>
    <row r="27" spans="2:10" x14ac:dyDescent="0.2">
      <c r="B27" s="62"/>
      <c r="C27" s="64" t="s">
        <v>125</v>
      </c>
      <c r="D27" s="64"/>
      <c r="E27" s="64"/>
      <c r="F27" s="64"/>
      <c r="H27" s="68">
        <f>H25+H26</f>
        <v>0</v>
      </c>
      <c r="I27" s="76">
        <f>I25+I26</f>
        <v>0</v>
      </c>
      <c r="J27" s="63"/>
    </row>
    <row r="28" spans="2:10" ht="13.5" thickBot="1" x14ac:dyDescent="0.25">
      <c r="B28" s="62"/>
      <c r="C28" s="36" t="s">
        <v>126</v>
      </c>
      <c r="D28" s="64"/>
      <c r="E28" s="64"/>
      <c r="F28" s="64"/>
      <c r="H28" s="74">
        <v>0</v>
      </c>
      <c r="I28" s="75">
        <v>0</v>
      </c>
      <c r="J28" s="63"/>
    </row>
    <row r="29" spans="2:10" x14ac:dyDescent="0.2">
      <c r="B29" s="62"/>
      <c r="C29" s="64" t="s">
        <v>127</v>
      </c>
      <c r="D29" s="64"/>
      <c r="E29" s="64"/>
      <c r="F29" s="64"/>
      <c r="H29" s="71">
        <f>H28</f>
        <v>0</v>
      </c>
      <c r="I29" s="72">
        <f>I28</f>
        <v>0</v>
      </c>
      <c r="J29" s="63"/>
    </row>
    <row r="30" spans="2:10" x14ac:dyDescent="0.2">
      <c r="B30" s="62"/>
      <c r="C30" s="64"/>
      <c r="D30" s="64"/>
      <c r="E30" s="64"/>
      <c r="F30" s="64"/>
      <c r="H30" s="77"/>
      <c r="I30" s="76"/>
      <c r="J30" s="63"/>
    </row>
    <row r="31" spans="2:10" ht="13.5" thickBot="1" x14ac:dyDescent="0.25">
      <c r="B31" s="62"/>
      <c r="C31" s="64" t="s">
        <v>128</v>
      </c>
      <c r="D31" s="64"/>
      <c r="H31" s="78">
        <f>H24+H27+H29</f>
        <v>235</v>
      </c>
      <c r="I31" s="79">
        <f>I24+I27+I29</f>
        <v>27039141.399999999</v>
      </c>
      <c r="J31" s="63"/>
    </row>
    <row r="32" spans="2:10" ht="13.5" thickTop="1" x14ac:dyDescent="0.2">
      <c r="B32" s="62"/>
      <c r="C32" s="64"/>
      <c r="D32" s="64"/>
      <c r="H32" s="80">
        <f>+H18-H31</f>
        <v>0</v>
      </c>
      <c r="I32" s="72">
        <f>+I18-I31</f>
        <v>0</v>
      </c>
      <c r="J32" s="63"/>
    </row>
    <row r="33" spans="2:10" x14ac:dyDescent="0.2">
      <c r="B33" s="62"/>
      <c r="G33" s="80"/>
      <c r="H33" s="80"/>
      <c r="I33" s="80"/>
      <c r="J33" s="63"/>
    </row>
    <row r="34" spans="2:10" x14ac:dyDescent="0.2">
      <c r="B34" s="62"/>
      <c r="G34" s="80"/>
      <c r="H34" s="80"/>
      <c r="I34" s="80"/>
      <c r="J34" s="63"/>
    </row>
    <row r="35" spans="2:10" x14ac:dyDescent="0.2">
      <c r="B35" s="62"/>
      <c r="C35" s="64"/>
      <c r="G35" s="80"/>
      <c r="H35" s="80"/>
      <c r="I35" s="80"/>
      <c r="J35" s="63"/>
    </row>
    <row r="36" spans="2:10" ht="13.5" thickBot="1" x14ac:dyDescent="0.25">
      <c r="B36" s="62"/>
      <c r="C36" s="81" t="s">
        <v>135</v>
      </c>
      <c r="D36" s="82"/>
      <c r="H36" s="81" t="s">
        <v>129</v>
      </c>
      <c r="I36" s="82"/>
      <c r="J36" s="63"/>
    </row>
    <row r="37" spans="2:10" x14ac:dyDescent="0.2">
      <c r="B37" s="62"/>
      <c r="C37" s="64" t="s">
        <v>136</v>
      </c>
      <c r="D37" s="80"/>
      <c r="H37" s="83" t="s">
        <v>130</v>
      </c>
      <c r="I37" s="80"/>
      <c r="J37" s="63"/>
    </row>
    <row r="38" spans="2:10" x14ac:dyDescent="0.2">
      <c r="B38" s="62"/>
      <c r="C38" s="64" t="s">
        <v>137</v>
      </c>
      <c r="H38" s="64" t="s">
        <v>131</v>
      </c>
      <c r="I38" s="80"/>
      <c r="J38" s="63"/>
    </row>
    <row r="39" spans="2:10" x14ac:dyDescent="0.2">
      <c r="B39" s="62"/>
      <c r="G39" s="80"/>
      <c r="H39" s="80"/>
      <c r="I39" s="80"/>
      <c r="J39" s="63"/>
    </row>
    <row r="40" spans="2:10" ht="12.75" customHeight="1" x14ac:dyDescent="0.2">
      <c r="B40" s="62"/>
      <c r="C40" s="84" t="s">
        <v>132</v>
      </c>
      <c r="D40" s="84"/>
      <c r="E40" s="84"/>
      <c r="F40" s="84"/>
      <c r="G40" s="84"/>
      <c r="H40" s="84"/>
      <c r="I40" s="84"/>
      <c r="J40" s="63"/>
    </row>
    <row r="41" spans="2:10" ht="18.75" customHeight="1" thickBot="1" x14ac:dyDescent="0.25">
      <c r="B41" s="85"/>
      <c r="C41" s="86"/>
      <c r="D41" s="86"/>
      <c r="E41" s="86"/>
      <c r="F41" s="86"/>
      <c r="G41" s="86"/>
      <c r="H41" s="86"/>
      <c r="I41" s="86"/>
      <c r="J41" s="87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TuSoft.org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PC-21</dc:creator>
  <cp:lastModifiedBy>Juan Camilo Paez Ramirez</cp:lastModifiedBy>
  <dcterms:created xsi:type="dcterms:W3CDTF">2023-12-04T16:24:05Z</dcterms:created>
  <dcterms:modified xsi:type="dcterms:W3CDTF">2023-12-15T20:14:07Z</dcterms:modified>
</cp:coreProperties>
</file>