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6010 ESE NORTE 1\"/>
    </mc:Choice>
  </mc:AlternateContent>
  <bookViews>
    <workbookView xWindow="0" yWindow="0" windowWidth="20490" windowHeight="7755" activeTab="3"/>
  </bookViews>
  <sheets>
    <sheet name="INFO IPS" sheetId="1" r:id="rId1"/>
    <sheet name="TD" sheetId="5" r:id="rId2"/>
    <sheet name="ESTADO DE CADA FACTURA" sheetId="2" r:id="rId3"/>
    <sheet name="FOR-CSA-018" sheetId="6" r:id="rId4"/>
    <sheet name="CIRCULAR 030" sheetId="7" r:id="rId5"/>
  </sheets>
  <definedNames>
    <definedName name="_xlnm._FilterDatabase" localSheetId="2" hidden="1">'ESTADO DE CADA FACTURA'!$A$1:$AJ$279</definedName>
    <definedName name="_xlnm._FilterDatabase" localSheetId="0" hidden="1">'INFO IPS'!$A$1:$Z$259</definedName>
  </definedNames>
  <calcPr calcId="152511"/>
  <pivotCaches>
    <pivotCache cacheId="21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5" i="6" l="1"/>
  <c r="H25" i="6"/>
  <c r="H32" i="6" s="1"/>
  <c r="H33" i="6" s="1"/>
  <c r="I19" i="6"/>
  <c r="I22" i="7"/>
  <c r="H22" i="7"/>
  <c r="I17" i="7"/>
  <c r="H17" i="7"/>
  <c r="C9" i="7"/>
  <c r="WUK6" i="7"/>
  <c r="I30" i="6"/>
  <c r="H30" i="6"/>
  <c r="I28" i="6"/>
  <c r="H28" i="6"/>
  <c r="AJ27" i="2"/>
  <c r="X134" i="2"/>
  <c r="D278" i="2"/>
  <c r="E278" i="2" s="1"/>
  <c r="D277" i="2"/>
  <c r="E277" i="2" s="1"/>
  <c r="D276" i="2"/>
  <c r="E276" i="2" s="1"/>
  <c r="D275" i="2"/>
  <c r="E275" i="2" s="1"/>
  <c r="D274" i="2"/>
  <c r="E274" i="2" s="1"/>
  <c r="D273" i="2"/>
  <c r="E273" i="2" s="1"/>
  <c r="D272" i="2"/>
  <c r="E272" i="2" s="1"/>
  <c r="D271" i="2"/>
  <c r="E271" i="2" s="1"/>
  <c r="D270" i="2"/>
  <c r="E270" i="2" s="1"/>
  <c r="D269" i="2"/>
  <c r="E269" i="2" s="1"/>
  <c r="D268" i="2"/>
  <c r="E268" i="2" s="1"/>
  <c r="D267" i="2"/>
  <c r="E267" i="2" s="1"/>
  <c r="D266" i="2"/>
  <c r="E266" i="2" s="1"/>
  <c r="D265" i="2"/>
  <c r="E265" i="2" s="1"/>
  <c r="D264" i="2"/>
  <c r="E264" i="2" s="1"/>
  <c r="D263" i="2"/>
  <c r="E263" i="2" s="1"/>
  <c r="D262" i="2"/>
  <c r="E262" i="2" s="1"/>
  <c r="D261" i="2"/>
  <c r="E261" i="2" s="1"/>
  <c r="D260" i="2"/>
  <c r="E260" i="2" s="1"/>
  <c r="D259" i="2"/>
  <c r="E259" i="2" s="1"/>
  <c r="D258" i="2"/>
  <c r="E258" i="2" s="1"/>
  <c r="D257" i="2"/>
  <c r="E257" i="2" s="1"/>
  <c r="D256" i="2"/>
  <c r="E256" i="2" s="1"/>
  <c r="D255" i="2"/>
  <c r="E255" i="2" s="1"/>
  <c r="D254" i="2"/>
  <c r="E254" i="2" s="1"/>
  <c r="D253" i="2"/>
  <c r="E253" i="2" s="1"/>
  <c r="D252" i="2"/>
  <c r="E252" i="2" s="1"/>
  <c r="D251" i="2"/>
  <c r="E251" i="2" s="1"/>
  <c r="D250" i="2"/>
  <c r="E250" i="2" s="1"/>
  <c r="D249" i="2"/>
  <c r="E249" i="2" s="1"/>
  <c r="D248" i="2"/>
  <c r="E248" i="2" s="1"/>
  <c r="D247" i="2"/>
  <c r="E247" i="2" s="1"/>
  <c r="D246" i="2"/>
  <c r="E246" i="2" s="1"/>
  <c r="D245" i="2"/>
  <c r="E245" i="2" s="1"/>
  <c r="D244" i="2"/>
  <c r="E244" i="2" s="1"/>
  <c r="D184" i="2"/>
  <c r="E184" i="2" s="1"/>
  <c r="D133" i="2"/>
  <c r="E133" i="2" s="1"/>
  <c r="D132" i="2"/>
  <c r="E132" i="2" s="1"/>
  <c r="D183" i="2"/>
  <c r="E183" i="2" s="1"/>
  <c r="D131" i="2"/>
  <c r="E131" i="2" s="1"/>
  <c r="D130" i="2"/>
  <c r="E130" i="2" s="1"/>
  <c r="D129" i="2"/>
  <c r="E129" i="2" s="1"/>
  <c r="D128" i="2"/>
  <c r="E128" i="2" s="1"/>
  <c r="D182" i="2"/>
  <c r="E182" i="2" s="1"/>
  <c r="D127" i="2"/>
  <c r="E127" i="2" s="1"/>
  <c r="D126" i="2"/>
  <c r="E126" i="2" s="1"/>
  <c r="D181" i="2"/>
  <c r="E181" i="2" s="1"/>
  <c r="D125" i="2"/>
  <c r="E125" i="2" s="1"/>
  <c r="D124" i="2"/>
  <c r="E124" i="2" s="1"/>
  <c r="D123" i="2"/>
  <c r="E123" i="2" s="1"/>
  <c r="D180" i="2"/>
  <c r="E180" i="2" s="1"/>
  <c r="D122" i="2"/>
  <c r="E122" i="2" s="1"/>
  <c r="D179" i="2"/>
  <c r="E179" i="2" s="1"/>
  <c r="D121" i="2"/>
  <c r="E121" i="2" s="1"/>
  <c r="D120" i="2"/>
  <c r="E120" i="2" s="1"/>
  <c r="D119" i="2"/>
  <c r="E119" i="2" s="1"/>
  <c r="D178" i="2"/>
  <c r="E178" i="2" s="1"/>
  <c r="D118" i="2"/>
  <c r="E118" i="2" s="1"/>
  <c r="D117" i="2"/>
  <c r="E117" i="2" s="1"/>
  <c r="D116" i="2"/>
  <c r="E116" i="2" s="1"/>
  <c r="D115" i="2"/>
  <c r="E115" i="2" s="1"/>
  <c r="D177" i="2"/>
  <c r="E177" i="2" s="1"/>
  <c r="D114" i="2"/>
  <c r="E114" i="2" s="1"/>
  <c r="D113" i="2"/>
  <c r="E113" i="2" s="1"/>
  <c r="D176" i="2"/>
  <c r="E176" i="2" s="1"/>
  <c r="D112" i="2"/>
  <c r="E112" i="2" s="1"/>
  <c r="D111" i="2"/>
  <c r="E111" i="2" s="1"/>
  <c r="D110" i="2"/>
  <c r="E110" i="2" s="1"/>
  <c r="D109" i="2"/>
  <c r="E109" i="2" s="1"/>
  <c r="D175" i="2"/>
  <c r="E175" i="2" s="1"/>
  <c r="D108" i="2"/>
  <c r="E108" i="2" s="1"/>
  <c r="D174" i="2"/>
  <c r="E174" i="2" s="1"/>
  <c r="D173" i="2"/>
  <c r="E173" i="2" s="1"/>
  <c r="D172" i="2"/>
  <c r="E172" i="2" s="1"/>
  <c r="D107" i="2"/>
  <c r="E107" i="2" s="1"/>
  <c r="D106" i="2"/>
  <c r="E106" i="2" s="1"/>
  <c r="D171" i="2"/>
  <c r="E171" i="2" s="1"/>
  <c r="D170" i="2"/>
  <c r="E170" i="2" s="1"/>
  <c r="D105" i="2"/>
  <c r="E105" i="2" s="1"/>
  <c r="D104" i="2"/>
  <c r="E104" i="2" s="1"/>
  <c r="D169" i="2"/>
  <c r="E169" i="2" s="1"/>
  <c r="D168" i="2"/>
  <c r="E168" i="2" s="1"/>
  <c r="D167" i="2"/>
  <c r="E167" i="2" s="1"/>
  <c r="D166" i="2"/>
  <c r="E166" i="2" s="1"/>
  <c r="D243" i="2"/>
  <c r="E243" i="2" s="1"/>
  <c r="D103" i="2"/>
  <c r="E103" i="2" s="1"/>
  <c r="D102" i="2"/>
  <c r="E102" i="2" s="1"/>
  <c r="D242" i="2"/>
  <c r="E242" i="2" s="1"/>
  <c r="D165" i="2"/>
  <c r="E165" i="2" s="1"/>
  <c r="D101" i="2"/>
  <c r="E101" i="2" s="1"/>
  <c r="D100" i="2"/>
  <c r="E100" i="2" s="1"/>
  <c r="D164" i="2"/>
  <c r="E164" i="2" s="1"/>
  <c r="D163" i="2"/>
  <c r="E163" i="2" s="1"/>
  <c r="D162" i="2"/>
  <c r="E162" i="2" s="1"/>
  <c r="D99" i="2"/>
  <c r="E99" i="2" s="1"/>
  <c r="D98" i="2"/>
  <c r="E98" i="2" s="1"/>
  <c r="D97" i="2"/>
  <c r="E97" i="2" s="1"/>
  <c r="D96" i="2"/>
  <c r="E96" i="2" s="1"/>
  <c r="D95" i="2"/>
  <c r="E95" i="2" s="1"/>
  <c r="D94" i="2"/>
  <c r="E94" i="2" s="1"/>
  <c r="D93" i="2"/>
  <c r="E93" i="2" s="1"/>
  <c r="D92" i="2"/>
  <c r="E92" i="2" s="1"/>
  <c r="D91" i="2"/>
  <c r="E91" i="2" s="1"/>
  <c r="D90" i="2"/>
  <c r="E90" i="2" s="1"/>
  <c r="D161" i="2"/>
  <c r="E161" i="2" s="1"/>
  <c r="D160" i="2"/>
  <c r="E160" i="2" s="1"/>
  <c r="D159" i="2"/>
  <c r="E159" i="2" s="1"/>
  <c r="D89" i="2"/>
  <c r="E89" i="2" s="1"/>
  <c r="D158" i="2"/>
  <c r="E158" i="2" s="1"/>
  <c r="D88" i="2"/>
  <c r="E88" i="2" s="1"/>
  <c r="D157" i="2"/>
  <c r="E157" i="2" s="1"/>
  <c r="D156" i="2"/>
  <c r="E156" i="2" s="1"/>
  <c r="D87" i="2"/>
  <c r="E87" i="2" s="1"/>
  <c r="D155" i="2"/>
  <c r="E155" i="2" s="1"/>
  <c r="D86" i="2"/>
  <c r="E86" i="2" s="1"/>
  <c r="D154" i="2"/>
  <c r="E154" i="2" s="1"/>
  <c r="D85" i="2"/>
  <c r="E85" i="2" s="1"/>
  <c r="D84" i="2"/>
  <c r="E84" i="2" s="1"/>
  <c r="D83" i="2"/>
  <c r="E83" i="2" s="1"/>
  <c r="D82" i="2"/>
  <c r="E82" i="2" s="1"/>
  <c r="D153" i="2"/>
  <c r="E153" i="2" s="1"/>
  <c r="D81" i="2"/>
  <c r="E81" i="2" s="1"/>
  <c r="D80" i="2"/>
  <c r="E80" i="2" s="1"/>
  <c r="D79" i="2"/>
  <c r="E79" i="2" s="1"/>
  <c r="D152" i="2"/>
  <c r="E152" i="2" s="1"/>
  <c r="D78" i="2"/>
  <c r="E78" i="2" s="1"/>
  <c r="D151" i="2"/>
  <c r="E151" i="2" s="1"/>
  <c r="D77" i="2"/>
  <c r="E77" i="2" s="1"/>
  <c r="D150" i="2"/>
  <c r="E150" i="2" s="1"/>
  <c r="D149" i="2"/>
  <c r="E149" i="2" s="1"/>
  <c r="D76" i="2"/>
  <c r="E76" i="2" s="1"/>
  <c r="D148" i="2"/>
  <c r="E148" i="2" s="1"/>
  <c r="D147" i="2"/>
  <c r="E147" i="2" s="1"/>
  <c r="D75" i="2"/>
  <c r="E75" i="2" s="1"/>
  <c r="D74" i="2"/>
  <c r="E74" i="2" s="1"/>
  <c r="D73" i="2"/>
  <c r="E73" i="2" s="1"/>
  <c r="D72" i="2"/>
  <c r="E72" i="2" s="1"/>
  <c r="D71" i="2"/>
  <c r="E71" i="2" s="1"/>
  <c r="D70" i="2"/>
  <c r="E70" i="2" s="1"/>
  <c r="D69" i="2"/>
  <c r="E69" i="2" s="1"/>
  <c r="D146" i="2"/>
  <c r="E146" i="2" s="1"/>
  <c r="D68" i="2"/>
  <c r="E68" i="2" s="1"/>
  <c r="D241" i="2"/>
  <c r="E241" i="2" s="1"/>
  <c r="D67" i="2"/>
  <c r="E67" i="2" s="1"/>
  <c r="D66" i="2"/>
  <c r="E66" i="2" s="1"/>
  <c r="D65" i="2"/>
  <c r="E65" i="2" s="1"/>
  <c r="D64" i="2"/>
  <c r="E64" i="2" s="1"/>
  <c r="D63" i="2"/>
  <c r="E63" i="2" s="1"/>
  <c r="D62" i="2"/>
  <c r="E62" i="2" s="1"/>
  <c r="D61" i="2"/>
  <c r="E61" i="2" s="1"/>
  <c r="D60" i="2"/>
  <c r="E60" i="2" s="1"/>
  <c r="D59" i="2"/>
  <c r="E59" i="2" s="1"/>
  <c r="D58" i="2"/>
  <c r="E58" i="2" s="1"/>
  <c r="D57" i="2"/>
  <c r="E57" i="2" s="1"/>
  <c r="D56" i="2"/>
  <c r="E56" i="2" s="1"/>
  <c r="D55" i="2"/>
  <c r="E55" i="2" s="1"/>
  <c r="D54" i="2"/>
  <c r="E54" i="2" s="1"/>
  <c r="D53" i="2"/>
  <c r="E53" i="2" s="1"/>
  <c r="D52" i="2"/>
  <c r="E52" i="2" s="1"/>
  <c r="D51" i="2"/>
  <c r="E51" i="2" s="1"/>
  <c r="D50" i="2"/>
  <c r="E50" i="2" s="1"/>
  <c r="D49" i="2"/>
  <c r="E49" i="2" s="1"/>
  <c r="D48" i="2"/>
  <c r="E48" i="2" s="1"/>
  <c r="D47" i="2"/>
  <c r="E47" i="2" s="1"/>
  <c r="D46" i="2"/>
  <c r="E46" i="2" s="1"/>
  <c r="D45" i="2"/>
  <c r="E45" i="2" s="1"/>
  <c r="D44" i="2"/>
  <c r="E44" i="2" s="1"/>
  <c r="D43" i="2"/>
  <c r="E43" i="2" s="1"/>
  <c r="D42" i="2"/>
  <c r="E42" i="2" s="1"/>
  <c r="D41" i="2"/>
  <c r="E41" i="2" s="1"/>
  <c r="D40" i="2"/>
  <c r="E40" i="2" s="1"/>
  <c r="D39" i="2"/>
  <c r="E39" i="2" s="1"/>
  <c r="D38" i="2"/>
  <c r="E38" i="2" s="1"/>
  <c r="D37" i="2"/>
  <c r="E37" i="2" s="1"/>
  <c r="D36" i="2"/>
  <c r="E36" i="2" s="1"/>
  <c r="D35" i="2"/>
  <c r="E35" i="2" s="1"/>
  <c r="D34" i="2"/>
  <c r="E34" i="2" s="1"/>
  <c r="D240" i="2"/>
  <c r="E240" i="2" s="1"/>
  <c r="D33" i="2"/>
  <c r="E33" i="2" s="1"/>
  <c r="D32" i="2"/>
  <c r="E32" i="2" s="1"/>
  <c r="D31" i="2"/>
  <c r="E31" i="2" s="1"/>
  <c r="D30" i="2"/>
  <c r="E30" i="2" s="1"/>
  <c r="D239" i="2"/>
  <c r="E239" i="2" s="1"/>
  <c r="D238" i="2"/>
  <c r="E238" i="2" s="1"/>
  <c r="D237" i="2"/>
  <c r="E237" i="2" s="1"/>
  <c r="D236" i="2"/>
  <c r="E236" i="2" s="1"/>
  <c r="D186" i="2"/>
  <c r="E186" i="2" s="1"/>
  <c r="D185" i="2"/>
  <c r="E185" i="2" s="1"/>
  <c r="D235" i="2"/>
  <c r="E235" i="2" s="1"/>
  <c r="D29" i="2"/>
  <c r="E29" i="2" s="1"/>
  <c r="D28" i="2"/>
  <c r="E28" i="2" s="1"/>
  <c r="D27" i="2"/>
  <c r="E27" i="2" s="1"/>
  <c r="D26" i="2"/>
  <c r="E26" i="2" s="1"/>
  <c r="D234" i="2"/>
  <c r="E234" i="2" s="1"/>
  <c r="D233" i="2"/>
  <c r="E233" i="2" s="1"/>
  <c r="D232" i="2"/>
  <c r="E232" i="2" s="1"/>
  <c r="D231" i="2"/>
  <c r="E231" i="2" s="1"/>
  <c r="D230" i="2"/>
  <c r="E230" i="2" s="1"/>
  <c r="D229" i="2"/>
  <c r="E229" i="2" s="1"/>
  <c r="D228" i="2"/>
  <c r="E228" i="2" s="1"/>
  <c r="D227" i="2"/>
  <c r="E227" i="2" s="1"/>
  <c r="D226" i="2"/>
  <c r="E226" i="2" s="1"/>
  <c r="D225" i="2"/>
  <c r="E225" i="2" s="1"/>
  <c r="D224" i="2"/>
  <c r="E224" i="2" s="1"/>
  <c r="D223" i="2"/>
  <c r="E223" i="2" s="1"/>
  <c r="D222" i="2"/>
  <c r="E222" i="2" s="1"/>
  <c r="D221" i="2"/>
  <c r="E221" i="2" s="1"/>
  <c r="D220" i="2"/>
  <c r="E220" i="2" s="1"/>
  <c r="D219" i="2"/>
  <c r="E219" i="2" s="1"/>
  <c r="D218" i="2"/>
  <c r="E218" i="2" s="1"/>
  <c r="D217" i="2"/>
  <c r="E217" i="2" s="1"/>
  <c r="D216" i="2"/>
  <c r="E216" i="2" s="1"/>
  <c r="D215" i="2"/>
  <c r="E215" i="2" s="1"/>
  <c r="D214" i="2"/>
  <c r="E214" i="2" s="1"/>
  <c r="D213" i="2"/>
  <c r="E213" i="2" s="1"/>
  <c r="D145" i="2"/>
  <c r="E145" i="2" s="1"/>
  <c r="D144" i="2"/>
  <c r="E144" i="2" s="1"/>
  <c r="D212" i="2"/>
  <c r="E212" i="2" s="1"/>
  <c r="D143" i="2"/>
  <c r="E143" i="2" s="1"/>
  <c r="D142" i="2"/>
  <c r="E142" i="2" s="1"/>
  <c r="D25" i="2"/>
  <c r="E25" i="2" s="1"/>
  <c r="D211" i="2"/>
  <c r="E211" i="2" s="1"/>
  <c r="D24" i="2"/>
  <c r="E24" i="2" s="1"/>
  <c r="D210" i="2"/>
  <c r="E210" i="2" s="1"/>
  <c r="D209" i="2"/>
  <c r="E209" i="2" s="1"/>
  <c r="D208" i="2"/>
  <c r="E208" i="2" s="1"/>
  <c r="D207" i="2"/>
  <c r="E207" i="2" s="1"/>
  <c r="D206" i="2"/>
  <c r="E206" i="2" s="1"/>
  <c r="D23" i="2"/>
  <c r="E23" i="2" s="1"/>
  <c r="D22" i="2"/>
  <c r="E22" i="2" s="1"/>
  <c r="D21" i="2"/>
  <c r="E21" i="2" s="1"/>
  <c r="D205" i="2"/>
  <c r="E205" i="2" s="1"/>
  <c r="D20" i="2"/>
  <c r="E20" i="2" s="1"/>
  <c r="D204" i="2"/>
  <c r="E204" i="2" s="1"/>
  <c r="D203" i="2"/>
  <c r="E203" i="2" s="1"/>
  <c r="D202" i="2"/>
  <c r="E202" i="2" s="1"/>
  <c r="D201" i="2"/>
  <c r="E201" i="2" s="1"/>
  <c r="D141" i="2"/>
  <c r="E141" i="2" s="1"/>
  <c r="D200" i="2"/>
  <c r="E200" i="2" s="1"/>
  <c r="D199" i="2"/>
  <c r="E199" i="2" s="1"/>
  <c r="D198" i="2"/>
  <c r="E198" i="2" s="1"/>
  <c r="D19" i="2"/>
  <c r="E19" i="2" s="1"/>
  <c r="D18" i="2"/>
  <c r="E18" i="2" s="1"/>
  <c r="D17" i="2"/>
  <c r="E17" i="2" s="1"/>
  <c r="D16" i="2"/>
  <c r="E16" i="2" s="1"/>
  <c r="D134" i="2"/>
  <c r="E134" i="2" s="1"/>
  <c r="D15" i="2"/>
  <c r="E15" i="2" s="1"/>
  <c r="D197" i="2"/>
  <c r="E197" i="2" s="1"/>
  <c r="D196" i="2"/>
  <c r="E196" i="2" s="1"/>
  <c r="D14" i="2"/>
  <c r="E14" i="2" s="1"/>
  <c r="D140" i="2"/>
  <c r="E140" i="2" s="1"/>
  <c r="D139" i="2"/>
  <c r="E139" i="2" s="1"/>
  <c r="D138" i="2"/>
  <c r="E138" i="2" s="1"/>
  <c r="D13" i="2"/>
  <c r="E13" i="2" s="1"/>
  <c r="D12" i="2"/>
  <c r="E12" i="2" s="1"/>
  <c r="D11" i="2"/>
  <c r="E11" i="2" s="1"/>
  <c r="D10" i="2"/>
  <c r="E10" i="2" s="1"/>
  <c r="D195" i="2"/>
  <c r="E195" i="2" s="1"/>
  <c r="D194" i="2"/>
  <c r="E194" i="2" s="1"/>
  <c r="D9" i="2"/>
  <c r="E9" i="2" s="1"/>
  <c r="D193" i="2"/>
  <c r="E193" i="2" s="1"/>
  <c r="D8" i="2"/>
  <c r="E8" i="2" s="1"/>
  <c r="D192" i="2"/>
  <c r="E192" i="2" s="1"/>
  <c r="D7" i="2"/>
  <c r="E7" i="2" s="1"/>
  <c r="D137" i="2"/>
  <c r="E137" i="2" s="1"/>
  <c r="D6" i="2"/>
  <c r="E6" i="2" s="1"/>
  <c r="D136" i="2"/>
  <c r="E136" i="2" s="1"/>
  <c r="D5" i="2"/>
  <c r="E5" i="2" s="1"/>
  <c r="D135" i="2"/>
  <c r="E135" i="2" s="1"/>
  <c r="D191" i="2"/>
  <c r="E191" i="2" s="1"/>
  <c r="D190" i="2"/>
  <c r="E190" i="2" s="1"/>
  <c r="D189" i="2"/>
  <c r="E189" i="2" s="1"/>
  <c r="D188" i="2"/>
  <c r="E188" i="2" s="1"/>
  <c r="D4" i="2"/>
  <c r="E4" i="2" s="1"/>
  <c r="D3" i="2"/>
  <c r="E3" i="2" s="1"/>
  <c r="D187" i="2"/>
  <c r="E187" i="2" s="1"/>
  <c r="D2" i="2"/>
  <c r="E2" i="2" s="1"/>
  <c r="I32" i="6" l="1"/>
  <c r="I33" i="6" s="1"/>
  <c r="V27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U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</commentList>
</comments>
</file>

<file path=xl/sharedStrings.xml><?xml version="1.0" encoding="utf-8"?>
<sst xmlns="http://schemas.openxmlformats.org/spreadsheetml/2006/main" count="3044" uniqueCount="135">
  <si>
    <t>TIPO_REGISTRO</t>
  </si>
  <si>
    <t>CONSECUTIVO</t>
  </si>
  <si>
    <t>TIPO_IDE_ERP</t>
  </si>
  <si>
    <t>CODIGO_TERCERO</t>
  </si>
  <si>
    <t>NOMBRE_TERCERO</t>
  </si>
  <si>
    <t>TIPO_IDE_IPS</t>
  </si>
  <si>
    <t>NIT_IPS</t>
  </si>
  <si>
    <t>TIPO_COBRO</t>
  </si>
  <si>
    <t>DOCUMENTO_SOPORTE</t>
  </si>
  <si>
    <t>NUMERO_SOPORTE</t>
  </si>
  <si>
    <t>ACTUALIZACIÓN</t>
  </si>
  <si>
    <t>VALOR</t>
  </si>
  <si>
    <t>FECHA</t>
  </si>
  <si>
    <t>FECHA_PRESENTACIÓN</t>
  </si>
  <si>
    <t>dias</t>
  </si>
  <si>
    <t>Calculo Días</t>
  </si>
  <si>
    <t>FECHA_DEVO</t>
  </si>
  <si>
    <t>VLR_PAGO</t>
  </si>
  <si>
    <t>VLR_GLOSA</t>
  </si>
  <si>
    <t>RESPONDE_GLOSA</t>
  </si>
  <si>
    <t>Saldo Manual</t>
  </si>
  <si>
    <t>Saldo</t>
  </si>
  <si>
    <t>Diferencia Saldo</t>
  </si>
  <si>
    <t>SALDO FORMULADO</t>
  </si>
  <si>
    <t>COBRO_JURIDICO</t>
  </si>
  <si>
    <t>ETAPA_JURIDICO</t>
  </si>
  <si>
    <t>NI</t>
  </si>
  <si>
    <t>COMFENALCO</t>
  </si>
  <si>
    <t>F</t>
  </si>
  <si>
    <t>A</t>
  </si>
  <si>
    <t>mas de 360</t>
  </si>
  <si>
    <t>NO</t>
  </si>
  <si>
    <t>T</t>
  </si>
  <si>
    <t>B</t>
  </si>
  <si>
    <t>S</t>
  </si>
  <si>
    <t>SUAR</t>
  </si>
  <si>
    <t>TIMB</t>
  </si>
  <si>
    <t>BAIR</t>
  </si>
  <si>
    <t>SUEX</t>
  </si>
  <si>
    <t>OSU</t>
  </si>
  <si>
    <t>OSUE</t>
  </si>
  <si>
    <t>OBA</t>
  </si>
  <si>
    <t>OTI</t>
  </si>
  <si>
    <t>BAEX</t>
  </si>
  <si>
    <t>181 - 360</t>
  </si>
  <si>
    <t>91-180</t>
  </si>
  <si>
    <t>I</t>
  </si>
  <si>
    <t>61-90</t>
  </si>
  <si>
    <t>0-60</t>
  </si>
  <si>
    <t xml:space="preserve">BAIR </t>
  </si>
  <si>
    <t>TIEX</t>
  </si>
  <si>
    <t>FACT</t>
  </si>
  <si>
    <t>LLAVE</t>
  </si>
  <si>
    <t>Devuelta</t>
  </si>
  <si>
    <t>Finalizada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</si>
  <si>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</si>
  <si>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</si>
  <si>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</si>
  <si>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</si>
  <si>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</si>
  <si>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</si>
  <si>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</si>
  <si>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</si>
  <si>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</si>
  <si>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</si>
  <si>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</si>
  <si>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</si>
  <si>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Inicio Factura</t>
  </si>
  <si>
    <t>Glosa Aceptada</t>
  </si>
  <si>
    <t>Glosa Pendiente</t>
  </si>
  <si>
    <t>Valor Devolucion</t>
  </si>
  <si>
    <t>NIT IPS</t>
  </si>
  <si>
    <t>DOCUMENTO SOPORTE</t>
  </si>
  <si>
    <t>NUMERO SOPORTE</t>
  </si>
  <si>
    <t>FECHA PRESENTACIÓN</t>
  </si>
  <si>
    <t>FECHA DEVO</t>
  </si>
  <si>
    <t>VLR PAGO</t>
  </si>
  <si>
    <t>VLR GLOSA</t>
  </si>
  <si>
    <t>CANT</t>
  </si>
  <si>
    <t>Factura devuelta</t>
  </si>
  <si>
    <t xml:space="preserve">Valor a Pagar </t>
  </si>
  <si>
    <t>Factura cancelada</t>
  </si>
  <si>
    <t>Factura cancelada parcialmente - Glosa aceptada por la IPS</t>
  </si>
  <si>
    <t>Factura cerrada por extemporaneidad</t>
  </si>
  <si>
    <t>Factura no radicada</t>
  </si>
  <si>
    <t>ESTADO EPS 2023-12-11</t>
  </si>
  <si>
    <t>Etiquetas de fila</t>
  </si>
  <si>
    <t>Total general</t>
  </si>
  <si>
    <t xml:space="preserve">CANT </t>
  </si>
  <si>
    <t>SALDO IPS</t>
  </si>
  <si>
    <t>GLOSA ACEPTA</t>
  </si>
  <si>
    <t>FOR-CSA-018</t>
  </si>
  <si>
    <t>HOJA 1 DE 1</t>
  </si>
  <si>
    <t>RESUMEN DE CARTERA REVISADA POR LA EPS</t>
  </si>
  <si>
    <t>VERSION 2</t>
  </si>
  <si>
    <t xml:space="preserve">NIT: </t>
  </si>
  <si>
    <t>A continuacion me permito remitir nuestra respuesta al estado de cartera presentado en la fecha: 07/12/2023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</si>
  <si>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</si>
  <si>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</si>
  <si>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</si>
  <si>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</si>
  <si>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</si>
  <si>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</si>
  <si>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</si>
  <si>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</si>
  <si>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</si>
  <si>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</si>
  <si>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</si>
  <si>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</si>
  <si>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</si>
  <si>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</si>
  <si>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</si>
  <si>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</si>
  <si>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</si>
  <si>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RESUMEN DE CARTERA REVISADA POR LA EPS REPORTADA EN LA CIRCULAR 030</t>
  </si>
  <si>
    <t>VERSION 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</si>
  <si>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</si>
  <si>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</si>
  <si>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</si>
  <si>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</si>
  <si>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</si>
  <si>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Cant Fact</t>
  </si>
  <si>
    <t>Valor</t>
  </si>
  <si>
    <t>GLOSA POR CONCILIAR</t>
  </si>
  <si>
    <t>TOTAL CARTERA REVISADA CIRCULAR 030</t>
  </si>
  <si>
    <t>Institución prestadora de Servicios de Salud</t>
  </si>
  <si>
    <t>Cartera - Cuentas Salud EPS Comfenalco Valle.</t>
  </si>
  <si>
    <t>FACTURA CERRADA POR EXTEMPORANEIDAD</t>
  </si>
  <si>
    <t>NIT: 900146010</t>
  </si>
  <si>
    <t>Señores : ESE NORTE 1</t>
  </si>
  <si>
    <t>Santiago de Cali, diciembre 11 2023</t>
  </si>
  <si>
    <t>ADELMO ANACONA PIAMBA</t>
  </si>
  <si>
    <t>Profesional Universitario</t>
  </si>
  <si>
    <t>ESE NORTE1</t>
  </si>
  <si>
    <t>Con Corte al dia: 30/09/2023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</si>
</sst>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_-* #,##0_-;\-* #,##0_-;_-* &quot;-&quot;??_-;_-@_-"/>
    <numFmt numFmtId="166" formatCode="yyyy\-mm\-dd;@"/>
    <numFmt numFmtId="167" formatCode="_-* #,##0.0_-;\-* #,##0.0_-;_-* &quot;-&quot;??_-;_-@_-"/>
    <numFmt numFmtId="168" formatCode="_-* #,##0\ _€_-;\-* #,##0\ _€_-;_-* &quot;-&quot;??\ _€_-;_-@_-"/>
    <numFmt numFmtId="169" formatCode="_-[$$-240A]\ * #,##0.00_-;\-[$$-240A]\ * #,##0.00_-;_-[$$-240A]\ * &quot;-&quot;??_-;_-@_-"/>
    <numFmt numFmtId="171" formatCode="_-[$$-240A]\ * #,##0_-;\-[$$-240A]\ * #,##0_-;_-[$$-240A]\ * &quot;-&quot;??_-;_-@_-"/>
    <numFmt numFmtId="172" formatCode="yyyy/mm/dd;@"/>
    <numFmt numFmtId="173" formatCode="[$-240A]d&quot; de &quot;mmmm&quot; de &quot;yyyy;@"/>
    <numFmt numFmtId="174" formatCode="&quot;$&quot;\ #,##0;[Red]&quot;$&quot;\ #,##0"/>
    <numFmt numFmtId="175" formatCode="&quot;$&quot;\ #,##0"/>
    <numFmt numFmtId="176" formatCode="[$$-240A]\ #,##0;\-[$$-240A]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7" fillId="0" borderId="0"/>
    <xf numFmtId="164" fontId="1" fillId="0" borderId="0" applyFont="0" applyFill="0" applyBorder="0" applyAlignment="0" applyProtection="0"/>
  </cellStyleXfs>
  <cellXfs count="118">
    <xf numFmtId="0" fontId="0" fillId="0" borderId="0" xfId="0"/>
    <xf numFmtId="0" fontId="2" fillId="0" borderId="0" xfId="0" applyFont="1" applyAlignment="1">
      <alignment horizontal="center"/>
    </xf>
    <xf numFmtId="165" fontId="2" fillId="2" borderId="0" xfId="1" applyNumberFormat="1" applyFont="1" applyFill="1" applyAlignment="1">
      <alignment horizontal="center"/>
    </xf>
    <xf numFmtId="14" fontId="2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165" fontId="2" fillId="0" borderId="0" xfId="1" applyNumberFormat="1" applyFont="1" applyFill="1" applyAlignment="1">
      <alignment horizontal="center"/>
    </xf>
    <xf numFmtId="165" fontId="2" fillId="0" borderId="0" xfId="1" applyNumberFormat="1" applyFont="1" applyAlignment="1">
      <alignment horizontal="center"/>
    </xf>
    <xf numFmtId="0" fontId="0" fillId="0" borderId="0" xfId="0" applyAlignment="1">
      <alignment horizontal="center"/>
    </xf>
    <xf numFmtId="165" fontId="0" fillId="0" borderId="0" xfId="1" applyNumberFormat="1" applyFont="1" applyFill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1" applyNumberFormat="1" applyFont="1" applyAlignment="1">
      <alignment horizontal="center"/>
    </xf>
    <xf numFmtId="165" fontId="0" fillId="0" borderId="0" xfId="1" applyNumberFormat="1" applyFont="1" applyAlignment="1">
      <alignment horizontal="center"/>
    </xf>
    <xf numFmtId="0" fontId="0" fillId="0" borderId="0" xfId="1" applyNumberFormat="1" applyFont="1" applyFill="1" applyAlignment="1">
      <alignment horizontal="center"/>
    </xf>
    <xf numFmtId="2" fontId="0" fillId="3" borderId="0" xfId="1" applyNumberFormat="1" applyFont="1" applyFill="1" applyAlignment="1">
      <alignment horizontal="center"/>
    </xf>
    <xf numFmtId="165" fontId="0" fillId="0" borderId="0" xfId="1" applyNumberFormat="1" applyFont="1"/>
    <xf numFmtId="164" fontId="0" fillId="0" borderId="0" xfId="1" applyFont="1" applyAlignment="1"/>
    <xf numFmtId="164" fontId="0" fillId="0" borderId="0" xfId="1" applyFont="1" applyFill="1" applyAlignment="1"/>
    <xf numFmtId="164" fontId="0" fillId="0" borderId="0" xfId="1" applyFont="1"/>
    <xf numFmtId="167" fontId="0" fillId="0" borderId="0" xfId="1" applyNumberFormat="1" applyFont="1"/>
    <xf numFmtId="165" fontId="0" fillId="0" borderId="0" xfId="0" applyNumberFormat="1"/>
    <xf numFmtId="0" fontId="4" fillId="0" borderId="0" xfId="0" applyFont="1"/>
    <xf numFmtId="0" fontId="4" fillId="0" borderId="0" xfId="0" applyFont="1" applyAlignment="1">
      <alignment horizontal="center"/>
    </xf>
    <xf numFmtId="164" fontId="4" fillId="0" borderId="0" xfId="1" applyFont="1"/>
    <xf numFmtId="165" fontId="4" fillId="0" borderId="0" xfId="0" applyNumberFormat="1" applyFont="1"/>
    <xf numFmtId="0" fontId="3" fillId="4" borderId="1" xfId="0" applyFont="1" applyFill="1" applyBorder="1" applyAlignment="1">
      <alignment horizontal="center" vertical="center" wrapText="1"/>
    </xf>
    <xf numFmtId="168" fontId="3" fillId="4" borderId="1" xfId="3" applyNumberFormat="1" applyFont="1" applyFill="1" applyBorder="1" applyAlignment="1">
      <alignment horizontal="center" vertical="center" wrapText="1"/>
    </xf>
    <xf numFmtId="1" fontId="3" fillId="4" borderId="1" xfId="0" applyNumberFormat="1" applyFont="1" applyFill="1" applyBorder="1" applyAlignment="1">
      <alignment horizontal="center" vertical="center" wrapText="1"/>
    </xf>
    <xf numFmtId="2" fontId="3" fillId="4" borderId="1" xfId="0" applyNumberFormat="1" applyFont="1" applyFill="1" applyBorder="1" applyAlignment="1">
      <alignment horizontal="center" vertical="center" wrapText="1"/>
    </xf>
    <xf numFmtId="168" fontId="3" fillId="3" borderId="1" xfId="3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/>
    </xf>
    <xf numFmtId="165" fontId="4" fillId="0" borderId="1" xfId="1" applyNumberFormat="1" applyFont="1" applyFill="1" applyBorder="1" applyAlignment="1">
      <alignment horizontal="center"/>
    </xf>
    <xf numFmtId="166" fontId="4" fillId="0" borderId="1" xfId="0" applyNumberFormat="1" applyFont="1" applyBorder="1" applyAlignment="1">
      <alignment horizontal="center"/>
    </xf>
    <xf numFmtId="165" fontId="4" fillId="0" borderId="1" xfId="1" applyNumberFormat="1" applyFont="1" applyBorder="1" applyAlignment="1">
      <alignment horizontal="center"/>
    </xf>
    <xf numFmtId="0" fontId="4" fillId="0" borderId="1" xfId="0" applyFont="1" applyBorder="1"/>
    <xf numFmtId="165" fontId="4" fillId="0" borderId="1" xfId="1" applyNumberFormat="1" applyFont="1" applyBorder="1"/>
    <xf numFmtId="164" fontId="4" fillId="0" borderId="1" xfId="1" applyFont="1" applyBorder="1" applyAlignment="1"/>
    <xf numFmtId="164" fontId="4" fillId="0" borderId="1" xfId="1" applyFont="1" applyFill="1" applyBorder="1" applyAlignment="1"/>
    <xf numFmtId="165" fontId="3" fillId="2" borderId="1" xfId="1" applyNumberFormat="1" applyFont="1" applyFill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6" fontId="3" fillId="0" borderId="1" xfId="0" applyNumberFormat="1" applyFont="1" applyBorder="1" applyAlignment="1">
      <alignment horizontal="center" vertical="center" wrapText="1"/>
    </xf>
    <xf numFmtId="165" fontId="3" fillId="0" borderId="1" xfId="1" applyNumberFormat="1" applyFont="1" applyFill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171" fontId="4" fillId="0" borderId="1" xfId="2" applyNumberFormat="1" applyFont="1" applyBorder="1"/>
    <xf numFmtId="172" fontId="4" fillId="0" borderId="1" xfId="0" applyNumberFormat="1" applyFont="1" applyBorder="1"/>
    <xf numFmtId="14" fontId="4" fillId="0" borderId="1" xfId="0" applyNumberFormat="1" applyFont="1" applyBorder="1"/>
    <xf numFmtId="2" fontId="3" fillId="5" borderId="1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9" fontId="0" fillId="0" borderId="0" xfId="0" applyNumberFormat="1"/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9" fillId="0" borderId="2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8" xfId="4" applyFont="1" applyBorder="1" applyAlignment="1">
      <alignment horizontal="center" vertical="center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73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4" applyNumberFormat="1" applyFont="1" applyAlignment="1">
      <alignment horizontal="center"/>
    </xf>
    <xf numFmtId="174" fontId="9" fillId="0" borderId="0" xfId="4" applyNumberFormat="1" applyFont="1" applyAlignment="1">
      <alignment horizontal="center"/>
    </xf>
    <xf numFmtId="175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4" fontId="8" fillId="0" borderId="0" xfId="4" applyNumberFormat="1" applyFont="1" applyAlignment="1">
      <alignment horizontal="right"/>
    </xf>
    <xf numFmtId="175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74" fontId="8" fillId="0" borderId="9" xfId="4" applyNumberFormat="1" applyFont="1" applyBorder="1" applyAlignment="1">
      <alignment horizontal="right"/>
    </xf>
    <xf numFmtId="174" fontId="9" fillId="0" borderId="0" xfId="4" applyNumberFormat="1" applyFont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74" fontId="9" fillId="0" borderId="13" xfId="4" applyNumberFormat="1" applyFont="1" applyBorder="1" applyAlignment="1">
      <alignment horizontal="right"/>
    </xf>
    <xf numFmtId="174" fontId="8" fillId="0" borderId="0" xfId="4" applyNumberFormat="1" applyFont="1"/>
    <xf numFmtId="174" fontId="9" fillId="0" borderId="9" xfId="4" applyNumberFormat="1" applyFont="1" applyBorder="1"/>
    <xf numFmtId="174" fontId="8" fillId="0" borderId="9" xfId="4" applyNumberFormat="1" applyFont="1" applyBorder="1"/>
    <xf numFmtId="174" fontId="9" fillId="0" borderId="0" xfId="4" applyNumberFormat="1" applyFont="1"/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  <xf numFmtId="0" fontId="9" fillId="0" borderId="6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  <xf numFmtId="0" fontId="8" fillId="6" borderId="0" xfId="4" applyFont="1" applyFill="1"/>
    <xf numFmtId="0" fontId="9" fillId="0" borderId="0" xfId="4" applyFont="1" applyAlignment="1">
      <alignment horizontal="center"/>
    </xf>
    <xf numFmtId="165" fontId="9" fillId="0" borderId="0" xfId="5" applyNumberFormat="1" applyFont="1"/>
    <xf numFmtId="176" fontId="9" fillId="0" borderId="0" xfId="5" applyNumberFormat="1" applyFont="1" applyAlignment="1">
      <alignment horizontal="right"/>
    </xf>
    <xf numFmtId="165" fontId="8" fillId="0" borderId="0" xfId="5" applyNumberFormat="1" applyFont="1" applyAlignment="1">
      <alignment horizontal="center"/>
    </xf>
    <xf numFmtId="176" fontId="8" fillId="0" borderId="0" xfId="5" applyNumberFormat="1" applyFont="1" applyAlignment="1">
      <alignment horizontal="right"/>
    </xf>
    <xf numFmtId="165" fontId="8" fillId="0" borderId="14" xfId="5" applyNumberFormat="1" applyFont="1" applyBorder="1" applyAlignment="1">
      <alignment horizontal="center"/>
    </xf>
    <xf numFmtId="176" fontId="8" fillId="0" borderId="14" xfId="5" applyNumberFormat="1" applyFont="1" applyBorder="1" applyAlignment="1">
      <alignment horizontal="right"/>
    </xf>
    <xf numFmtId="165" fontId="8" fillId="0" borderId="13" xfId="5" applyNumberFormat="1" applyFont="1" applyBorder="1" applyAlignment="1">
      <alignment horizontal="center"/>
    </xf>
    <xf numFmtId="176" fontId="8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" xfId="3"/>
    <cellStyle name="Millares 2 2" xfId="5"/>
    <cellStyle name="Moneda" xfId="2" builtinId="4"/>
    <cellStyle name="Normal" xfId="0" builtinId="0"/>
    <cellStyle name="Normal 2 2" xfId="4"/>
  </cellStyles>
  <dxfs count="2">
    <dxf>
      <numFmt numFmtId="169" formatCode="_-[$$-240A]\ * #,##0.00_-;\-[$$-240A]\ * #,##0.00_-;_-[$$-240A]\ * &quot;-&quot;??_-;_-@_-"/>
    </dxf>
    <dxf>
      <numFmt numFmtId="169" formatCode="_-[$$-240A]\ * #,##0.00_-;\-[$$-240A]\ * #,##0.0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116614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1.593018402775" createdVersion="5" refreshedVersion="5" minRefreshableVersion="3" recordCount="277">
  <cacheSource type="worksheet">
    <worksheetSource ref="A1:AJ278" sheet="ESTADO DE CADA FACTURA"/>
  </cacheSource>
  <cacheFields count="36">
    <cacheField name="NIT IPS" numFmtId="0">
      <sharedItems containsSemiMixedTypes="0" containsString="0" containsNumber="1" containsInteger="1" minValue="900146010" maxValue="900146010"/>
    </cacheField>
    <cacheField name="DOCUMENTO SOPORTE" numFmtId="0">
      <sharedItems/>
    </cacheField>
    <cacheField name="NUMERO SOPORTE" numFmtId="0">
      <sharedItems containsSemiMixedTypes="0" containsString="0" containsNumber="1" containsInteger="1" minValue="300" maxValue="8661492"/>
    </cacheField>
    <cacheField name="FACT" numFmtId="0">
      <sharedItems/>
    </cacheField>
    <cacheField name="LLAVE" numFmtId="0">
      <sharedItems/>
    </cacheField>
    <cacheField name="VALOR" numFmtId="0">
      <sharedItems containsSemiMixedTypes="0" containsString="0" containsNumber="1" containsInteger="1" minValue="4700" maxValue="909614"/>
    </cacheField>
    <cacheField name="FECHA" numFmtId="166">
      <sharedItems containsSemiMixedTypes="0" containsNonDate="0" containsDate="1" containsString="0" minDate="2019-09-17T00:00:00" maxDate="2023-09-24T00:00:00"/>
    </cacheField>
    <cacheField name="FECHA PRESENTACIÓN" numFmtId="166">
      <sharedItems containsSemiMixedTypes="0" containsNonDate="0" containsDate="1" containsString="0" minDate="2019-10-12T00:00:00" maxDate="2023-09-02T00:00:00"/>
    </cacheField>
    <cacheField name="FECHA DEVO" numFmtId="0">
      <sharedItems containsString="0" containsBlank="1" containsNumber="1" containsInteger="1" minValue="0" maxValue="0"/>
    </cacheField>
    <cacheField name="VLR PAGO" numFmtId="0">
      <sharedItems containsSemiMixedTypes="0" containsString="0" containsNumber="1" containsInteger="1" minValue="0" maxValue="557148"/>
    </cacheField>
    <cacheField name="VLR GLOSA" numFmtId="0">
      <sharedItems containsSemiMixedTypes="0" containsString="0" containsNumber="1" containsInteger="1" minValue="0" maxValue="0"/>
    </cacheField>
    <cacheField name="Saldo" numFmtId="165">
      <sharedItems containsSemiMixedTypes="0" containsString="0" containsNumber="1" containsInteger="1" minValue="4700" maxValue="909614"/>
    </cacheField>
    <cacheField name="ESTADO EPS 2023-12-11" numFmtId="0">
      <sharedItems count="5">
        <s v="Factura cancelada"/>
        <s v="Factura cancelada parcialmente - Glosa aceptada por la IPS"/>
        <s v="Factura devuelta"/>
        <s v="Factura cerrada por extemporaneidad"/>
        <s v="Factura no radicada"/>
      </sharedItems>
    </cacheField>
    <cacheField name="POR PAGAR SAP" numFmtId="171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0">
      <sharedItems containsSemiMixedTypes="0" containsString="0" containsNumber="1" containsInteger="1" minValue="0" maxValue="2"/>
    </cacheField>
    <cacheField name="VALO CANCELADO SAP" numFmtId="0">
      <sharedItems containsString="0" containsBlank="1" containsNumber="1" containsInteger="1" minValue="18591" maxValue="1920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String="0" containsBlank="1" containsNumber="1" containsInteger="1" minValue="2201301954" maxValue="4800052908"/>
    </cacheField>
    <cacheField name="FECHA COMPENSACION SAP" numFmtId="0">
      <sharedItems containsNonDate="0" containsDate="1" containsString="0" containsBlank="1" minDate="2022-01-31T00:00:00" maxDate="2022-09-29T00:00:00"/>
    </cacheField>
    <cacheField name="VALOR TRANFERENCIA" numFmtId="0">
      <sharedItems containsString="0" containsBlank="1" containsNumber="1" containsInteger="1" minValue="99423" maxValue="2259196"/>
    </cacheField>
    <cacheField name="VALO CANCELADO SAP2" numFmtId="171">
      <sharedItems containsSemiMixedTypes="0" containsString="0" containsNumber="1" containsInteger="1" minValue="0" maxValue="909614"/>
    </cacheField>
    <cacheField name="RETENCION2" numFmtId="171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753277" maxValue="4800060171"/>
    </cacheField>
    <cacheField name="FECHA COMPENSACION SAP2" numFmtId="14">
      <sharedItems containsNonDate="0" containsDate="1" containsString="0" containsBlank="1" minDate="2019-11-22T00:00:00" maxDate="2023-09-01T00:00:00"/>
    </cacheField>
    <cacheField name="VALOR TRANFERENCIA2" numFmtId="171">
      <sharedItems containsSemiMixedTypes="0" containsString="0" containsNumber="1" containsInteger="1" minValue="0" maxValue="5054189"/>
    </cacheField>
    <cacheField name="Estado Factura" numFmtId="0">
      <sharedItems containsBlank="1"/>
    </cacheField>
    <cacheField name="Fecha Factura" numFmtId="172">
      <sharedItems containsNonDate="0" containsDate="1" containsString="0" containsBlank="1" minDate="2019-09-17T00:00:00" maxDate="2023-06-01T00:00:00"/>
    </cacheField>
    <cacheField name="Fecha Radicacion" numFmtId="172">
      <sharedItems containsNonDate="0" containsDate="1" containsString="0" containsBlank="1" minDate="2019-10-16T00:00:00" maxDate="2023-06-22T00:00:00"/>
    </cacheField>
    <cacheField name="Valor Inicio Factura" numFmtId="171">
      <sharedItems containsSemiMixedTypes="0" containsString="0" containsNumber="1" containsInteger="1" minValue="0" maxValue="909614"/>
    </cacheField>
    <cacheField name="Glosa Aceptada" numFmtId="171">
      <sharedItems containsSemiMixedTypes="0" containsString="0" containsNumber="1" containsInteger="1" minValue="0" maxValue="21500"/>
    </cacheField>
    <cacheField name="Glosa Pendiente" numFmtId="171">
      <sharedItems containsSemiMixedTypes="0" containsString="0" containsNumber="1" containsInteger="1" minValue="0" maxValue="0"/>
    </cacheField>
    <cacheField name="Valor Devolucion" numFmtId="171">
      <sharedItems containsSemiMixedTypes="0" containsString="0" containsNumber="1" containsInteger="1" minValue="0" maxValue="164977"/>
    </cacheField>
    <cacheField name="Valor a Pagar " numFmtId="171">
      <sharedItems containsSemiMixedTypes="0" containsString="0" containsNumber="1" containsInteger="1" minValue="0" maxValue="90961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77">
  <r>
    <n v="900146010"/>
    <s v="S"/>
    <n v="8661492"/>
    <s v="S8661492"/>
    <s v="900146010_S8661492"/>
    <n v="120486"/>
    <d v="2019-09-17T00:00:00"/>
    <d v="2019-10-16T00:00:00"/>
    <m/>
    <n v="86767"/>
    <n v="0"/>
    <n v="33719"/>
    <x v="0"/>
    <n v="0"/>
    <m/>
    <m/>
    <m/>
    <n v="1"/>
    <m/>
    <m/>
    <m/>
    <m/>
    <m/>
    <n v="120486"/>
    <n v="0"/>
    <n v="2200753277"/>
    <d v="2019-11-22T00:00:00"/>
    <n v="265290"/>
    <s v="Finalizada"/>
    <d v="2019-09-17T00:00:00"/>
    <d v="2019-10-16T00:00:00"/>
    <n v="120486"/>
    <n v="0"/>
    <n v="0"/>
    <n v="0"/>
    <n v="120486"/>
  </r>
  <r>
    <n v="900146010"/>
    <s v="B"/>
    <n v="1025944"/>
    <s v="B1025944"/>
    <s v="900146010_B1025944"/>
    <n v="144804"/>
    <d v="2019-09-23T00:00:00"/>
    <d v="2019-10-16T00:00:00"/>
    <m/>
    <n v="70315"/>
    <n v="0"/>
    <n v="74489"/>
    <x v="0"/>
    <n v="0"/>
    <m/>
    <m/>
    <m/>
    <n v="1"/>
    <m/>
    <m/>
    <m/>
    <m/>
    <m/>
    <n v="144804"/>
    <n v="0"/>
    <n v="2200753277"/>
    <d v="2019-11-22T00:00:00"/>
    <n v="265290"/>
    <s v="Finalizada"/>
    <d v="2019-09-23T00:00:00"/>
    <d v="2019-10-16T00:00:00"/>
    <n v="144804"/>
    <n v="0"/>
    <n v="0"/>
    <n v="0"/>
    <n v="144804"/>
  </r>
  <r>
    <n v="900146010"/>
    <s v="SUAR"/>
    <n v="2767"/>
    <s v="SUAR2767"/>
    <s v="900146010_SUAR2767"/>
    <n v="60600"/>
    <d v="2021-02-25T00:00:00"/>
    <d v="2021-02-28T00:00:00"/>
    <m/>
    <n v="37179"/>
    <n v="0"/>
    <n v="23421"/>
    <x v="0"/>
    <n v="0"/>
    <m/>
    <m/>
    <m/>
    <n v="1"/>
    <m/>
    <m/>
    <m/>
    <m/>
    <m/>
    <n v="60600"/>
    <n v="0"/>
    <n v="2201076729"/>
    <d v="2021-06-29T00:00:00"/>
    <n v="1358845"/>
    <s v="Finalizada"/>
    <d v="2021-02-25T00:00:00"/>
    <d v="2021-03-18T00:00:00"/>
    <n v="60600"/>
    <n v="0"/>
    <n v="0"/>
    <n v="0"/>
    <n v="60600"/>
  </r>
  <r>
    <n v="900146010"/>
    <s v="SUAR"/>
    <n v="5171"/>
    <s v="SUAR5171"/>
    <s v="900146010_SUAR5171"/>
    <n v="334310"/>
    <d v="2021-05-05T00:00:00"/>
    <d v="2021-05-31T00:00:00"/>
    <m/>
    <n v="0"/>
    <n v="0"/>
    <n v="334310"/>
    <x v="0"/>
    <n v="0"/>
    <m/>
    <m/>
    <m/>
    <n v="1"/>
    <m/>
    <m/>
    <m/>
    <m/>
    <m/>
    <n v="334310"/>
    <n v="0"/>
    <n v="2201135951"/>
    <d v="2021-11-22T00:00:00"/>
    <n v="885894"/>
    <s v="Finalizada"/>
    <d v="2021-05-05T00:00:00"/>
    <d v="2021-08-26T00:00:00"/>
    <n v="334310"/>
    <n v="0"/>
    <n v="0"/>
    <n v="0"/>
    <n v="334310"/>
  </r>
  <r>
    <n v="900146010"/>
    <s v="SUAR"/>
    <n v="5228"/>
    <s v="SUAR5228"/>
    <s v="900146010_SUAR5228"/>
    <n v="59600"/>
    <d v="2021-05-10T00:00:00"/>
    <d v="2021-05-31T00:00:00"/>
    <m/>
    <n v="0"/>
    <n v="0"/>
    <n v="59600"/>
    <x v="0"/>
    <n v="0"/>
    <m/>
    <m/>
    <m/>
    <n v="1"/>
    <m/>
    <m/>
    <m/>
    <m/>
    <m/>
    <n v="59600"/>
    <n v="0"/>
    <n v="2201165187"/>
    <d v="2021-12-29T00:00:00"/>
    <n v="5054189"/>
    <s v="Finalizada"/>
    <d v="2021-05-10T00:00:00"/>
    <d v="2021-08-24T00:00:00"/>
    <n v="59600"/>
    <n v="0"/>
    <n v="0"/>
    <n v="0"/>
    <n v="59600"/>
  </r>
  <r>
    <n v="900146010"/>
    <s v="TIMB"/>
    <n v="2086"/>
    <s v="TIMB2086"/>
    <s v="900146010_TIMB2086"/>
    <n v="135800"/>
    <d v="2021-05-11T00:00:00"/>
    <d v="2021-05-31T00:00:00"/>
    <m/>
    <n v="0"/>
    <n v="0"/>
    <n v="135800"/>
    <x v="0"/>
    <n v="0"/>
    <m/>
    <m/>
    <m/>
    <n v="1"/>
    <m/>
    <m/>
    <m/>
    <m/>
    <m/>
    <n v="135800"/>
    <n v="0"/>
    <n v="2201165187"/>
    <d v="2021-12-29T00:00:00"/>
    <n v="5054189"/>
    <s v="Finalizada"/>
    <d v="2021-05-11T00:00:00"/>
    <d v="2021-08-24T00:00:00"/>
    <n v="135800"/>
    <n v="0"/>
    <n v="0"/>
    <n v="0"/>
    <n v="135800"/>
  </r>
  <r>
    <n v="900146010"/>
    <s v="SUAR"/>
    <n v="5300"/>
    <s v="SUAR5300"/>
    <s v="900146010_SUAR5300"/>
    <n v="814200"/>
    <d v="2021-05-13T00:00:00"/>
    <d v="2021-05-31T00:00:00"/>
    <m/>
    <n v="557148"/>
    <n v="0"/>
    <n v="257052"/>
    <x v="0"/>
    <n v="0"/>
    <m/>
    <m/>
    <m/>
    <n v="1"/>
    <m/>
    <m/>
    <m/>
    <m/>
    <m/>
    <n v="814200"/>
    <n v="0"/>
    <n v="2201165187"/>
    <d v="2021-12-29T00:00:00"/>
    <n v="5054189"/>
    <s v="Finalizada"/>
    <d v="2021-05-13T00:00:00"/>
    <d v="2021-08-24T00:00:00"/>
    <n v="814200"/>
    <n v="0"/>
    <n v="0"/>
    <n v="0"/>
    <n v="814200"/>
  </r>
  <r>
    <n v="900146010"/>
    <s v="SUAR"/>
    <n v="5420"/>
    <s v="SUAR5420"/>
    <s v="900146010_SUAR5420"/>
    <n v="138900"/>
    <d v="2021-05-18T00:00:00"/>
    <d v="2021-05-31T00:00:00"/>
    <m/>
    <n v="0"/>
    <n v="0"/>
    <n v="138900"/>
    <x v="0"/>
    <n v="0"/>
    <m/>
    <m/>
    <m/>
    <n v="1"/>
    <m/>
    <m/>
    <m/>
    <m/>
    <m/>
    <n v="138900"/>
    <n v="0"/>
    <n v="2201165187"/>
    <d v="2021-12-29T00:00:00"/>
    <n v="5054189"/>
    <s v="Finalizada"/>
    <d v="2021-05-18T00:00:00"/>
    <d v="2021-08-24T00:00:00"/>
    <n v="138900"/>
    <n v="0"/>
    <n v="0"/>
    <n v="0"/>
    <n v="138900"/>
  </r>
  <r>
    <n v="900146010"/>
    <s v="SUAR"/>
    <n v="5586"/>
    <s v="SUAR5586"/>
    <s v="900146010_SUAR5586"/>
    <n v="59600"/>
    <d v="2021-05-21T00:00:00"/>
    <d v="2021-05-31T00:00:00"/>
    <m/>
    <n v="0"/>
    <n v="0"/>
    <n v="59600"/>
    <x v="0"/>
    <n v="0"/>
    <m/>
    <m/>
    <m/>
    <n v="1"/>
    <m/>
    <m/>
    <m/>
    <m/>
    <m/>
    <n v="59600"/>
    <n v="0"/>
    <n v="2201165187"/>
    <d v="2021-12-29T00:00:00"/>
    <n v="5054189"/>
    <s v="Finalizada"/>
    <d v="2021-05-21T00:00:00"/>
    <d v="2021-08-24T00:00:00"/>
    <n v="59600"/>
    <n v="0"/>
    <n v="0"/>
    <n v="0"/>
    <n v="59600"/>
  </r>
  <r>
    <n v="900146010"/>
    <s v="SUAR"/>
    <n v="5579"/>
    <s v="SUAR5579"/>
    <s v="900146010_SUAR5579"/>
    <n v="78042"/>
    <d v="2021-05-21T00:00:00"/>
    <d v="2021-05-31T00:00:00"/>
    <m/>
    <n v="0"/>
    <n v="0"/>
    <n v="78042"/>
    <x v="0"/>
    <n v="0"/>
    <m/>
    <m/>
    <m/>
    <n v="1"/>
    <m/>
    <m/>
    <m/>
    <m/>
    <m/>
    <n v="78042"/>
    <n v="0"/>
    <n v="2201165187"/>
    <d v="2021-12-29T00:00:00"/>
    <n v="5054189"/>
    <s v="Finalizada"/>
    <d v="2021-05-21T00:00:00"/>
    <d v="2021-08-24T00:00:00"/>
    <n v="78042"/>
    <n v="0"/>
    <n v="0"/>
    <n v="0"/>
    <n v="78042"/>
  </r>
  <r>
    <n v="900146010"/>
    <s v="SUAR"/>
    <n v="5580"/>
    <s v="SUAR5580"/>
    <s v="900146010_SUAR5580"/>
    <n v="78042"/>
    <d v="2021-05-21T00:00:00"/>
    <d v="2021-05-31T00:00:00"/>
    <m/>
    <n v="0"/>
    <n v="0"/>
    <n v="78042"/>
    <x v="0"/>
    <n v="0"/>
    <m/>
    <m/>
    <m/>
    <n v="1"/>
    <m/>
    <m/>
    <m/>
    <m/>
    <m/>
    <n v="78042"/>
    <n v="0"/>
    <n v="2201165187"/>
    <d v="2021-12-29T00:00:00"/>
    <n v="5054189"/>
    <s v="Finalizada"/>
    <d v="2021-05-21T00:00:00"/>
    <d v="2021-08-24T00:00:00"/>
    <n v="78042"/>
    <n v="0"/>
    <n v="0"/>
    <n v="0"/>
    <n v="78042"/>
  </r>
  <r>
    <n v="900146010"/>
    <s v="SUAR"/>
    <n v="5585"/>
    <s v="SUAR5585"/>
    <s v="900146010_SUAR5585"/>
    <n v="78042"/>
    <d v="2021-05-21T00:00:00"/>
    <d v="2021-05-31T00:00:00"/>
    <m/>
    <n v="0"/>
    <n v="0"/>
    <n v="78042"/>
    <x v="0"/>
    <n v="0"/>
    <m/>
    <m/>
    <m/>
    <n v="1"/>
    <m/>
    <m/>
    <m/>
    <m/>
    <m/>
    <n v="78042"/>
    <n v="0"/>
    <n v="2201165187"/>
    <d v="2021-12-29T00:00:00"/>
    <n v="5054189"/>
    <s v="Finalizada"/>
    <d v="2021-05-21T00:00:00"/>
    <d v="2021-08-24T00:00:00"/>
    <n v="78042"/>
    <n v="0"/>
    <n v="0"/>
    <n v="0"/>
    <n v="78042"/>
  </r>
  <r>
    <n v="900146010"/>
    <s v="SUAR"/>
    <n v="5669"/>
    <s v="SUAR5669"/>
    <s v="900146010_SUAR5669"/>
    <n v="909614"/>
    <d v="2021-05-25T00:00:00"/>
    <d v="2021-05-31T00:00:00"/>
    <m/>
    <n v="0"/>
    <n v="0"/>
    <n v="909614"/>
    <x v="0"/>
    <n v="0"/>
    <m/>
    <m/>
    <m/>
    <n v="1"/>
    <m/>
    <m/>
    <m/>
    <m/>
    <m/>
    <n v="909614"/>
    <n v="0"/>
    <n v="2201165187"/>
    <d v="2021-12-29T00:00:00"/>
    <n v="5054189"/>
    <s v="Finalizada"/>
    <d v="2021-05-25T00:00:00"/>
    <d v="2021-08-24T00:00:00"/>
    <n v="909614"/>
    <n v="0"/>
    <n v="0"/>
    <n v="0"/>
    <n v="909614"/>
  </r>
  <r>
    <n v="900146010"/>
    <s v="SUAR"/>
    <n v="5780"/>
    <s v="SUAR5780"/>
    <s v="900146010_SUAR5780"/>
    <n v="94726"/>
    <d v="2021-05-26T00:00:00"/>
    <d v="2021-05-31T00:00:00"/>
    <m/>
    <n v="0"/>
    <n v="0"/>
    <n v="94726"/>
    <x v="0"/>
    <n v="0"/>
    <m/>
    <m/>
    <m/>
    <n v="1"/>
    <m/>
    <m/>
    <m/>
    <m/>
    <m/>
    <n v="94726"/>
    <n v="0"/>
    <n v="2201165187"/>
    <d v="2021-12-29T00:00:00"/>
    <n v="5054189"/>
    <s v="Finalizada"/>
    <d v="2021-05-26T00:00:00"/>
    <d v="2021-08-24T00:00:00"/>
    <n v="94726"/>
    <n v="0"/>
    <n v="0"/>
    <n v="0"/>
    <n v="94726"/>
  </r>
  <r>
    <n v="900146010"/>
    <s v="TIMB"/>
    <n v="2334"/>
    <s v="TIMB2334"/>
    <s v="900146010_TIMB2334"/>
    <n v="141200"/>
    <d v="2021-05-27T00:00:00"/>
    <d v="2021-05-31T00:00:00"/>
    <m/>
    <n v="0"/>
    <n v="0"/>
    <n v="141200"/>
    <x v="0"/>
    <n v="0"/>
    <m/>
    <m/>
    <m/>
    <n v="1"/>
    <m/>
    <m/>
    <m/>
    <m/>
    <m/>
    <n v="141200"/>
    <n v="0"/>
    <n v="2201135951"/>
    <d v="2021-11-22T00:00:00"/>
    <n v="885894"/>
    <s v="Finalizada"/>
    <d v="2021-05-27T00:00:00"/>
    <d v="2021-08-24T00:00:00"/>
    <n v="141200"/>
    <n v="0"/>
    <n v="0"/>
    <n v="0"/>
    <n v="141200"/>
  </r>
  <r>
    <n v="900146010"/>
    <s v="SUAR"/>
    <n v="5829"/>
    <s v="SUAR5829"/>
    <s v="900146010_SUAR5829"/>
    <n v="146574"/>
    <d v="2021-05-27T00:00:00"/>
    <d v="2021-05-31T00:00:00"/>
    <m/>
    <n v="0"/>
    <n v="0"/>
    <n v="146574"/>
    <x v="0"/>
    <n v="0"/>
    <m/>
    <m/>
    <m/>
    <n v="1"/>
    <m/>
    <m/>
    <m/>
    <m/>
    <m/>
    <n v="146574"/>
    <n v="0"/>
    <n v="2201165187"/>
    <d v="2021-12-29T00:00:00"/>
    <n v="5054189"/>
    <s v="Finalizada"/>
    <d v="2021-05-27T00:00:00"/>
    <d v="2021-08-24T00:00:00"/>
    <n v="146574"/>
    <n v="0"/>
    <n v="0"/>
    <n v="0"/>
    <n v="146574"/>
  </r>
  <r>
    <n v="900146010"/>
    <s v="TIMB"/>
    <n v="2354"/>
    <s v="TIMB2354"/>
    <s v="900146010_TIMB2354"/>
    <n v="149400"/>
    <d v="2021-05-29T00:00:00"/>
    <d v="2021-05-31T00:00:00"/>
    <m/>
    <n v="0"/>
    <n v="0"/>
    <n v="149400"/>
    <x v="0"/>
    <n v="0"/>
    <m/>
    <m/>
    <m/>
    <n v="1"/>
    <m/>
    <m/>
    <m/>
    <m/>
    <m/>
    <n v="149400"/>
    <n v="0"/>
    <n v="2201165187"/>
    <d v="2021-12-29T00:00:00"/>
    <n v="5054189"/>
    <s v="Finalizada"/>
    <d v="2021-05-29T00:00:00"/>
    <d v="2021-08-24T00:00:00"/>
    <n v="149400"/>
    <n v="0"/>
    <n v="0"/>
    <n v="0"/>
    <n v="149400"/>
  </r>
  <r>
    <n v="900146010"/>
    <s v="SUAR"/>
    <n v="5920"/>
    <s v="SUAR5920"/>
    <s v="900146010_SUAR5920"/>
    <n v="125773"/>
    <d v="2021-05-30T00:00:00"/>
    <d v="2021-05-31T00:00:00"/>
    <m/>
    <n v="0"/>
    <n v="0"/>
    <n v="125773"/>
    <x v="0"/>
    <n v="0"/>
    <m/>
    <m/>
    <m/>
    <n v="1"/>
    <m/>
    <m/>
    <m/>
    <m/>
    <m/>
    <n v="125773"/>
    <n v="0"/>
    <n v="2201165187"/>
    <d v="2021-12-29T00:00:00"/>
    <n v="5054189"/>
    <s v="Finalizada"/>
    <d v="2021-05-30T00:00:00"/>
    <d v="2021-08-24T00:00:00"/>
    <n v="125773"/>
    <n v="0"/>
    <n v="0"/>
    <n v="0"/>
    <n v="125773"/>
  </r>
  <r>
    <n v="900146010"/>
    <s v="TIMB"/>
    <n v="2625"/>
    <s v="TIMB2625"/>
    <s v="900146010_TIMB2625"/>
    <n v="89316"/>
    <d v="2021-06-15T00:00:00"/>
    <d v="2021-06-30T00:00:00"/>
    <m/>
    <n v="0"/>
    <n v="0"/>
    <n v="89316"/>
    <x v="0"/>
    <n v="0"/>
    <m/>
    <m/>
    <m/>
    <n v="1"/>
    <m/>
    <m/>
    <m/>
    <m/>
    <m/>
    <n v="89316"/>
    <n v="0"/>
    <n v="2201135951"/>
    <d v="2021-11-22T00:00:00"/>
    <n v="885894"/>
    <s v="Finalizada"/>
    <d v="2021-06-15T00:00:00"/>
    <d v="2021-08-24T00:00:00"/>
    <n v="89316"/>
    <n v="0"/>
    <n v="0"/>
    <n v="0"/>
    <n v="89316"/>
  </r>
  <r>
    <n v="900146010"/>
    <s v="TIMB"/>
    <n v="2681"/>
    <s v="TIMB2681"/>
    <s v="900146010_TIMB2681"/>
    <n v="77742"/>
    <d v="2021-06-16T00:00:00"/>
    <d v="2021-06-30T00:00:00"/>
    <m/>
    <n v="0"/>
    <n v="0"/>
    <n v="77742"/>
    <x v="0"/>
    <n v="0"/>
    <m/>
    <m/>
    <m/>
    <n v="1"/>
    <m/>
    <m/>
    <m/>
    <m/>
    <m/>
    <n v="77742"/>
    <n v="0"/>
    <n v="2201165187"/>
    <d v="2021-12-29T00:00:00"/>
    <n v="5054189"/>
    <s v="Finalizada"/>
    <d v="2021-06-16T00:00:00"/>
    <d v="2021-08-24T00:00:00"/>
    <n v="77742"/>
    <n v="0"/>
    <n v="0"/>
    <n v="0"/>
    <n v="77742"/>
  </r>
  <r>
    <n v="900146010"/>
    <s v="SUAR"/>
    <n v="6528"/>
    <s v="SUAR6528"/>
    <s v="900146010_SUAR6528"/>
    <n v="80504"/>
    <d v="2021-06-16T00:00:00"/>
    <d v="2021-06-30T00:00:00"/>
    <m/>
    <n v="0"/>
    <n v="0"/>
    <n v="80504"/>
    <x v="0"/>
    <n v="0"/>
    <m/>
    <m/>
    <m/>
    <n v="1"/>
    <m/>
    <m/>
    <m/>
    <m/>
    <m/>
    <n v="80504"/>
    <n v="0"/>
    <n v="2201165187"/>
    <d v="2021-12-29T00:00:00"/>
    <n v="5054189"/>
    <s v="Finalizada"/>
    <d v="2021-06-16T00:00:00"/>
    <d v="2021-08-24T00:00:00"/>
    <n v="80504"/>
    <n v="0"/>
    <n v="0"/>
    <n v="0"/>
    <n v="80504"/>
  </r>
  <r>
    <n v="900146010"/>
    <s v="TIMB"/>
    <n v="2671"/>
    <s v="TIMB2671"/>
    <s v="900146010_TIMB2671"/>
    <n v="90649"/>
    <d v="2021-06-16T00:00:00"/>
    <d v="2021-06-30T00:00:00"/>
    <m/>
    <n v="0"/>
    <n v="0"/>
    <n v="90649"/>
    <x v="0"/>
    <n v="0"/>
    <m/>
    <m/>
    <m/>
    <n v="1"/>
    <m/>
    <m/>
    <m/>
    <m/>
    <m/>
    <n v="90649"/>
    <n v="0"/>
    <n v="2201165187"/>
    <d v="2021-12-29T00:00:00"/>
    <n v="5054189"/>
    <s v="Finalizada"/>
    <d v="2021-06-16T00:00:00"/>
    <d v="2021-08-24T00:00:00"/>
    <n v="90649"/>
    <n v="0"/>
    <n v="0"/>
    <n v="0"/>
    <n v="90649"/>
  </r>
  <r>
    <n v="900146010"/>
    <s v="BAIR"/>
    <n v="6011"/>
    <s v="BAIR6011"/>
    <s v="900146010_BAIR6011"/>
    <n v="62000"/>
    <d v="2021-06-24T00:00:00"/>
    <d v="2021-06-30T00:00:00"/>
    <m/>
    <n v="0"/>
    <n v="0"/>
    <n v="62000"/>
    <x v="0"/>
    <n v="0"/>
    <m/>
    <m/>
    <m/>
    <n v="1"/>
    <m/>
    <m/>
    <m/>
    <m/>
    <m/>
    <n v="62000"/>
    <n v="0"/>
    <n v="2201135951"/>
    <d v="2021-11-22T00:00:00"/>
    <n v="885894"/>
    <s v="Finalizada"/>
    <d v="2021-06-24T00:00:00"/>
    <d v="2021-08-26T00:00:00"/>
    <n v="62000"/>
    <n v="0"/>
    <n v="0"/>
    <n v="0"/>
    <n v="62000"/>
  </r>
  <r>
    <n v="900146010"/>
    <s v="SUAR"/>
    <n v="7016"/>
    <s v="SUAR7016"/>
    <s v="900146010_SUAR7016"/>
    <n v="121259"/>
    <d v="2021-06-28T00:00:00"/>
    <d v="2021-06-30T00:00:00"/>
    <m/>
    <n v="0"/>
    <n v="0"/>
    <n v="121259"/>
    <x v="0"/>
    <n v="0"/>
    <m/>
    <m/>
    <m/>
    <n v="1"/>
    <m/>
    <m/>
    <m/>
    <m/>
    <m/>
    <n v="121259"/>
    <n v="0"/>
    <n v="2201135951"/>
    <d v="2021-11-22T00:00:00"/>
    <n v="885894"/>
    <s v="Finalizada"/>
    <d v="2021-06-28T00:00:00"/>
    <d v="2021-08-26T00:00:00"/>
    <n v="121259"/>
    <n v="0"/>
    <n v="0"/>
    <n v="0"/>
    <n v="121259"/>
  </r>
  <r>
    <n v="900146010"/>
    <s v="TIMB"/>
    <n v="3648"/>
    <s v="TIMB3648"/>
    <s v="900146010_TIMB3648"/>
    <n v="61994"/>
    <d v="2021-08-10T00:00:00"/>
    <d v="2021-08-31T00:00:00"/>
    <m/>
    <n v="0"/>
    <n v="0"/>
    <n v="61994"/>
    <x v="0"/>
    <n v="0"/>
    <m/>
    <m/>
    <m/>
    <n v="2"/>
    <n v="18591"/>
    <n v="0"/>
    <n v="4800052908"/>
    <d v="2022-01-31T00:00:00"/>
    <n v="99423"/>
    <n v="43403"/>
    <n v="0"/>
    <n v="2201182965"/>
    <d v="2022-02-22T00:00:00"/>
    <n v="70103"/>
    <s v="Finalizada"/>
    <d v="2021-08-10T00:00:00"/>
    <d v="2021-09-14T00:00:00"/>
    <n v="61994"/>
    <n v="0"/>
    <n v="0"/>
    <n v="0"/>
    <n v="61994"/>
  </r>
  <r>
    <n v="900146010"/>
    <s v="TIMB"/>
    <n v="3699"/>
    <s v="TIMB3699"/>
    <s v="900146010_TIMB3699"/>
    <n v="23900"/>
    <d v="2021-08-12T00:00:00"/>
    <d v="2021-08-31T00:00:00"/>
    <m/>
    <n v="0"/>
    <n v="0"/>
    <n v="23900"/>
    <x v="0"/>
    <n v="0"/>
    <m/>
    <m/>
    <m/>
    <n v="2"/>
    <n v="19200"/>
    <n v="0"/>
    <n v="2201301954"/>
    <d v="2022-09-28T00:00:00"/>
    <n v="2259196"/>
    <n v="4700"/>
    <n v="0"/>
    <n v="2201182965"/>
    <d v="2022-02-22T00:00:00"/>
    <n v="70103"/>
    <s v="Finalizada"/>
    <d v="2021-08-12T00:00:00"/>
    <d v="2021-09-14T00:00:00"/>
    <n v="23900"/>
    <n v="0"/>
    <n v="0"/>
    <n v="0"/>
    <n v="23900"/>
  </r>
  <r>
    <n v="900146010"/>
    <s v="BAIR"/>
    <n v="7899"/>
    <s v="BAIR7899"/>
    <s v="900146010_BAIR7899"/>
    <n v="22000"/>
    <d v="2021-08-18T00:00:00"/>
    <d v="2021-08-31T00:00:00"/>
    <m/>
    <n v="11717"/>
    <n v="0"/>
    <n v="10283"/>
    <x v="0"/>
    <n v="0"/>
    <m/>
    <m/>
    <m/>
    <n v="1"/>
    <m/>
    <m/>
    <m/>
    <m/>
    <m/>
    <n v="22000"/>
    <n v="0"/>
    <n v="2201182965"/>
    <d v="2022-02-22T00:00:00"/>
    <n v="70103"/>
    <s v="Finalizada"/>
    <d v="2021-08-18T00:00:00"/>
    <d v="2021-09-14T00:00:00"/>
    <n v="22000"/>
    <n v="0"/>
    <n v="0"/>
    <n v="0"/>
    <n v="22000"/>
  </r>
  <r>
    <n v="900146010"/>
    <s v="TIMB"/>
    <n v="3804"/>
    <s v="TIMB3804"/>
    <s v="900146010_TIMB3804"/>
    <n v="137809"/>
    <d v="2021-08-19T00:00:00"/>
    <d v="2021-08-31T00:00:00"/>
    <m/>
    <n v="0"/>
    <n v="0"/>
    <n v="137809"/>
    <x v="0"/>
    <n v="0"/>
    <m/>
    <m/>
    <m/>
    <n v="1"/>
    <m/>
    <m/>
    <m/>
    <m/>
    <m/>
    <n v="137809"/>
    <n v="0"/>
    <n v="2201135951"/>
    <d v="2021-11-22T00:00:00"/>
    <n v="885894"/>
    <s v="Finalizada"/>
    <d v="2021-08-19T00:00:00"/>
    <d v="2021-09-14T00:00:00"/>
    <n v="137809"/>
    <n v="0"/>
    <n v="0"/>
    <n v="0"/>
    <n v="137809"/>
  </r>
  <r>
    <n v="900146010"/>
    <s v="TIMB"/>
    <n v="5303"/>
    <s v="TIMB5303"/>
    <s v="900146010_TIMB5303"/>
    <n v="399083"/>
    <d v="2021-11-12T00:00:00"/>
    <d v="2021-11-30T00:00:00"/>
    <m/>
    <n v="0"/>
    <n v="0"/>
    <n v="399083"/>
    <x v="0"/>
    <n v="0"/>
    <m/>
    <m/>
    <m/>
    <n v="1"/>
    <m/>
    <m/>
    <m/>
    <m/>
    <m/>
    <n v="399083"/>
    <n v="0"/>
    <n v="2201242775"/>
    <d v="2022-05-31T00:00:00"/>
    <n v="1180848"/>
    <s v="Finalizada"/>
    <d v="2021-11-12T00:00:00"/>
    <d v="2021-12-22T00:00:00"/>
    <n v="399083"/>
    <n v="0"/>
    <n v="0"/>
    <n v="0"/>
    <n v="399083"/>
  </r>
  <r>
    <n v="900146010"/>
    <s v="TIMB"/>
    <n v="5331"/>
    <s v="TIMB5331"/>
    <s v="900146010_TIMB5331"/>
    <n v="86600"/>
    <d v="2021-11-16T00:00:00"/>
    <d v="2021-11-30T00:00:00"/>
    <m/>
    <n v="0"/>
    <n v="0"/>
    <n v="86600"/>
    <x v="0"/>
    <n v="0"/>
    <m/>
    <m/>
    <m/>
    <n v="1"/>
    <m/>
    <m/>
    <m/>
    <m/>
    <m/>
    <n v="86600"/>
    <n v="0"/>
    <n v="2201182908"/>
    <d v="2022-02-21T00:00:00"/>
    <n v="338581"/>
    <s v="Finalizada"/>
    <d v="2021-11-16T00:00:00"/>
    <d v="2021-12-22T00:00:00"/>
    <n v="86600"/>
    <n v="0"/>
    <n v="0"/>
    <n v="0"/>
    <n v="86600"/>
  </r>
  <r>
    <n v="900146010"/>
    <s v="TIMB"/>
    <n v="5438"/>
    <s v="TIMB5438"/>
    <s v="900146010_TIMB5438"/>
    <n v="73699"/>
    <d v="2021-11-22T00:00:00"/>
    <d v="2021-11-30T00:00:00"/>
    <m/>
    <n v="0"/>
    <n v="0"/>
    <n v="73699"/>
    <x v="0"/>
    <n v="0"/>
    <m/>
    <m/>
    <m/>
    <n v="1"/>
    <m/>
    <m/>
    <m/>
    <m/>
    <m/>
    <n v="73699"/>
    <n v="0"/>
    <n v="2201242775"/>
    <d v="2022-05-31T00:00:00"/>
    <n v="1180848"/>
    <s v="Finalizada"/>
    <d v="2021-11-22T00:00:00"/>
    <d v="2021-12-22T00:00:00"/>
    <n v="73699"/>
    <n v="0"/>
    <n v="0"/>
    <n v="0"/>
    <n v="73699"/>
  </r>
  <r>
    <n v="900146010"/>
    <s v="SUAR"/>
    <n v="12565"/>
    <s v="SUAR12565"/>
    <s v="900146010_SUAR12565"/>
    <n v="129170"/>
    <d v="2021-11-23T00:00:00"/>
    <d v="2021-11-30T00:00:00"/>
    <m/>
    <n v="0"/>
    <n v="0"/>
    <n v="129170"/>
    <x v="0"/>
    <n v="0"/>
    <m/>
    <m/>
    <m/>
    <n v="1"/>
    <m/>
    <m/>
    <m/>
    <m/>
    <m/>
    <n v="129170"/>
    <n v="0"/>
    <n v="2201242775"/>
    <d v="2022-05-31T00:00:00"/>
    <n v="1180848"/>
    <s v="Finalizada"/>
    <d v="2021-11-23T00:00:00"/>
    <d v="2021-12-22T00:00:00"/>
    <n v="129170"/>
    <n v="0"/>
    <n v="0"/>
    <n v="0"/>
    <n v="129170"/>
  </r>
  <r>
    <n v="900146010"/>
    <s v="SUAR"/>
    <n v="18471"/>
    <s v="SUAR18471"/>
    <s v="900146010_SUAR18471"/>
    <n v="6100"/>
    <d v="2022-02-25T00:00:00"/>
    <d v="2022-02-28T00:00:00"/>
    <m/>
    <n v="0"/>
    <n v="0"/>
    <n v="6100"/>
    <x v="0"/>
    <n v="0"/>
    <m/>
    <m/>
    <m/>
    <n v="1"/>
    <m/>
    <m/>
    <m/>
    <m/>
    <m/>
    <n v="6100"/>
    <n v="0"/>
    <n v="2201214426"/>
    <d v="2022-04-20T00:00:00"/>
    <n v="386852"/>
    <s v="Finalizada"/>
    <d v="2022-02-25T00:00:00"/>
    <d v="2022-03-23T00:00:00"/>
    <n v="6100"/>
    <n v="0"/>
    <n v="0"/>
    <n v="0"/>
    <n v="6100"/>
  </r>
  <r>
    <n v="900146010"/>
    <s v="BAIR"/>
    <n v="16000"/>
    <s v="BAIR16000"/>
    <s v="900146010_BAIR16000"/>
    <n v="12200"/>
    <d v="2022-03-09T00:00:00"/>
    <d v="2022-03-31T00:00:00"/>
    <m/>
    <n v="0"/>
    <n v="0"/>
    <n v="12200"/>
    <x v="0"/>
    <n v="0"/>
    <m/>
    <m/>
    <m/>
    <n v="1"/>
    <m/>
    <m/>
    <m/>
    <m/>
    <m/>
    <n v="12200"/>
    <n v="0"/>
    <n v="2201248213"/>
    <d v="2022-06-24T00:00:00"/>
    <n v="3677695"/>
    <s v="Finalizada"/>
    <d v="2022-03-09T00:00:00"/>
    <d v="2022-04-20T00:00:00"/>
    <n v="12200"/>
    <n v="0"/>
    <n v="0"/>
    <n v="0"/>
    <n v="12200"/>
  </r>
  <r>
    <n v="900146010"/>
    <s v="TIMB"/>
    <n v="8318"/>
    <s v="TIMB8318"/>
    <s v="900146010_TIMB8318"/>
    <n v="139254"/>
    <d v="2022-03-01T00:00:00"/>
    <d v="2022-03-31T00:00:00"/>
    <m/>
    <n v="0"/>
    <n v="0"/>
    <n v="139254"/>
    <x v="0"/>
    <n v="0"/>
    <m/>
    <m/>
    <m/>
    <n v="1"/>
    <m/>
    <m/>
    <m/>
    <m/>
    <m/>
    <n v="139254"/>
    <n v="0"/>
    <n v="2201248213"/>
    <d v="2022-06-24T00:00:00"/>
    <n v="3677695"/>
    <s v="Finalizada"/>
    <d v="2022-03-01T00:00:00"/>
    <d v="2022-04-20T00:00:00"/>
    <n v="139254"/>
    <n v="0"/>
    <n v="0"/>
    <n v="0"/>
    <n v="139254"/>
  </r>
  <r>
    <n v="900146010"/>
    <s v="TIMB"/>
    <n v="8405"/>
    <s v="TIMB8405"/>
    <s v="900146010_TIMB8405"/>
    <n v="92033"/>
    <d v="2022-03-07T00:00:00"/>
    <d v="2022-03-31T00:00:00"/>
    <m/>
    <n v="0"/>
    <n v="0"/>
    <n v="92033"/>
    <x v="0"/>
    <n v="0"/>
    <m/>
    <m/>
    <m/>
    <n v="1"/>
    <m/>
    <m/>
    <m/>
    <m/>
    <m/>
    <n v="92033"/>
    <n v="0"/>
    <n v="2201248213"/>
    <d v="2022-06-24T00:00:00"/>
    <n v="3677695"/>
    <s v="Finalizada"/>
    <d v="2022-03-07T00:00:00"/>
    <d v="2022-04-20T00:00:00"/>
    <n v="92033"/>
    <n v="0"/>
    <n v="0"/>
    <n v="0"/>
    <n v="92033"/>
  </r>
  <r>
    <n v="900146010"/>
    <s v="TIMB"/>
    <n v="8427"/>
    <s v="TIMB8427"/>
    <s v="900146010_TIMB8427"/>
    <n v="155676"/>
    <d v="2022-03-08T00:00:00"/>
    <d v="2022-03-31T00:00:00"/>
    <m/>
    <n v="0"/>
    <n v="0"/>
    <n v="155676"/>
    <x v="0"/>
    <n v="0"/>
    <m/>
    <m/>
    <m/>
    <n v="1"/>
    <m/>
    <m/>
    <m/>
    <m/>
    <m/>
    <n v="155676"/>
    <n v="0"/>
    <n v="2201248213"/>
    <d v="2022-06-24T00:00:00"/>
    <n v="3677695"/>
    <s v="Finalizada"/>
    <d v="2022-03-08T00:00:00"/>
    <d v="2022-04-20T00:00:00"/>
    <n v="155676"/>
    <n v="0"/>
    <n v="0"/>
    <n v="0"/>
    <n v="155676"/>
  </r>
  <r>
    <n v="900146010"/>
    <s v="TIMB"/>
    <n v="8602"/>
    <s v="TIMB8602"/>
    <s v="900146010_TIMB8602"/>
    <n v="100818"/>
    <d v="2022-03-22T00:00:00"/>
    <d v="2022-03-31T00:00:00"/>
    <m/>
    <n v="0"/>
    <n v="0"/>
    <n v="100818"/>
    <x v="0"/>
    <n v="0"/>
    <m/>
    <m/>
    <m/>
    <n v="1"/>
    <m/>
    <m/>
    <m/>
    <m/>
    <m/>
    <n v="100818"/>
    <n v="0"/>
    <n v="2201248213"/>
    <d v="2022-06-24T00:00:00"/>
    <n v="3677695"/>
    <s v="Finalizada"/>
    <d v="2022-03-22T00:00:00"/>
    <d v="2022-04-20T00:00:00"/>
    <n v="100818"/>
    <n v="0"/>
    <n v="0"/>
    <n v="0"/>
    <n v="100818"/>
  </r>
  <r>
    <n v="900146010"/>
    <s v="SUAR"/>
    <n v="20981"/>
    <s v="SUAR20981"/>
    <s v="900146010_SUAR20981"/>
    <n v="6100"/>
    <d v="2022-04-29T00:00:00"/>
    <d v="2022-04-01T00:00:00"/>
    <m/>
    <n v="0"/>
    <n v="0"/>
    <n v="6100"/>
    <x v="0"/>
    <n v="0"/>
    <m/>
    <m/>
    <m/>
    <n v="1"/>
    <m/>
    <m/>
    <m/>
    <m/>
    <m/>
    <n v="6100"/>
    <n v="0"/>
    <n v="4800056650"/>
    <d v="2022-08-17T00:00:00"/>
    <n v="1278862"/>
    <s v="Finalizada"/>
    <d v="2022-04-29T00:00:00"/>
    <d v="2022-05-20T00:00:00"/>
    <n v="6100"/>
    <n v="0"/>
    <n v="0"/>
    <n v="0"/>
    <n v="6100"/>
  </r>
  <r>
    <n v="900146010"/>
    <s v="BAIR"/>
    <n v="17151"/>
    <s v="BAIR17151"/>
    <s v="900146010_BAIR17151"/>
    <n v="66696"/>
    <d v="2022-04-19T00:00:00"/>
    <d v="2022-04-01T00:00:00"/>
    <m/>
    <n v="0"/>
    <n v="0"/>
    <n v="66696"/>
    <x v="0"/>
    <n v="0"/>
    <m/>
    <m/>
    <m/>
    <n v="1"/>
    <m/>
    <m/>
    <m/>
    <m/>
    <m/>
    <n v="66696"/>
    <n v="0"/>
    <n v="4800056650"/>
    <d v="2022-08-17T00:00:00"/>
    <n v="1278862"/>
    <s v="Finalizada"/>
    <d v="2022-04-19T00:00:00"/>
    <d v="2022-05-20T00:00:00"/>
    <n v="66696"/>
    <n v="0"/>
    <n v="0"/>
    <n v="0"/>
    <n v="66696"/>
  </r>
  <r>
    <n v="900146010"/>
    <s v="BAIR"/>
    <n v="19364"/>
    <s v="BAIR19364"/>
    <s v="900146010_BAIR19364"/>
    <n v="87884"/>
    <d v="2022-06-29T00:00:00"/>
    <d v="2022-06-01T00:00:00"/>
    <m/>
    <n v="0"/>
    <n v="0"/>
    <n v="87884"/>
    <x v="0"/>
    <n v="0"/>
    <m/>
    <m/>
    <m/>
    <n v="1"/>
    <m/>
    <m/>
    <m/>
    <m/>
    <m/>
    <n v="87884"/>
    <n v="0"/>
    <n v="2201301954"/>
    <d v="2022-09-28T00:00:00"/>
    <n v="2259196"/>
    <s v="Finalizada"/>
    <d v="2022-06-29T00:00:00"/>
    <d v="2022-07-21T00:00:00"/>
    <n v="87884"/>
    <n v="0"/>
    <n v="0"/>
    <n v="0"/>
    <n v="87884"/>
  </r>
  <r>
    <n v="900146010"/>
    <s v="BAIR"/>
    <n v="19241"/>
    <s v="BAIR19241"/>
    <s v="900146010_BAIR19241"/>
    <n v="12200"/>
    <d v="2022-06-23T00:00:00"/>
    <d v="2022-06-01T00:00:00"/>
    <m/>
    <n v="0"/>
    <n v="0"/>
    <n v="12200"/>
    <x v="0"/>
    <n v="0"/>
    <m/>
    <m/>
    <m/>
    <n v="1"/>
    <m/>
    <m/>
    <m/>
    <m/>
    <m/>
    <n v="12200"/>
    <n v="0"/>
    <n v="2201301954"/>
    <d v="2022-09-28T00:00:00"/>
    <n v="2259196"/>
    <s v="Finalizada"/>
    <d v="2022-06-23T00:00:00"/>
    <d v="2022-07-21T00:00:00"/>
    <n v="12200"/>
    <n v="0"/>
    <n v="0"/>
    <n v="0"/>
    <n v="12200"/>
  </r>
  <r>
    <n v="900146010"/>
    <s v="BAIR"/>
    <n v="19242"/>
    <s v="BAIR19242"/>
    <s v="900146010_BAIR19242"/>
    <n v="6100"/>
    <d v="2022-06-23T00:00:00"/>
    <d v="2022-06-01T00:00:00"/>
    <m/>
    <n v="0"/>
    <n v="0"/>
    <n v="6100"/>
    <x v="0"/>
    <n v="0"/>
    <m/>
    <m/>
    <m/>
    <n v="1"/>
    <m/>
    <m/>
    <m/>
    <m/>
    <m/>
    <n v="6100"/>
    <n v="0"/>
    <n v="2201301954"/>
    <d v="2022-09-28T00:00:00"/>
    <n v="2259196"/>
    <s v="Finalizada"/>
    <d v="2022-06-23T00:00:00"/>
    <d v="2022-07-21T00:00:00"/>
    <n v="6100"/>
    <n v="0"/>
    <n v="0"/>
    <n v="0"/>
    <n v="6100"/>
  </r>
  <r>
    <n v="900146010"/>
    <s v="TIMB"/>
    <n v="9825"/>
    <s v="TIMB9825"/>
    <s v="900146010_TIMB9825"/>
    <n v="122632"/>
    <d v="2022-06-22T00:00:00"/>
    <d v="2022-06-01T00:00:00"/>
    <m/>
    <n v="32967"/>
    <n v="0"/>
    <n v="89665"/>
    <x v="0"/>
    <n v="0"/>
    <m/>
    <m/>
    <m/>
    <n v="1"/>
    <m/>
    <m/>
    <m/>
    <m/>
    <m/>
    <n v="122632"/>
    <n v="0"/>
    <n v="2201276937"/>
    <d v="2022-08-26T00:00:00"/>
    <n v="290378"/>
    <s v="Finalizada"/>
    <d v="2022-06-22T00:00:00"/>
    <d v="2022-07-27T00:00:00"/>
    <n v="122632"/>
    <n v="0"/>
    <n v="0"/>
    <n v="0"/>
    <n v="122632"/>
  </r>
  <r>
    <n v="900146010"/>
    <s v="TIMB"/>
    <n v="9611"/>
    <s v="TIMB9611"/>
    <s v="900146010_TIMB9611"/>
    <n v="18300"/>
    <d v="2022-06-06T00:00:00"/>
    <d v="2022-06-01T00:00:00"/>
    <m/>
    <n v="0"/>
    <n v="0"/>
    <n v="18300"/>
    <x v="0"/>
    <n v="0"/>
    <m/>
    <m/>
    <m/>
    <n v="1"/>
    <m/>
    <m/>
    <m/>
    <m/>
    <m/>
    <n v="18300"/>
    <n v="0"/>
    <n v="2201276937"/>
    <d v="2022-08-26T00:00:00"/>
    <n v="290378"/>
    <s v="Finalizada"/>
    <d v="2022-06-06T00:00:00"/>
    <d v="2022-07-21T00:00:00"/>
    <n v="18300"/>
    <n v="0"/>
    <n v="0"/>
    <n v="0"/>
    <n v="18300"/>
  </r>
  <r>
    <n v="900146010"/>
    <s v="TIMB"/>
    <n v="9660"/>
    <s v="TIMB9660"/>
    <s v="900146010_TIMB9660"/>
    <n v="18300"/>
    <d v="2022-06-08T00:00:00"/>
    <d v="2022-06-01T00:00:00"/>
    <m/>
    <n v="0"/>
    <n v="0"/>
    <n v="18300"/>
    <x v="0"/>
    <n v="0"/>
    <m/>
    <m/>
    <m/>
    <n v="1"/>
    <m/>
    <m/>
    <m/>
    <m/>
    <m/>
    <n v="18300"/>
    <n v="0"/>
    <n v="2201276937"/>
    <d v="2022-08-26T00:00:00"/>
    <n v="290378"/>
    <s v="Finalizada"/>
    <d v="2022-06-08T00:00:00"/>
    <d v="2022-07-21T00:00:00"/>
    <n v="18300"/>
    <n v="0"/>
    <n v="0"/>
    <n v="0"/>
    <n v="18300"/>
  </r>
  <r>
    <n v="900146010"/>
    <s v="TIMB"/>
    <n v="9842"/>
    <s v="TIMB9842"/>
    <s v="900146010_TIMB9842"/>
    <n v="23300"/>
    <d v="2022-06-23T00:00:00"/>
    <d v="2022-06-01T00:00:00"/>
    <m/>
    <n v="0"/>
    <n v="0"/>
    <n v="23300"/>
    <x v="0"/>
    <n v="0"/>
    <m/>
    <m/>
    <m/>
    <n v="1"/>
    <m/>
    <m/>
    <m/>
    <m/>
    <m/>
    <n v="23300"/>
    <n v="0"/>
    <n v="2201276937"/>
    <d v="2022-08-26T00:00:00"/>
    <n v="290378"/>
    <s v="Finalizada"/>
    <d v="2022-06-23T00:00:00"/>
    <d v="2022-07-21T00:00:00"/>
    <n v="23300"/>
    <n v="0"/>
    <n v="0"/>
    <n v="0"/>
    <n v="23300"/>
  </r>
  <r>
    <n v="900146010"/>
    <s v="SUAR"/>
    <n v="22202"/>
    <s v="SUAR22202"/>
    <s v="900146010_SUAR22202"/>
    <n v="155733"/>
    <d v="2022-06-06T00:00:00"/>
    <d v="2022-06-01T00:00:00"/>
    <m/>
    <n v="0"/>
    <n v="0"/>
    <n v="155733"/>
    <x v="0"/>
    <n v="0"/>
    <m/>
    <m/>
    <m/>
    <n v="1"/>
    <m/>
    <m/>
    <m/>
    <m/>
    <m/>
    <n v="155733"/>
    <n v="0"/>
    <n v="2201301954"/>
    <d v="2022-09-28T00:00:00"/>
    <n v="2259196"/>
    <s v="Finalizada"/>
    <d v="2022-06-06T00:00:00"/>
    <d v="2022-07-21T00:00:00"/>
    <n v="155733"/>
    <n v="0"/>
    <n v="0"/>
    <n v="0"/>
    <n v="155733"/>
  </r>
  <r>
    <n v="900146010"/>
    <s v="SUAR"/>
    <n v="22276"/>
    <s v="SUAR22276"/>
    <s v="900146010_SUAR22276"/>
    <n v="81777"/>
    <d v="2022-06-07T00:00:00"/>
    <d v="2022-06-01T00:00:00"/>
    <m/>
    <n v="0"/>
    <n v="0"/>
    <n v="81777"/>
    <x v="0"/>
    <n v="0"/>
    <m/>
    <m/>
    <m/>
    <n v="1"/>
    <m/>
    <m/>
    <m/>
    <m/>
    <m/>
    <n v="81777"/>
    <n v="0"/>
    <n v="2201301954"/>
    <d v="2022-09-28T00:00:00"/>
    <n v="2259196"/>
    <s v="Finalizada"/>
    <d v="2022-06-07T00:00:00"/>
    <d v="2022-07-21T00:00:00"/>
    <n v="81777"/>
    <n v="0"/>
    <n v="0"/>
    <n v="0"/>
    <n v="81777"/>
  </r>
  <r>
    <n v="900146010"/>
    <s v="SUAR"/>
    <n v="22498"/>
    <s v="SUAR22498"/>
    <s v="900146010_SUAR22498"/>
    <n v="30500"/>
    <d v="2022-06-13T00:00:00"/>
    <d v="2022-06-01T00:00:00"/>
    <m/>
    <n v="0"/>
    <n v="0"/>
    <n v="30500"/>
    <x v="0"/>
    <n v="0"/>
    <m/>
    <m/>
    <m/>
    <n v="1"/>
    <m/>
    <m/>
    <m/>
    <m/>
    <m/>
    <n v="30500"/>
    <n v="0"/>
    <n v="2201301954"/>
    <d v="2022-09-28T00:00:00"/>
    <n v="2259196"/>
    <s v="Finalizada"/>
    <d v="2022-06-13T00:00:00"/>
    <d v="2022-07-21T00:00:00"/>
    <n v="30500"/>
    <n v="0"/>
    <n v="0"/>
    <n v="0"/>
    <n v="30500"/>
  </r>
  <r>
    <n v="900146010"/>
    <s v="SUAR"/>
    <n v="22715"/>
    <s v="SUAR22715"/>
    <s v="900146010_SUAR22715"/>
    <n v="24400"/>
    <d v="2022-06-22T00:00:00"/>
    <d v="2022-06-01T00:00:00"/>
    <m/>
    <n v="0"/>
    <n v="0"/>
    <n v="24400"/>
    <x v="0"/>
    <n v="0"/>
    <m/>
    <m/>
    <m/>
    <n v="1"/>
    <m/>
    <m/>
    <m/>
    <m/>
    <m/>
    <n v="24400"/>
    <n v="0"/>
    <n v="2201301954"/>
    <d v="2022-09-28T00:00:00"/>
    <n v="2259196"/>
    <s v="Finalizada"/>
    <d v="2022-06-22T00:00:00"/>
    <d v="2022-07-21T00:00:00"/>
    <n v="24400"/>
    <n v="0"/>
    <n v="0"/>
    <n v="0"/>
    <n v="24400"/>
  </r>
  <r>
    <n v="900146010"/>
    <s v="SUAR"/>
    <n v="22219"/>
    <s v="SUAR22219"/>
    <s v="900146010_SUAR22219"/>
    <n v="108448"/>
    <d v="2022-06-06T00:00:00"/>
    <d v="2022-06-01T00:00:00"/>
    <m/>
    <n v="0"/>
    <n v="0"/>
    <n v="108448"/>
    <x v="0"/>
    <n v="0"/>
    <m/>
    <m/>
    <m/>
    <n v="1"/>
    <m/>
    <m/>
    <m/>
    <m/>
    <m/>
    <n v="108448"/>
    <n v="0"/>
    <n v="2201301954"/>
    <d v="2022-09-28T00:00:00"/>
    <n v="2259196"/>
    <s v="Finalizada"/>
    <d v="2022-06-06T00:00:00"/>
    <d v="2022-07-23T00:00:00"/>
    <n v="108448"/>
    <n v="0"/>
    <n v="0"/>
    <n v="0"/>
    <n v="108448"/>
  </r>
  <r>
    <n v="900146010"/>
    <s v="BAIR"/>
    <n v="17802"/>
    <s v="BAIR17802"/>
    <s v="900146010_BAIR17802"/>
    <n v="24400"/>
    <d v="2022-05-10T00:00:00"/>
    <d v="2022-05-01T00:00:00"/>
    <m/>
    <n v="0"/>
    <n v="0"/>
    <n v="24400"/>
    <x v="0"/>
    <n v="0"/>
    <m/>
    <m/>
    <m/>
    <n v="1"/>
    <m/>
    <m/>
    <m/>
    <m/>
    <m/>
    <n v="24400"/>
    <n v="0"/>
    <n v="4800056650"/>
    <d v="2022-08-17T00:00:00"/>
    <n v="1278862"/>
    <s v="Finalizada"/>
    <d v="2022-05-10T00:00:00"/>
    <d v="2022-06-22T00:00:00"/>
    <n v="24400"/>
    <n v="0"/>
    <n v="0"/>
    <n v="0"/>
    <n v="24400"/>
  </r>
  <r>
    <n v="900146010"/>
    <s v="TIMB"/>
    <n v="9202"/>
    <s v="TIMB9202"/>
    <s v="900146010_TIMB9202"/>
    <n v="155322"/>
    <d v="2022-05-07T00:00:00"/>
    <d v="2022-05-01T00:00:00"/>
    <m/>
    <n v="0"/>
    <n v="0"/>
    <n v="155322"/>
    <x v="0"/>
    <n v="0"/>
    <m/>
    <m/>
    <m/>
    <n v="1"/>
    <m/>
    <m/>
    <m/>
    <m/>
    <m/>
    <n v="155322"/>
    <n v="0"/>
    <n v="2201301954"/>
    <d v="2022-09-28T00:00:00"/>
    <n v="2259196"/>
    <s v="Finalizada"/>
    <d v="2022-05-07T00:00:00"/>
    <d v="2022-06-22T00:00:00"/>
    <n v="155322"/>
    <n v="0"/>
    <n v="0"/>
    <n v="0"/>
    <n v="155322"/>
  </r>
  <r>
    <n v="900146010"/>
    <s v="TIMB"/>
    <n v="9320"/>
    <s v="TIMB9320"/>
    <s v="900146010_TIMB9320"/>
    <n v="432185"/>
    <d v="2022-05-14T00:00:00"/>
    <d v="2022-05-01T00:00:00"/>
    <m/>
    <n v="0"/>
    <n v="0"/>
    <n v="432185"/>
    <x v="0"/>
    <n v="0"/>
    <m/>
    <m/>
    <m/>
    <n v="1"/>
    <m/>
    <m/>
    <m/>
    <m/>
    <m/>
    <n v="432185"/>
    <n v="0"/>
    <n v="2201301954"/>
    <d v="2022-09-28T00:00:00"/>
    <n v="2259196"/>
    <s v="Finalizada"/>
    <d v="2022-05-14T00:00:00"/>
    <d v="2022-06-22T00:00:00"/>
    <n v="432185"/>
    <n v="0"/>
    <n v="0"/>
    <n v="0"/>
    <n v="432185"/>
  </r>
  <r>
    <n v="900146010"/>
    <s v="TIMB"/>
    <n v="9423"/>
    <s v="TIMB9423"/>
    <s v="900146010_TIMB9423"/>
    <n v="71027"/>
    <d v="2022-05-21T00:00:00"/>
    <d v="2022-05-01T00:00:00"/>
    <m/>
    <n v="0"/>
    <n v="0"/>
    <n v="71027"/>
    <x v="0"/>
    <n v="0"/>
    <m/>
    <m/>
    <m/>
    <n v="1"/>
    <m/>
    <m/>
    <m/>
    <m/>
    <m/>
    <n v="71027"/>
    <n v="0"/>
    <n v="2201301954"/>
    <d v="2022-09-28T00:00:00"/>
    <n v="2259196"/>
    <s v="Finalizada"/>
    <d v="2022-05-21T00:00:00"/>
    <d v="2022-06-22T00:00:00"/>
    <n v="71027"/>
    <n v="0"/>
    <n v="0"/>
    <n v="0"/>
    <n v="71027"/>
  </r>
  <r>
    <n v="900146010"/>
    <s v="TIMB"/>
    <n v="9419"/>
    <s v="TIMB9419"/>
    <s v="900146010_TIMB9419"/>
    <n v="4700"/>
    <d v="2022-05-21T00:00:00"/>
    <d v="2022-05-01T00:00:00"/>
    <m/>
    <n v="0"/>
    <n v="0"/>
    <n v="4700"/>
    <x v="0"/>
    <n v="0"/>
    <m/>
    <m/>
    <m/>
    <n v="1"/>
    <m/>
    <m/>
    <m/>
    <m/>
    <m/>
    <n v="4700"/>
    <n v="0"/>
    <n v="2201301954"/>
    <d v="2022-09-28T00:00:00"/>
    <n v="2259196"/>
    <s v="Finalizada"/>
    <d v="2022-05-21T00:00:00"/>
    <d v="2022-06-22T00:00:00"/>
    <n v="4700"/>
    <n v="0"/>
    <n v="0"/>
    <n v="0"/>
    <n v="4700"/>
  </r>
  <r>
    <n v="900146010"/>
    <s v="TIMB"/>
    <n v="9502"/>
    <s v="TIMB9502"/>
    <s v="900146010_TIMB9502"/>
    <n v="4700"/>
    <d v="2022-05-27T00:00:00"/>
    <d v="2022-05-01T00:00:00"/>
    <m/>
    <n v="0"/>
    <n v="0"/>
    <n v="4700"/>
    <x v="0"/>
    <n v="0"/>
    <m/>
    <m/>
    <m/>
    <n v="1"/>
    <m/>
    <m/>
    <m/>
    <m/>
    <m/>
    <n v="4700"/>
    <n v="0"/>
    <n v="2201301954"/>
    <d v="2022-09-28T00:00:00"/>
    <n v="2259196"/>
    <s v="Finalizada"/>
    <d v="2022-05-27T00:00:00"/>
    <d v="2022-06-22T00:00:00"/>
    <n v="4700"/>
    <n v="0"/>
    <n v="0"/>
    <n v="0"/>
    <n v="4700"/>
  </r>
  <r>
    <n v="900146010"/>
    <s v="TIMB"/>
    <n v="9518"/>
    <s v="TIMB9518"/>
    <s v="900146010_TIMB9518"/>
    <n v="4700"/>
    <d v="2022-05-28T00:00:00"/>
    <d v="2022-05-01T00:00:00"/>
    <m/>
    <n v="0"/>
    <n v="0"/>
    <n v="4700"/>
    <x v="0"/>
    <n v="0"/>
    <m/>
    <m/>
    <m/>
    <n v="1"/>
    <m/>
    <m/>
    <m/>
    <m/>
    <m/>
    <n v="4700"/>
    <n v="0"/>
    <n v="2201301954"/>
    <d v="2022-09-28T00:00:00"/>
    <n v="2259196"/>
    <s v="Finalizada"/>
    <d v="2022-05-28T00:00:00"/>
    <d v="2022-06-22T00:00:00"/>
    <n v="4700"/>
    <n v="0"/>
    <n v="0"/>
    <n v="0"/>
    <n v="4700"/>
  </r>
  <r>
    <n v="900146010"/>
    <s v="BAIR"/>
    <n v="18093"/>
    <s v="BAIR18093"/>
    <s v="900146010_BAIR18093"/>
    <n v="746215"/>
    <d v="2022-05-18T00:00:00"/>
    <d v="2022-05-01T00:00:00"/>
    <m/>
    <n v="0"/>
    <n v="0"/>
    <n v="746215"/>
    <x v="0"/>
    <n v="0"/>
    <m/>
    <m/>
    <m/>
    <n v="1"/>
    <m/>
    <m/>
    <m/>
    <m/>
    <m/>
    <n v="746215"/>
    <n v="0"/>
    <n v="4800056650"/>
    <d v="2022-08-17T00:00:00"/>
    <n v="1278862"/>
    <s v="Finalizada"/>
    <d v="2022-05-18T00:00:00"/>
    <d v="2022-06-22T00:00:00"/>
    <n v="746215"/>
    <n v="0"/>
    <n v="0"/>
    <n v="0"/>
    <n v="746215"/>
  </r>
  <r>
    <n v="900146010"/>
    <s v="BAEX"/>
    <n v="3113"/>
    <s v="BAEX3113"/>
    <s v="900146010_BAEX3113"/>
    <n v="6100"/>
    <d v="2022-05-05T00:00:00"/>
    <d v="2022-05-01T00:00:00"/>
    <m/>
    <n v="0"/>
    <n v="0"/>
    <n v="6100"/>
    <x v="0"/>
    <n v="0"/>
    <m/>
    <m/>
    <m/>
    <n v="1"/>
    <m/>
    <m/>
    <m/>
    <m/>
    <m/>
    <n v="6100"/>
    <n v="0"/>
    <n v="4800056650"/>
    <d v="2022-08-17T00:00:00"/>
    <n v="1278862"/>
    <s v="Finalizada"/>
    <d v="2022-05-05T00:00:00"/>
    <d v="2022-06-22T00:00:00"/>
    <n v="6100"/>
    <n v="0"/>
    <n v="0"/>
    <n v="0"/>
    <n v="6100"/>
  </r>
  <r>
    <n v="900146010"/>
    <s v="TIMB"/>
    <n v="9362"/>
    <s v="TIMB9362"/>
    <s v="900146010_TIMB9362"/>
    <n v="155495"/>
    <d v="2022-05-17T00:00:00"/>
    <d v="2022-05-01T00:00:00"/>
    <m/>
    <n v="0"/>
    <n v="0"/>
    <n v="155495"/>
    <x v="0"/>
    <n v="0"/>
    <m/>
    <m/>
    <m/>
    <n v="1"/>
    <m/>
    <m/>
    <m/>
    <m/>
    <m/>
    <n v="155495"/>
    <n v="0"/>
    <n v="4800056650"/>
    <d v="2022-08-17T00:00:00"/>
    <n v="1278862"/>
    <s v="Finalizada"/>
    <d v="2022-05-17T00:00:00"/>
    <d v="2022-06-22T00:00:00"/>
    <n v="155495"/>
    <n v="0"/>
    <n v="0"/>
    <n v="0"/>
    <n v="155495"/>
  </r>
  <r>
    <n v="900146010"/>
    <s v="TIMB"/>
    <n v="9536"/>
    <s v="TIMB9536"/>
    <s v="900146010_TIMB9536"/>
    <n v="143194"/>
    <d v="2022-05-30T00:00:00"/>
    <d v="2022-05-01T00:00:00"/>
    <m/>
    <n v="0"/>
    <n v="0"/>
    <n v="143194"/>
    <x v="0"/>
    <n v="0"/>
    <m/>
    <m/>
    <m/>
    <n v="1"/>
    <m/>
    <m/>
    <m/>
    <m/>
    <m/>
    <n v="143194"/>
    <n v="0"/>
    <n v="4800056650"/>
    <d v="2022-08-17T00:00:00"/>
    <n v="1278862"/>
    <s v="Finalizada"/>
    <d v="2022-05-30T00:00:00"/>
    <d v="2022-06-22T00:00:00"/>
    <n v="143194"/>
    <n v="0"/>
    <n v="0"/>
    <n v="0"/>
    <n v="143194"/>
  </r>
  <r>
    <n v="900146010"/>
    <s v="SUAR"/>
    <n v="21493"/>
    <s v="SUAR21493"/>
    <s v="900146010_SUAR21493"/>
    <n v="83768"/>
    <d v="2022-05-14T00:00:00"/>
    <d v="2022-05-01T00:00:00"/>
    <m/>
    <n v="0"/>
    <n v="0"/>
    <n v="83768"/>
    <x v="0"/>
    <n v="0"/>
    <m/>
    <m/>
    <m/>
    <n v="1"/>
    <m/>
    <m/>
    <m/>
    <m/>
    <m/>
    <n v="83768"/>
    <n v="0"/>
    <n v="2201301954"/>
    <d v="2022-09-28T00:00:00"/>
    <n v="2259196"/>
    <s v="Finalizada"/>
    <d v="2022-05-14T00:00:00"/>
    <d v="2022-06-22T00:00:00"/>
    <n v="83768"/>
    <n v="0"/>
    <n v="0"/>
    <n v="0"/>
    <n v="83768"/>
  </r>
  <r>
    <n v="900146010"/>
    <s v="SUAR"/>
    <n v="21871"/>
    <s v="SUAR21871"/>
    <s v="900146010_SUAR21871"/>
    <n v="89887"/>
    <d v="2022-05-26T00:00:00"/>
    <d v="2022-05-01T00:00:00"/>
    <m/>
    <n v="0"/>
    <n v="0"/>
    <n v="89887"/>
    <x v="0"/>
    <n v="0"/>
    <m/>
    <m/>
    <m/>
    <n v="1"/>
    <m/>
    <m/>
    <m/>
    <m/>
    <m/>
    <n v="89887"/>
    <n v="0"/>
    <n v="2201301954"/>
    <d v="2022-09-28T00:00:00"/>
    <n v="2259196"/>
    <s v="Finalizada"/>
    <d v="2022-05-26T00:00:00"/>
    <d v="2022-06-22T00:00:00"/>
    <n v="89887"/>
    <n v="0"/>
    <n v="0"/>
    <n v="0"/>
    <n v="89887"/>
  </r>
  <r>
    <n v="900146010"/>
    <s v="SUAR"/>
    <n v="21423"/>
    <s v="SUAR21423"/>
    <s v="900146010_SUAR21423"/>
    <n v="130662"/>
    <d v="2022-05-13T00:00:00"/>
    <d v="2022-05-01T00:00:00"/>
    <m/>
    <n v="0"/>
    <n v="0"/>
    <n v="130662"/>
    <x v="0"/>
    <n v="0"/>
    <m/>
    <m/>
    <m/>
    <n v="1"/>
    <m/>
    <m/>
    <m/>
    <m/>
    <m/>
    <n v="130662"/>
    <n v="0"/>
    <n v="4800056650"/>
    <d v="2022-08-17T00:00:00"/>
    <n v="1278862"/>
    <s v="Finalizada"/>
    <d v="2022-05-13T00:00:00"/>
    <d v="2022-06-22T00:00:00"/>
    <n v="130662"/>
    <n v="0"/>
    <n v="0"/>
    <n v="0"/>
    <n v="130662"/>
  </r>
  <r>
    <n v="900146010"/>
    <s v="BAIR"/>
    <n v="21817"/>
    <s v="BAIR21817"/>
    <s v="900146010_BAIR21817"/>
    <n v="127442"/>
    <d v="2022-09-23T00:00:00"/>
    <d v="2022-09-01T00:00:00"/>
    <m/>
    <n v="0"/>
    <n v="0"/>
    <n v="127442"/>
    <x v="0"/>
    <n v="0"/>
    <m/>
    <m/>
    <m/>
    <n v="1"/>
    <m/>
    <m/>
    <m/>
    <m/>
    <m/>
    <n v="127442"/>
    <n v="0"/>
    <n v="2201365993"/>
    <d v="2023-03-22T00:00:00"/>
    <n v="649290"/>
    <s v="Finalizada"/>
    <d v="2022-09-23T00:00:00"/>
    <d v="2022-10-15T00:00:00"/>
    <n v="127442"/>
    <n v="0"/>
    <n v="0"/>
    <n v="0"/>
    <n v="127442"/>
  </r>
  <r>
    <n v="900146010"/>
    <s v="TIMB"/>
    <n v="10761"/>
    <s v="TIMB10761"/>
    <s v="900146010_TIMB10761"/>
    <n v="73033"/>
    <d v="2022-09-06T00:00:00"/>
    <d v="2022-09-01T00:00:00"/>
    <m/>
    <n v="0"/>
    <n v="0"/>
    <n v="73033"/>
    <x v="0"/>
    <n v="0"/>
    <m/>
    <m/>
    <m/>
    <n v="1"/>
    <m/>
    <m/>
    <m/>
    <m/>
    <m/>
    <n v="73033"/>
    <n v="0"/>
    <n v="2201341443"/>
    <d v="2023-01-17T00:00:00"/>
    <n v="1785111"/>
    <s v="Finalizada"/>
    <d v="2022-09-06T00:00:00"/>
    <d v="2022-10-15T00:00:00"/>
    <n v="73033"/>
    <n v="0"/>
    <n v="0"/>
    <n v="0"/>
    <n v="73033"/>
  </r>
  <r>
    <n v="900146010"/>
    <s v="TIMB"/>
    <n v="10802"/>
    <s v="TIMB10802"/>
    <s v="900146010_TIMB10802"/>
    <n v="117135"/>
    <d v="2022-09-11T00:00:00"/>
    <d v="2022-09-01T00:00:00"/>
    <m/>
    <n v="0"/>
    <n v="0"/>
    <n v="117135"/>
    <x v="0"/>
    <n v="0"/>
    <m/>
    <m/>
    <m/>
    <n v="1"/>
    <m/>
    <m/>
    <m/>
    <m/>
    <m/>
    <n v="117135"/>
    <n v="0"/>
    <n v="2201341443"/>
    <d v="2023-01-17T00:00:00"/>
    <n v="1785111"/>
    <s v="Finalizada"/>
    <d v="2022-09-11T00:00:00"/>
    <d v="2022-10-15T00:00:00"/>
    <n v="117135"/>
    <n v="0"/>
    <n v="0"/>
    <n v="0"/>
    <n v="117135"/>
  </r>
  <r>
    <n v="900146010"/>
    <s v="TIMB"/>
    <n v="10910"/>
    <s v="TIMB10910"/>
    <s v="900146010_TIMB10910"/>
    <n v="161454"/>
    <d v="2022-09-19T00:00:00"/>
    <d v="2022-09-01T00:00:00"/>
    <m/>
    <n v="0"/>
    <n v="0"/>
    <n v="161454"/>
    <x v="0"/>
    <n v="0"/>
    <m/>
    <m/>
    <m/>
    <n v="1"/>
    <m/>
    <m/>
    <m/>
    <m/>
    <m/>
    <n v="161454"/>
    <n v="0"/>
    <n v="2201341443"/>
    <d v="2023-01-17T00:00:00"/>
    <n v="1785111"/>
    <s v="Finalizada"/>
    <d v="2022-09-19T00:00:00"/>
    <d v="2022-10-15T00:00:00"/>
    <n v="161454"/>
    <n v="0"/>
    <n v="0"/>
    <n v="0"/>
    <n v="161454"/>
  </r>
  <r>
    <n v="900146010"/>
    <s v="TIMB"/>
    <n v="10915"/>
    <s v="TIMB10915"/>
    <s v="900146010_TIMB10915"/>
    <n v="165778"/>
    <d v="2022-09-19T00:00:00"/>
    <d v="2022-09-01T00:00:00"/>
    <m/>
    <n v="0"/>
    <n v="0"/>
    <n v="165778"/>
    <x v="0"/>
    <n v="0"/>
    <m/>
    <m/>
    <m/>
    <n v="1"/>
    <m/>
    <m/>
    <m/>
    <m/>
    <m/>
    <n v="165778"/>
    <n v="0"/>
    <n v="2201341443"/>
    <d v="2023-01-17T00:00:00"/>
    <n v="1785111"/>
    <s v="Finalizada"/>
    <d v="2022-09-19T00:00:00"/>
    <d v="2022-10-15T00:00:00"/>
    <n v="165778"/>
    <n v="0"/>
    <n v="0"/>
    <n v="0"/>
    <n v="165778"/>
  </r>
  <r>
    <n v="900146010"/>
    <s v="TIMB"/>
    <n v="11008"/>
    <s v="TIMB11008"/>
    <s v="900146010_TIMB11008"/>
    <n v="68262"/>
    <d v="2022-09-27T00:00:00"/>
    <d v="2022-09-01T00:00:00"/>
    <m/>
    <n v="0"/>
    <n v="0"/>
    <n v="68262"/>
    <x v="0"/>
    <n v="0"/>
    <m/>
    <m/>
    <m/>
    <n v="1"/>
    <m/>
    <m/>
    <m/>
    <m/>
    <m/>
    <n v="68262"/>
    <n v="0"/>
    <n v="2201341443"/>
    <d v="2023-01-17T00:00:00"/>
    <n v="1785111"/>
    <s v="Finalizada"/>
    <d v="2022-09-27T00:00:00"/>
    <d v="2022-10-15T00:00:00"/>
    <n v="68262"/>
    <n v="0"/>
    <n v="0"/>
    <n v="0"/>
    <n v="68262"/>
  </r>
  <r>
    <n v="900146010"/>
    <s v="TIMB"/>
    <n v="11040"/>
    <s v="TIMB11040"/>
    <s v="900146010_TIMB11040"/>
    <n v="163576"/>
    <d v="2022-09-29T00:00:00"/>
    <d v="2022-09-01T00:00:00"/>
    <m/>
    <n v="0"/>
    <n v="0"/>
    <n v="163576"/>
    <x v="0"/>
    <n v="0"/>
    <m/>
    <m/>
    <m/>
    <n v="1"/>
    <m/>
    <m/>
    <m/>
    <m/>
    <m/>
    <n v="163576"/>
    <n v="0"/>
    <n v="2201341443"/>
    <d v="2023-01-17T00:00:00"/>
    <n v="1785111"/>
    <s v="Finalizada"/>
    <d v="2022-09-29T00:00:00"/>
    <d v="2022-10-15T00:00:00"/>
    <n v="163576"/>
    <n v="0"/>
    <n v="0"/>
    <n v="0"/>
    <n v="163576"/>
  </r>
  <r>
    <n v="900146010"/>
    <s v="TIMB"/>
    <n v="11009"/>
    <s v="TIMB11009"/>
    <s v="900146010_TIMB11009"/>
    <n v="162994"/>
    <d v="2022-09-27T00:00:00"/>
    <d v="2022-09-01T00:00:00"/>
    <m/>
    <n v="0"/>
    <n v="0"/>
    <n v="162994"/>
    <x v="0"/>
    <n v="0"/>
    <m/>
    <m/>
    <m/>
    <n v="1"/>
    <m/>
    <m/>
    <m/>
    <m/>
    <m/>
    <n v="162994"/>
    <n v="0"/>
    <n v="2201317756"/>
    <d v="2022-11-17T00:00:00"/>
    <n v="162994"/>
    <s v="Finalizada"/>
    <d v="2022-09-27T00:00:00"/>
    <d v="2022-10-15T00:00:00"/>
    <n v="162994"/>
    <n v="0"/>
    <n v="0"/>
    <n v="0"/>
    <n v="162994"/>
  </r>
  <r>
    <n v="900146010"/>
    <s v="BAIR"/>
    <n v="21163"/>
    <s v="BAIR21163"/>
    <s v="900146010_BAIR21163"/>
    <n v="65776"/>
    <d v="2022-08-31T00:00:00"/>
    <d v="2022-08-01T00:00:00"/>
    <m/>
    <n v="0"/>
    <n v="0"/>
    <n v="65776"/>
    <x v="0"/>
    <n v="0"/>
    <m/>
    <m/>
    <m/>
    <n v="1"/>
    <m/>
    <m/>
    <m/>
    <m/>
    <m/>
    <n v="65776"/>
    <n v="0"/>
    <n v="2201341443"/>
    <d v="2023-01-17T00:00:00"/>
    <n v="1785111"/>
    <s v="Finalizada"/>
    <d v="2022-08-31T00:00:00"/>
    <d v="2022-09-19T00:00:00"/>
    <n v="65776"/>
    <n v="0"/>
    <n v="0"/>
    <n v="0"/>
    <n v="65776"/>
  </r>
  <r>
    <n v="900146010"/>
    <s v="TIMB"/>
    <n v="10356"/>
    <s v="TIMB10356"/>
    <s v="900146010_TIMB10356"/>
    <n v="186214"/>
    <d v="2022-08-08T00:00:00"/>
    <d v="2022-08-01T00:00:00"/>
    <m/>
    <n v="0"/>
    <n v="0"/>
    <n v="186214"/>
    <x v="0"/>
    <n v="0"/>
    <m/>
    <m/>
    <m/>
    <n v="1"/>
    <m/>
    <m/>
    <m/>
    <m/>
    <m/>
    <n v="186214"/>
    <n v="0"/>
    <n v="2201315597"/>
    <d v="2022-10-31T00:00:00"/>
    <n v="186214"/>
    <s v="Finalizada"/>
    <d v="2022-08-08T00:00:00"/>
    <d v="2022-09-19T00:00:00"/>
    <n v="186214"/>
    <n v="0"/>
    <n v="0"/>
    <n v="0"/>
    <n v="186214"/>
  </r>
  <r>
    <n v="900146010"/>
    <s v="BAIR"/>
    <n v="19665"/>
    <s v="BAIR19665"/>
    <s v="900146010_BAIR19665"/>
    <n v="146521"/>
    <d v="2022-07-08T00:00:00"/>
    <d v="2022-07-01T00:00:00"/>
    <m/>
    <n v="0"/>
    <n v="0"/>
    <n v="146521"/>
    <x v="0"/>
    <n v="0"/>
    <m/>
    <m/>
    <m/>
    <n v="1"/>
    <m/>
    <m/>
    <m/>
    <m/>
    <m/>
    <n v="146521"/>
    <n v="0"/>
    <n v="2201341443"/>
    <d v="2023-01-17T00:00:00"/>
    <n v="1785111"/>
    <s v="Finalizada"/>
    <d v="2022-07-08T00:00:00"/>
    <d v="2022-08-18T00:00:00"/>
    <n v="146521"/>
    <n v="0"/>
    <n v="0"/>
    <n v="0"/>
    <n v="146521"/>
  </r>
  <r>
    <n v="900146010"/>
    <s v="TIMB"/>
    <n v="10003"/>
    <s v="TIMB10003"/>
    <s v="900146010_TIMB10003"/>
    <n v="445665"/>
    <d v="2022-07-06T00:00:00"/>
    <d v="2022-07-01T00:00:00"/>
    <m/>
    <n v="0"/>
    <n v="0"/>
    <n v="445665"/>
    <x v="0"/>
    <n v="0"/>
    <m/>
    <m/>
    <m/>
    <n v="1"/>
    <m/>
    <m/>
    <m/>
    <m/>
    <m/>
    <n v="445665"/>
    <n v="0"/>
    <n v="2201341443"/>
    <d v="2023-01-17T00:00:00"/>
    <n v="1785111"/>
    <s v="Finalizada"/>
    <d v="2022-07-06T00:00:00"/>
    <d v="2022-08-18T00:00:00"/>
    <n v="445665"/>
    <n v="0"/>
    <n v="0"/>
    <n v="0"/>
    <n v="445665"/>
  </r>
  <r>
    <n v="900146010"/>
    <s v="TIMB"/>
    <n v="10055"/>
    <s v="TIMB10055"/>
    <s v="900146010_TIMB10055"/>
    <n v="163536"/>
    <d v="2022-07-11T00:00:00"/>
    <d v="2022-07-01T00:00:00"/>
    <m/>
    <n v="0"/>
    <n v="0"/>
    <n v="163536"/>
    <x v="0"/>
    <n v="0"/>
    <m/>
    <m/>
    <m/>
    <n v="1"/>
    <m/>
    <m/>
    <m/>
    <m/>
    <m/>
    <n v="163536"/>
    <n v="0"/>
    <n v="2201302163"/>
    <d v="2022-09-28T00:00:00"/>
    <n v="471965"/>
    <s v="Finalizada"/>
    <d v="2022-07-11T00:00:00"/>
    <d v="2022-08-18T00:00:00"/>
    <n v="163536"/>
    <n v="0"/>
    <n v="0"/>
    <n v="0"/>
    <n v="163536"/>
  </r>
  <r>
    <n v="900146010"/>
    <s v="TIMB"/>
    <n v="10275"/>
    <s v="TIMB10275"/>
    <s v="900146010_TIMB10275"/>
    <n v="139984"/>
    <d v="2022-07-31T00:00:00"/>
    <d v="2022-07-01T00:00:00"/>
    <m/>
    <n v="0"/>
    <n v="0"/>
    <n v="139984"/>
    <x v="0"/>
    <n v="0"/>
    <m/>
    <m/>
    <m/>
    <n v="1"/>
    <m/>
    <m/>
    <m/>
    <m/>
    <m/>
    <n v="139984"/>
    <n v="0"/>
    <n v="2201302163"/>
    <d v="2022-09-28T00:00:00"/>
    <n v="471965"/>
    <s v="Finalizada"/>
    <d v="2022-07-31T00:00:00"/>
    <d v="2022-08-18T00:00:00"/>
    <n v="139984"/>
    <n v="0"/>
    <n v="0"/>
    <n v="0"/>
    <n v="139984"/>
  </r>
  <r>
    <n v="900146010"/>
    <s v="SUAR"/>
    <n v="23388"/>
    <s v="SUAR23388"/>
    <s v="900146010_SUAR23388"/>
    <n v="85836"/>
    <d v="2022-07-11T00:00:00"/>
    <d v="2022-07-01T00:00:00"/>
    <m/>
    <n v="0"/>
    <n v="0"/>
    <n v="85836"/>
    <x v="0"/>
    <n v="0"/>
    <m/>
    <m/>
    <m/>
    <n v="1"/>
    <m/>
    <m/>
    <m/>
    <m/>
    <m/>
    <n v="85836"/>
    <n v="0"/>
    <n v="2201341443"/>
    <d v="2023-01-17T00:00:00"/>
    <n v="1785111"/>
    <s v="Finalizada"/>
    <d v="2022-07-11T00:00:00"/>
    <d v="2022-08-18T00:00:00"/>
    <n v="85836"/>
    <n v="0"/>
    <n v="0"/>
    <n v="0"/>
    <n v="85836"/>
  </r>
  <r>
    <n v="900146010"/>
    <s v="SUAR"/>
    <n v="23819"/>
    <s v="SUAR23819"/>
    <s v="900146010_SUAR23819"/>
    <n v="71028"/>
    <d v="2022-07-21T00:00:00"/>
    <d v="2022-07-01T00:00:00"/>
    <m/>
    <n v="0"/>
    <n v="0"/>
    <n v="71028"/>
    <x v="0"/>
    <n v="0"/>
    <m/>
    <m/>
    <m/>
    <n v="1"/>
    <m/>
    <m/>
    <m/>
    <m/>
    <m/>
    <n v="71028"/>
    <n v="0"/>
    <n v="2201341443"/>
    <d v="2023-01-17T00:00:00"/>
    <n v="1785111"/>
    <s v="Finalizada"/>
    <d v="2022-07-21T00:00:00"/>
    <d v="2022-08-18T00:00:00"/>
    <n v="71028"/>
    <n v="0"/>
    <n v="0"/>
    <n v="0"/>
    <n v="71028"/>
  </r>
  <r>
    <n v="900146010"/>
    <s v="SUAR"/>
    <n v="24120"/>
    <s v="SUAR24120"/>
    <s v="900146010_SUAR24120"/>
    <n v="87613"/>
    <d v="2022-07-28T00:00:00"/>
    <d v="2022-07-01T00:00:00"/>
    <m/>
    <n v="0"/>
    <n v="0"/>
    <n v="87613"/>
    <x v="0"/>
    <n v="0"/>
    <m/>
    <m/>
    <m/>
    <n v="1"/>
    <m/>
    <m/>
    <m/>
    <m/>
    <m/>
    <n v="87613"/>
    <n v="0"/>
    <n v="2201341443"/>
    <d v="2023-01-17T00:00:00"/>
    <n v="1785111"/>
    <s v="Finalizada"/>
    <d v="2022-07-28T00:00:00"/>
    <d v="2022-08-18T00:00:00"/>
    <n v="87613"/>
    <n v="0"/>
    <n v="0"/>
    <n v="0"/>
    <n v="87613"/>
  </r>
  <r>
    <n v="900146010"/>
    <s v="SUAR"/>
    <n v="24125"/>
    <s v="SUAR24125"/>
    <s v="900146010_SUAR24125"/>
    <n v="133434"/>
    <d v="2022-07-28T00:00:00"/>
    <d v="2022-07-01T00:00:00"/>
    <m/>
    <n v="0"/>
    <n v="0"/>
    <n v="133434"/>
    <x v="0"/>
    <n v="0"/>
    <m/>
    <m/>
    <m/>
    <n v="1"/>
    <m/>
    <m/>
    <m/>
    <m/>
    <m/>
    <n v="133434"/>
    <n v="0"/>
    <n v="2201341443"/>
    <d v="2023-01-17T00:00:00"/>
    <n v="1785111"/>
    <s v="Finalizada"/>
    <d v="2022-07-28T00:00:00"/>
    <d v="2022-08-18T00:00:00"/>
    <n v="133434"/>
    <n v="0"/>
    <n v="0"/>
    <n v="0"/>
    <n v="133434"/>
  </r>
  <r>
    <n v="900146010"/>
    <s v="SUAR"/>
    <n v="23741"/>
    <s v="SUAR23741"/>
    <s v="900146010_SUAR23741"/>
    <n v="168445"/>
    <d v="2022-07-20T00:00:00"/>
    <d v="2022-07-01T00:00:00"/>
    <m/>
    <n v="0"/>
    <n v="0"/>
    <n v="168445"/>
    <x v="0"/>
    <n v="0"/>
    <m/>
    <m/>
    <m/>
    <n v="1"/>
    <m/>
    <m/>
    <m/>
    <m/>
    <m/>
    <n v="168445"/>
    <n v="0"/>
    <n v="2201302163"/>
    <d v="2022-09-28T00:00:00"/>
    <n v="471965"/>
    <s v="Finalizada"/>
    <d v="2022-07-20T00:00:00"/>
    <d v="2022-08-18T00:00:00"/>
    <n v="168445"/>
    <n v="0"/>
    <n v="0"/>
    <n v="0"/>
    <n v="168445"/>
  </r>
  <r>
    <n v="900146010"/>
    <s v="BAIR"/>
    <n v="22064"/>
    <s v="BAIR22064"/>
    <s v="900146010_BAIR22064"/>
    <n v="128942"/>
    <d v="2022-10-03T00:00:00"/>
    <d v="2022-10-31T00:00:00"/>
    <m/>
    <n v="0"/>
    <n v="0"/>
    <n v="128942"/>
    <x v="0"/>
    <n v="0"/>
    <m/>
    <m/>
    <m/>
    <n v="1"/>
    <m/>
    <m/>
    <m/>
    <m/>
    <m/>
    <n v="128942"/>
    <n v="0"/>
    <n v="2201365993"/>
    <d v="2023-03-22T00:00:00"/>
    <n v="649290"/>
    <s v="Finalizada"/>
    <d v="2022-10-03T00:00:00"/>
    <d v="2022-11-18T00:00:00"/>
    <n v="128942"/>
    <n v="0"/>
    <n v="0"/>
    <n v="0"/>
    <n v="128942"/>
  </r>
  <r>
    <n v="900146010"/>
    <s v="TIMB"/>
    <n v="11289"/>
    <s v="TIMB11289"/>
    <s v="900146010_TIMB11289"/>
    <n v="165978"/>
    <d v="2022-10-19T00:00:00"/>
    <d v="2022-10-31T00:00:00"/>
    <m/>
    <n v="0"/>
    <n v="0"/>
    <n v="165978"/>
    <x v="0"/>
    <n v="0"/>
    <m/>
    <m/>
    <m/>
    <n v="1"/>
    <m/>
    <m/>
    <m/>
    <m/>
    <m/>
    <n v="165978"/>
    <n v="0"/>
    <n v="2201365993"/>
    <d v="2023-03-22T00:00:00"/>
    <n v="649290"/>
    <s v="Finalizada"/>
    <d v="2022-10-19T00:00:00"/>
    <d v="2022-11-18T00:00:00"/>
    <n v="165978"/>
    <n v="0"/>
    <n v="0"/>
    <n v="0"/>
    <n v="165978"/>
  </r>
  <r>
    <n v="900146010"/>
    <s v="BAIR"/>
    <n v="22065"/>
    <s v="BAIR22065"/>
    <s v="900146010_BAIR22065"/>
    <n v="174767"/>
    <d v="2022-10-03T00:00:00"/>
    <d v="2022-10-31T00:00:00"/>
    <m/>
    <n v="0"/>
    <n v="0"/>
    <n v="174767"/>
    <x v="0"/>
    <n v="0"/>
    <m/>
    <m/>
    <m/>
    <n v="1"/>
    <m/>
    <m/>
    <m/>
    <m/>
    <m/>
    <n v="174767"/>
    <n v="0"/>
    <n v="2201341507"/>
    <d v="2023-01-18T00:00:00"/>
    <n v="687573"/>
    <s v="Finalizada"/>
    <d v="2022-10-03T00:00:00"/>
    <d v="2022-11-18T00:00:00"/>
    <n v="174767"/>
    <n v="0"/>
    <n v="0"/>
    <n v="0"/>
    <n v="174767"/>
  </r>
  <r>
    <n v="900146010"/>
    <s v="TIMB"/>
    <n v="11273"/>
    <s v="TIMB11273"/>
    <s v="900146010_TIMB11273"/>
    <n v="86166"/>
    <d v="2022-10-15T00:00:00"/>
    <d v="2022-10-31T00:00:00"/>
    <m/>
    <n v="0"/>
    <n v="0"/>
    <n v="86166"/>
    <x v="0"/>
    <n v="0"/>
    <m/>
    <m/>
    <m/>
    <n v="1"/>
    <m/>
    <m/>
    <m/>
    <m/>
    <m/>
    <n v="86166"/>
    <n v="0"/>
    <n v="2201341507"/>
    <d v="2023-01-18T00:00:00"/>
    <n v="687573"/>
    <s v="Finalizada"/>
    <d v="2022-10-15T00:00:00"/>
    <d v="2022-11-18T00:00:00"/>
    <n v="86166"/>
    <n v="0"/>
    <n v="0"/>
    <n v="0"/>
    <n v="86166"/>
  </r>
  <r>
    <n v="900146010"/>
    <s v="TIMB"/>
    <n v="11439"/>
    <s v="TIMB11439"/>
    <s v="900146010_TIMB11439"/>
    <n v="98310"/>
    <d v="2022-10-29T00:00:00"/>
    <d v="2022-10-31T00:00:00"/>
    <m/>
    <n v="0"/>
    <n v="0"/>
    <n v="98310"/>
    <x v="0"/>
    <n v="0"/>
    <m/>
    <m/>
    <m/>
    <n v="1"/>
    <m/>
    <m/>
    <m/>
    <m/>
    <m/>
    <n v="98310"/>
    <n v="0"/>
    <n v="2201341507"/>
    <d v="2023-01-18T00:00:00"/>
    <n v="687573"/>
    <s v="Finalizada"/>
    <d v="2022-10-29T00:00:00"/>
    <d v="2022-11-18T00:00:00"/>
    <n v="98310"/>
    <n v="0"/>
    <n v="0"/>
    <n v="0"/>
    <n v="98310"/>
  </r>
  <r>
    <n v="900146010"/>
    <s v="SUAR"/>
    <n v="26408"/>
    <s v="SUAR26408"/>
    <s v="900146010_SUAR26408"/>
    <n v="328330"/>
    <d v="2022-10-03T00:00:00"/>
    <d v="2022-10-31T00:00:00"/>
    <m/>
    <n v="0"/>
    <n v="0"/>
    <n v="328330"/>
    <x v="0"/>
    <n v="0"/>
    <m/>
    <m/>
    <m/>
    <n v="1"/>
    <m/>
    <m/>
    <m/>
    <m/>
    <m/>
    <n v="328330"/>
    <n v="0"/>
    <n v="2201341507"/>
    <d v="2023-01-18T00:00:00"/>
    <n v="687573"/>
    <s v="Finalizada"/>
    <d v="2022-10-03T00:00:00"/>
    <d v="2022-11-18T00:00:00"/>
    <n v="328330"/>
    <n v="0"/>
    <n v="0"/>
    <n v="0"/>
    <n v="328330"/>
  </r>
  <r>
    <n v="900146010"/>
    <s v="TIMB"/>
    <n v="9874"/>
    <s v="TIMB9874"/>
    <s v="900146010_TIMB9874"/>
    <n v="17800"/>
    <d v="2022-06-28T00:00:00"/>
    <d v="2022-06-30T00:00:00"/>
    <m/>
    <n v="0"/>
    <n v="0"/>
    <n v="17800"/>
    <x v="0"/>
    <n v="0"/>
    <m/>
    <m/>
    <m/>
    <n v="1"/>
    <m/>
    <m/>
    <m/>
    <m/>
    <m/>
    <n v="17800"/>
    <n v="0"/>
    <n v="2201365993"/>
    <d v="2023-03-22T00:00:00"/>
    <n v="649290"/>
    <s v="Finalizada"/>
    <d v="2022-06-28T00:00:00"/>
    <d v="2022-12-20T00:00:00"/>
    <n v="17800"/>
    <n v="0"/>
    <n v="0"/>
    <n v="0"/>
    <n v="17800"/>
  </r>
  <r>
    <n v="900146010"/>
    <s v="TIMB"/>
    <n v="11821"/>
    <s v="TIMB11821"/>
    <s v="900146010_TIMB11821"/>
    <n v="22500"/>
    <d v="2022-11-28T00:00:00"/>
    <d v="2022-11-30T00:00:00"/>
    <m/>
    <n v="0"/>
    <n v="0"/>
    <n v="22500"/>
    <x v="0"/>
    <n v="0"/>
    <m/>
    <m/>
    <m/>
    <n v="1"/>
    <m/>
    <m/>
    <m/>
    <m/>
    <m/>
    <n v="22500"/>
    <n v="0"/>
    <n v="2201365993"/>
    <d v="2023-03-22T00:00:00"/>
    <n v="649290"/>
    <s v="Finalizada"/>
    <d v="2022-11-28T00:00:00"/>
    <d v="2022-12-20T00:00:00"/>
    <n v="22500"/>
    <n v="0"/>
    <n v="0"/>
    <n v="0"/>
    <n v="22500"/>
  </r>
  <r>
    <n v="900146010"/>
    <s v="TIMB"/>
    <n v="11807"/>
    <s v="TIMB11807"/>
    <s v="900146010_TIMB11807"/>
    <n v="6000"/>
    <d v="2022-11-28T00:00:00"/>
    <d v="2022-11-30T00:00:00"/>
    <m/>
    <n v="0"/>
    <n v="0"/>
    <n v="6000"/>
    <x v="0"/>
    <n v="0"/>
    <m/>
    <m/>
    <m/>
    <n v="1"/>
    <m/>
    <m/>
    <m/>
    <m/>
    <m/>
    <n v="6000"/>
    <n v="0"/>
    <n v="2201380265"/>
    <d v="2023-04-26T00:00:00"/>
    <n v="538498"/>
    <s v="Finalizada"/>
    <d v="2022-11-28T00:00:00"/>
    <d v="2022-12-20T00:00:00"/>
    <n v="6000"/>
    <n v="0"/>
    <n v="0"/>
    <n v="0"/>
    <n v="6000"/>
  </r>
  <r>
    <n v="900146010"/>
    <s v="SUAR"/>
    <n v="28138"/>
    <s v="SUAR28138"/>
    <s v="900146010_SUAR28138"/>
    <n v="18000"/>
    <d v="2022-11-18T00:00:00"/>
    <d v="2022-11-30T00:00:00"/>
    <m/>
    <n v="0"/>
    <n v="0"/>
    <n v="18000"/>
    <x v="0"/>
    <n v="0"/>
    <m/>
    <m/>
    <m/>
    <n v="1"/>
    <m/>
    <m/>
    <m/>
    <m/>
    <m/>
    <n v="18000"/>
    <n v="0"/>
    <n v="2201365993"/>
    <d v="2023-03-22T00:00:00"/>
    <n v="649290"/>
    <s v="Finalizada"/>
    <d v="2022-11-18T00:00:00"/>
    <d v="2022-12-20T00:00:00"/>
    <n v="18000"/>
    <n v="0"/>
    <n v="0"/>
    <n v="0"/>
    <n v="18000"/>
  </r>
  <r>
    <n v="900146010"/>
    <s v="BAIR"/>
    <n v="23838"/>
    <s v="BAIR23838"/>
    <s v="900146010_BAIR23838"/>
    <n v="70663"/>
    <d v="2022-12-06T00:00:00"/>
    <d v="2022-12-31T00:00:00"/>
    <m/>
    <n v="0"/>
    <n v="0"/>
    <n v="70663"/>
    <x v="0"/>
    <n v="0"/>
    <m/>
    <m/>
    <m/>
    <n v="1"/>
    <m/>
    <m/>
    <m/>
    <m/>
    <m/>
    <n v="70663"/>
    <n v="0"/>
    <n v="2201380265"/>
    <d v="2023-04-26T00:00:00"/>
    <n v="538498"/>
    <s v="Finalizada"/>
    <d v="2022-12-06T00:00:00"/>
    <d v="2023-01-14T00:00:00"/>
    <n v="70663"/>
    <n v="0"/>
    <n v="0"/>
    <n v="0"/>
    <n v="70663"/>
  </r>
  <r>
    <n v="900146010"/>
    <s v="BAIR"/>
    <n v="24449"/>
    <s v="BAIR24449"/>
    <s v="900146010_BAIR24449"/>
    <n v="72742"/>
    <d v="2022-12-31T00:00:00"/>
    <d v="2022-12-31T00:00:00"/>
    <m/>
    <n v="0"/>
    <n v="0"/>
    <n v="72742"/>
    <x v="0"/>
    <n v="0"/>
    <m/>
    <m/>
    <m/>
    <n v="1"/>
    <m/>
    <m/>
    <m/>
    <m/>
    <m/>
    <n v="72742"/>
    <n v="0"/>
    <n v="2201365993"/>
    <d v="2023-03-22T00:00:00"/>
    <n v="649290"/>
    <s v="Finalizada"/>
    <d v="2022-12-31T00:00:00"/>
    <d v="2023-01-12T00:00:00"/>
    <n v="72742"/>
    <n v="0"/>
    <n v="0"/>
    <n v="0"/>
    <n v="72742"/>
  </r>
  <r>
    <n v="900146010"/>
    <s v="TIMB"/>
    <n v="11999"/>
    <s v="TIMB11999"/>
    <s v="900146010_TIMB11999"/>
    <n v="95886"/>
    <d v="2022-12-09T00:00:00"/>
    <d v="2022-12-31T00:00:00"/>
    <m/>
    <n v="0"/>
    <n v="0"/>
    <n v="95886"/>
    <x v="0"/>
    <n v="0"/>
    <m/>
    <m/>
    <m/>
    <n v="1"/>
    <m/>
    <m/>
    <m/>
    <m/>
    <m/>
    <n v="95886"/>
    <n v="0"/>
    <n v="2201365993"/>
    <d v="2023-03-22T00:00:00"/>
    <n v="649290"/>
    <s v="Finalizada"/>
    <d v="2022-12-09T00:00:00"/>
    <d v="2023-01-12T00:00:00"/>
    <n v="95886"/>
    <n v="0"/>
    <n v="0"/>
    <n v="0"/>
    <n v="95886"/>
  </r>
  <r>
    <n v="900146010"/>
    <s v="TIMB"/>
    <n v="11924"/>
    <s v="TIMB11924"/>
    <s v="900146010_TIMB11924"/>
    <n v="92136"/>
    <d v="2022-12-02T00:00:00"/>
    <d v="2022-12-31T00:00:00"/>
    <m/>
    <n v="0"/>
    <n v="0"/>
    <n v="92136"/>
    <x v="0"/>
    <n v="0"/>
    <m/>
    <m/>
    <m/>
    <n v="1"/>
    <m/>
    <m/>
    <m/>
    <m/>
    <m/>
    <n v="92136"/>
    <n v="0"/>
    <n v="2201380265"/>
    <d v="2023-04-26T00:00:00"/>
    <n v="538498"/>
    <s v="Finalizada"/>
    <d v="2022-12-02T00:00:00"/>
    <d v="2023-01-12T00:00:00"/>
    <n v="92136"/>
    <n v="0"/>
    <n v="0"/>
    <n v="0"/>
    <n v="92136"/>
  </r>
  <r>
    <n v="900146010"/>
    <s v="TIMB"/>
    <n v="11974"/>
    <s v="TIMB11974"/>
    <s v="900146010_TIMB11974"/>
    <n v="101175"/>
    <d v="2022-12-07T00:00:00"/>
    <d v="2022-12-31T00:00:00"/>
    <m/>
    <n v="0"/>
    <n v="0"/>
    <n v="101175"/>
    <x v="0"/>
    <n v="0"/>
    <m/>
    <m/>
    <m/>
    <n v="1"/>
    <m/>
    <m/>
    <m/>
    <m/>
    <m/>
    <n v="101175"/>
    <n v="0"/>
    <n v="2201380265"/>
    <d v="2023-04-26T00:00:00"/>
    <n v="538498"/>
    <s v="Finalizada"/>
    <d v="2022-12-07T00:00:00"/>
    <d v="2023-01-12T00:00:00"/>
    <n v="101175"/>
    <n v="0"/>
    <n v="0"/>
    <n v="0"/>
    <n v="101175"/>
  </r>
  <r>
    <n v="900146010"/>
    <s v="BAIR"/>
    <n v="25078"/>
    <s v="BAIR25078"/>
    <s v="900146010_BAIR25078"/>
    <n v="582764"/>
    <d v="2023-01-01T00:00:00"/>
    <d v="2023-01-31T00:00:00"/>
    <n v="0"/>
    <n v="0"/>
    <n v="0"/>
    <n v="582764"/>
    <x v="0"/>
    <n v="0"/>
    <m/>
    <m/>
    <m/>
    <n v="1"/>
    <m/>
    <m/>
    <m/>
    <m/>
    <m/>
    <n v="582764"/>
    <n v="0"/>
    <n v="2201380372"/>
    <d v="2023-04-26T00:00:00"/>
    <n v="1128249"/>
    <s v="Finalizada"/>
    <d v="2023-01-24T00:00:00"/>
    <d v="2023-02-21T00:00:00"/>
    <n v="582764"/>
    <n v="0"/>
    <n v="0"/>
    <n v="0"/>
    <n v="582764"/>
  </r>
  <r>
    <n v="900146010"/>
    <s v="TIMB"/>
    <n v="12327"/>
    <s v="TIMB12327"/>
    <s v="900146010_TIMB12327"/>
    <n v="161742"/>
    <d v="2023-01-01T00:00:00"/>
    <d v="2023-01-31T00:00:00"/>
    <n v="0"/>
    <n v="0"/>
    <n v="0"/>
    <n v="161742"/>
    <x v="0"/>
    <n v="0"/>
    <m/>
    <m/>
    <m/>
    <n v="1"/>
    <m/>
    <m/>
    <m/>
    <m/>
    <m/>
    <n v="161742"/>
    <n v="0"/>
    <n v="2201380372"/>
    <d v="2023-04-26T00:00:00"/>
    <n v="1128249"/>
    <s v="Finalizada"/>
    <d v="2023-01-11T00:00:00"/>
    <d v="2023-02-28T00:00:00"/>
    <n v="161742"/>
    <n v="0"/>
    <n v="0"/>
    <n v="0"/>
    <n v="161742"/>
  </r>
  <r>
    <n v="900146010"/>
    <s v="SUAR"/>
    <n v="29495"/>
    <s v="SUAR29495"/>
    <s v="900146010_SUAR29495"/>
    <n v="147602"/>
    <d v="2023-01-01T00:00:00"/>
    <d v="2023-01-31T00:00:00"/>
    <n v="0"/>
    <n v="0"/>
    <n v="0"/>
    <n v="147602"/>
    <x v="0"/>
    <n v="0"/>
    <m/>
    <m/>
    <m/>
    <n v="1"/>
    <m/>
    <m/>
    <m/>
    <m/>
    <m/>
    <n v="147602"/>
    <n v="0"/>
    <n v="2201380265"/>
    <d v="2023-04-26T00:00:00"/>
    <n v="538498"/>
    <s v="Finalizada"/>
    <d v="2023-01-03T00:00:00"/>
    <d v="2023-02-21T00:00:00"/>
    <n v="147602"/>
    <n v="0"/>
    <n v="0"/>
    <n v="0"/>
    <n v="147602"/>
  </r>
  <r>
    <n v="900146010"/>
    <s v="TIMB"/>
    <n v="12732"/>
    <s v="TIMB12732"/>
    <s v="900146010_TIMB12732"/>
    <n v="120922"/>
    <d v="2023-02-01T00:00:00"/>
    <d v="2023-02-28T00:00:00"/>
    <n v="0"/>
    <n v="0"/>
    <n v="0"/>
    <n v="120922"/>
    <x v="0"/>
    <n v="0"/>
    <m/>
    <m/>
    <m/>
    <n v="1"/>
    <m/>
    <m/>
    <m/>
    <m/>
    <m/>
    <n v="120922"/>
    <n v="0"/>
    <n v="2201380265"/>
    <d v="2023-04-26T00:00:00"/>
    <n v="538498"/>
    <s v="Finalizada"/>
    <d v="2023-02-06T00:00:00"/>
    <d v="2023-03-30T00:00:00"/>
    <n v="120922"/>
    <n v="0"/>
    <n v="0"/>
    <n v="0"/>
    <n v="120922"/>
  </r>
  <r>
    <n v="900146010"/>
    <s v="TIMB"/>
    <n v="12731"/>
    <s v="TIMB12731"/>
    <s v="900146010_TIMB12731"/>
    <n v="103730"/>
    <d v="2023-02-01T00:00:00"/>
    <d v="2023-02-28T00:00:00"/>
    <n v="0"/>
    <n v="0"/>
    <n v="0"/>
    <n v="103730"/>
    <x v="0"/>
    <n v="0"/>
    <m/>
    <m/>
    <m/>
    <n v="1"/>
    <m/>
    <m/>
    <m/>
    <m/>
    <m/>
    <n v="103730"/>
    <n v="0"/>
    <n v="2201380372"/>
    <d v="2023-04-26T00:00:00"/>
    <n v="1128249"/>
    <s v="Finalizada"/>
    <d v="2023-02-06T00:00:00"/>
    <d v="2023-03-21T00:00:00"/>
    <n v="103730"/>
    <n v="0"/>
    <n v="0"/>
    <n v="0"/>
    <n v="103730"/>
  </r>
  <r>
    <n v="900146010"/>
    <s v="TIMB"/>
    <n v="12915"/>
    <s v="TIMB12915"/>
    <s v="900146010_TIMB12915"/>
    <n v="78642"/>
    <d v="2023-02-01T00:00:00"/>
    <d v="2023-02-28T00:00:00"/>
    <n v="0"/>
    <n v="0"/>
    <n v="0"/>
    <n v="78642"/>
    <x v="0"/>
    <n v="0"/>
    <m/>
    <m/>
    <m/>
    <n v="1"/>
    <m/>
    <m/>
    <m/>
    <m/>
    <m/>
    <n v="78642"/>
    <n v="0"/>
    <n v="2201380372"/>
    <d v="2023-04-26T00:00:00"/>
    <n v="1128249"/>
    <s v="Finalizada"/>
    <d v="2023-02-21T00:00:00"/>
    <d v="2023-03-21T00:00:00"/>
    <n v="78642"/>
    <n v="0"/>
    <n v="0"/>
    <n v="0"/>
    <n v="78642"/>
  </r>
  <r>
    <n v="900146010"/>
    <s v="BAIR"/>
    <n v="26859"/>
    <s v="BAIR26859"/>
    <s v="900146010_BAIR26859"/>
    <n v="142940"/>
    <d v="2023-03-01T00:00:00"/>
    <d v="2023-03-31T00:00:00"/>
    <n v="0"/>
    <n v="0"/>
    <n v="0"/>
    <n v="142940"/>
    <x v="0"/>
    <n v="0"/>
    <m/>
    <m/>
    <m/>
    <n v="1"/>
    <m/>
    <m/>
    <m/>
    <m/>
    <m/>
    <n v="142940"/>
    <n v="0"/>
    <n v="2201429407"/>
    <d v="2023-08-31T00:00:00"/>
    <n v="1474543"/>
    <s v="Finalizada"/>
    <d v="2023-03-23T00:00:00"/>
    <d v="2023-04-17T00:00:00"/>
    <n v="142940"/>
    <n v="0"/>
    <n v="0"/>
    <n v="0"/>
    <n v="142940"/>
  </r>
  <r>
    <n v="900146010"/>
    <s v="TIMB"/>
    <n v="13137"/>
    <s v="TIMB13137"/>
    <s v="900146010_TIMB13137"/>
    <n v="161742"/>
    <d v="2023-03-01T00:00:00"/>
    <d v="2023-03-31T00:00:00"/>
    <n v="0"/>
    <n v="0"/>
    <n v="0"/>
    <n v="161742"/>
    <x v="0"/>
    <n v="0"/>
    <m/>
    <m/>
    <m/>
    <n v="1"/>
    <m/>
    <m/>
    <m/>
    <m/>
    <m/>
    <n v="161742"/>
    <n v="0"/>
    <n v="4800060171"/>
    <d v="2023-06-14T00:00:00"/>
    <n v="1075494"/>
    <s v="Finalizada"/>
    <d v="2023-03-06T00:00:00"/>
    <d v="2023-04-17T00:00:00"/>
    <n v="161742"/>
    <n v="0"/>
    <n v="0"/>
    <n v="0"/>
    <n v="161742"/>
  </r>
  <r>
    <n v="900146010"/>
    <s v="TIMB"/>
    <n v="13428"/>
    <s v="TIMB13428"/>
    <s v="900146010_TIMB13428"/>
    <n v="190678"/>
    <d v="2023-03-01T00:00:00"/>
    <d v="2023-03-31T00:00:00"/>
    <n v="0"/>
    <n v="0"/>
    <n v="0"/>
    <n v="190678"/>
    <x v="0"/>
    <n v="0"/>
    <m/>
    <m/>
    <m/>
    <n v="1"/>
    <m/>
    <m/>
    <m/>
    <m/>
    <m/>
    <n v="190678"/>
    <n v="0"/>
    <n v="4800060171"/>
    <d v="2023-06-14T00:00:00"/>
    <n v="1075494"/>
    <s v="Finalizada"/>
    <d v="2023-03-27T00:00:00"/>
    <d v="2023-04-17T00:00:00"/>
    <n v="190678"/>
    <n v="0"/>
    <n v="0"/>
    <n v="0"/>
    <n v="190678"/>
  </r>
  <r>
    <n v="900146010"/>
    <s v="TIMB"/>
    <n v="13429"/>
    <s v="TIMB13429"/>
    <s v="900146010_TIMB13429"/>
    <n v="108815"/>
    <d v="2023-03-01T00:00:00"/>
    <d v="2023-03-31T00:00:00"/>
    <n v="0"/>
    <n v="0"/>
    <n v="0"/>
    <n v="108815"/>
    <x v="0"/>
    <n v="0"/>
    <m/>
    <m/>
    <m/>
    <n v="1"/>
    <m/>
    <m/>
    <m/>
    <m/>
    <m/>
    <n v="108815"/>
    <n v="0"/>
    <n v="4800060171"/>
    <d v="2023-06-14T00:00:00"/>
    <n v="1075494"/>
    <s v="Finalizada"/>
    <d v="2023-03-27T00:00:00"/>
    <d v="2023-04-17T00:00:00"/>
    <n v="108815"/>
    <n v="0"/>
    <n v="0"/>
    <n v="0"/>
    <n v="108815"/>
  </r>
  <r>
    <n v="900146010"/>
    <s v="TIMB"/>
    <n v="13430"/>
    <s v="TIMB13430"/>
    <s v="900146010_TIMB13430"/>
    <n v="461406"/>
    <d v="2023-03-01T00:00:00"/>
    <d v="2023-03-31T00:00:00"/>
    <n v="0"/>
    <n v="0"/>
    <n v="0"/>
    <n v="461406"/>
    <x v="0"/>
    <n v="0"/>
    <m/>
    <m/>
    <m/>
    <n v="1"/>
    <m/>
    <m/>
    <m/>
    <m/>
    <m/>
    <n v="461406"/>
    <n v="0"/>
    <n v="4800060171"/>
    <d v="2023-06-14T00:00:00"/>
    <n v="1075494"/>
    <s v="Finalizada"/>
    <d v="2023-03-27T00:00:00"/>
    <d v="2023-04-17T00:00:00"/>
    <n v="461406"/>
    <n v="0"/>
    <n v="0"/>
    <n v="0"/>
    <n v="461406"/>
  </r>
  <r>
    <n v="900146010"/>
    <s v="SUAR"/>
    <n v="32206"/>
    <s v="SUAR32206"/>
    <s v="900146010_SUAR32206"/>
    <n v="152853"/>
    <d v="2023-03-01T00:00:00"/>
    <d v="2023-03-31T00:00:00"/>
    <n v="0"/>
    <n v="0"/>
    <n v="0"/>
    <n v="152853"/>
    <x v="0"/>
    <n v="0"/>
    <m/>
    <m/>
    <m/>
    <n v="1"/>
    <m/>
    <m/>
    <m/>
    <m/>
    <m/>
    <n v="152853"/>
    <n v="0"/>
    <n v="4800060171"/>
    <d v="2023-06-14T00:00:00"/>
    <n v="1075494"/>
    <s v="Finalizada"/>
    <d v="2023-03-13T00:00:00"/>
    <d v="2023-04-17T00:00:00"/>
    <n v="152853"/>
    <n v="0"/>
    <n v="0"/>
    <n v="0"/>
    <n v="152853"/>
  </r>
  <r>
    <n v="900146010"/>
    <s v="BAIR"/>
    <n v="26859"/>
    <s v="BAIR26859"/>
    <s v="900146010_BAIR26859"/>
    <n v="142940"/>
    <d v="2023-03-01T00:00:00"/>
    <d v="2023-03-31T00:00:00"/>
    <n v="0"/>
    <n v="0"/>
    <n v="0"/>
    <n v="142940"/>
    <x v="0"/>
    <n v="0"/>
    <m/>
    <m/>
    <m/>
    <n v="1"/>
    <m/>
    <m/>
    <m/>
    <m/>
    <m/>
    <n v="142940"/>
    <n v="0"/>
    <n v="2201429407"/>
    <d v="2023-08-31T00:00:00"/>
    <n v="1474543"/>
    <s v="Finalizada"/>
    <d v="2023-03-23T00:00:00"/>
    <d v="2023-04-17T00:00:00"/>
    <n v="142940"/>
    <n v="0"/>
    <n v="0"/>
    <n v="0"/>
    <n v="142940"/>
  </r>
  <r>
    <n v="900146010"/>
    <s v="TIMB"/>
    <n v="13137"/>
    <s v="TIMB13137"/>
    <s v="900146010_TIMB13137"/>
    <n v="161742"/>
    <d v="2023-03-01T00:00:00"/>
    <d v="2023-03-31T00:00:00"/>
    <n v="0"/>
    <n v="0"/>
    <n v="0"/>
    <n v="161742"/>
    <x v="0"/>
    <n v="0"/>
    <m/>
    <m/>
    <m/>
    <n v="1"/>
    <m/>
    <m/>
    <m/>
    <m/>
    <m/>
    <n v="161742"/>
    <n v="0"/>
    <n v="4800060171"/>
    <d v="2023-06-14T00:00:00"/>
    <n v="1075494"/>
    <s v="Finalizada"/>
    <d v="2023-03-06T00:00:00"/>
    <d v="2023-04-17T00:00:00"/>
    <n v="161742"/>
    <n v="0"/>
    <n v="0"/>
    <n v="0"/>
    <n v="161742"/>
  </r>
  <r>
    <n v="900146010"/>
    <s v="TIMB"/>
    <n v="13428"/>
    <s v="TIMB13428"/>
    <s v="900146010_TIMB13428"/>
    <n v="190678"/>
    <d v="2023-03-01T00:00:00"/>
    <d v="2023-03-31T00:00:00"/>
    <n v="0"/>
    <n v="0"/>
    <n v="0"/>
    <n v="190678"/>
    <x v="0"/>
    <n v="0"/>
    <m/>
    <m/>
    <m/>
    <n v="1"/>
    <m/>
    <m/>
    <m/>
    <m/>
    <m/>
    <n v="190678"/>
    <n v="0"/>
    <n v="4800060171"/>
    <d v="2023-06-14T00:00:00"/>
    <n v="1075494"/>
    <s v="Finalizada"/>
    <d v="2023-03-27T00:00:00"/>
    <d v="2023-04-17T00:00:00"/>
    <n v="190678"/>
    <n v="0"/>
    <n v="0"/>
    <n v="0"/>
    <n v="190678"/>
  </r>
  <r>
    <n v="900146010"/>
    <s v="TIMB"/>
    <n v="13429"/>
    <s v="TIMB13429"/>
    <s v="900146010_TIMB13429"/>
    <n v="108815"/>
    <d v="2023-03-01T00:00:00"/>
    <d v="2023-03-31T00:00:00"/>
    <n v="0"/>
    <n v="0"/>
    <n v="0"/>
    <n v="108815"/>
    <x v="0"/>
    <n v="0"/>
    <m/>
    <m/>
    <m/>
    <n v="1"/>
    <m/>
    <m/>
    <m/>
    <m/>
    <m/>
    <n v="108815"/>
    <n v="0"/>
    <n v="4800060171"/>
    <d v="2023-06-14T00:00:00"/>
    <n v="1075494"/>
    <s v="Finalizada"/>
    <d v="2023-03-27T00:00:00"/>
    <d v="2023-04-17T00:00:00"/>
    <n v="108815"/>
    <n v="0"/>
    <n v="0"/>
    <n v="0"/>
    <n v="108815"/>
  </r>
  <r>
    <n v="900146010"/>
    <s v="TIMB"/>
    <n v="13430"/>
    <s v="TIMB13430"/>
    <s v="900146010_TIMB13430"/>
    <n v="461406"/>
    <d v="2023-03-01T00:00:00"/>
    <d v="2023-03-31T00:00:00"/>
    <n v="0"/>
    <n v="0"/>
    <n v="0"/>
    <n v="461406"/>
    <x v="0"/>
    <n v="0"/>
    <m/>
    <m/>
    <m/>
    <n v="1"/>
    <m/>
    <m/>
    <m/>
    <m/>
    <m/>
    <n v="461406"/>
    <n v="0"/>
    <n v="4800060171"/>
    <d v="2023-06-14T00:00:00"/>
    <n v="1075494"/>
    <s v="Finalizada"/>
    <d v="2023-03-27T00:00:00"/>
    <d v="2023-04-17T00:00:00"/>
    <n v="461406"/>
    <n v="0"/>
    <n v="0"/>
    <n v="0"/>
    <n v="461406"/>
  </r>
  <r>
    <n v="900146010"/>
    <s v="SUAR"/>
    <n v="32206"/>
    <s v="SUAR32206"/>
    <s v="900146010_SUAR32206"/>
    <n v="152853"/>
    <d v="2023-03-01T00:00:00"/>
    <d v="2023-03-31T00:00:00"/>
    <n v="0"/>
    <n v="0"/>
    <n v="0"/>
    <n v="152853"/>
    <x v="0"/>
    <n v="0"/>
    <m/>
    <m/>
    <m/>
    <n v="1"/>
    <m/>
    <m/>
    <m/>
    <m/>
    <m/>
    <n v="152853"/>
    <n v="0"/>
    <n v="4800060171"/>
    <d v="2023-06-14T00:00:00"/>
    <n v="1075494"/>
    <s v="Finalizada"/>
    <d v="2023-03-13T00:00:00"/>
    <d v="2023-04-17T00:00:00"/>
    <n v="152853"/>
    <n v="0"/>
    <n v="0"/>
    <n v="0"/>
    <n v="152853"/>
  </r>
  <r>
    <n v="900146010"/>
    <s v="BAEX"/>
    <n v="5972"/>
    <s v="BAEX5972"/>
    <s v="900146010_BAEX5972"/>
    <n v="7000"/>
    <d v="2023-04-22T00:00:00"/>
    <d v="2023-04-01T00:00:00"/>
    <n v="0"/>
    <n v="0"/>
    <n v="0"/>
    <n v="7000"/>
    <x v="0"/>
    <n v="0"/>
    <m/>
    <m/>
    <m/>
    <n v="1"/>
    <m/>
    <m/>
    <m/>
    <m/>
    <m/>
    <n v="7000"/>
    <n v="0"/>
    <n v="2201429407"/>
    <d v="2023-08-31T00:00:00"/>
    <n v="1474543"/>
    <s v="Finalizada"/>
    <d v="2022-04-22T00:00:00"/>
    <d v="2023-05-22T00:00:00"/>
    <n v="7000"/>
    <n v="0"/>
    <n v="0"/>
    <n v="0"/>
    <n v="7000"/>
  </r>
  <r>
    <n v="900146010"/>
    <s v="TIMB"/>
    <n v="13914"/>
    <s v="TIMB13914"/>
    <s v="900146010_TIMB13914"/>
    <n v="109766"/>
    <d v="2023-04-29T00:00:00"/>
    <d v="2023-04-01T00:00:00"/>
    <n v="0"/>
    <n v="0"/>
    <n v="0"/>
    <n v="109766"/>
    <x v="0"/>
    <n v="0"/>
    <m/>
    <m/>
    <m/>
    <n v="1"/>
    <m/>
    <m/>
    <m/>
    <m/>
    <m/>
    <n v="109766"/>
    <n v="0"/>
    <n v="2201429407"/>
    <d v="2023-08-31T00:00:00"/>
    <n v="1474543"/>
    <s v="Finalizada"/>
    <d v="2022-04-29T00:00:00"/>
    <d v="2023-05-22T00:00:00"/>
    <n v="109766"/>
    <n v="0"/>
    <n v="0"/>
    <n v="0"/>
    <n v="109766"/>
  </r>
  <r>
    <n v="900146010"/>
    <s v="TIMB"/>
    <n v="13912"/>
    <s v="TIMB13912"/>
    <s v="900146010_TIMB13912"/>
    <n v="100585"/>
    <d v="2023-04-29T00:00:00"/>
    <d v="2023-04-01T00:00:00"/>
    <n v="0"/>
    <n v="0"/>
    <n v="0"/>
    <n v="100585"/>
    <x v="0"/>
    <n v="0"/>
    <m/>
    <m/>
    <m/>
    <n v="1"/>
    <m/>
    <m/>
    <m/>
    <m/>
    <m/>
    <n v="100585"/>
    <n v="0"/>
    <n v="2201418704"/>
    <d v="2023-07-27T00:00:00"/>
    <n v="308526"/>
    <s v="Finalizada"/>
    <d v="2023-04-29T00:00:00"/>
    <d v="2023-05-22T00:00:00"/>
    <n v="100585"/>
    <n v="0"/>
    <n v="0"/>
    <n v="0"/>
    <n v="100585"/>
  </r>
  <r>
    <n v="900146010"/>
    <s v="SUAR"/>
    <n v="33494"/>
    <s v="SUAR33494"/>
    <s v="900146010_SUAR33494"/>
    <n v="163727"/>
    <d v="2023-04-18T00:00:00"/>
    <d v="2023-04-01T00:00:00"/>
    <n v="0"/>
    <n v="0"/>
    <n v="0"/>
    <n v="163727"/>
    <x v="0"/>
    <n v="0"/>
    <m/>
    <m/>
    <m/>
    <n v="1"/>
    <m/>
    <m/>
    <m/>
    <m/>
    <m/>
    <n v="163727"/>
    <n v="0"/>
    <n v="2201429407"/>
    <d v="2023-08-31T00:00:00"/>
    <n v="1474543"/>
    <s v="Finalizada"/>
    <d v="2023-04-18T00:00:00"/>
    <d v="2023-05-22T00:00:00"/>
    <n v="163727"/>
    <n v="0"/>
    <n v="0"/>
    <n v="0"/>
    <n v="163727"/>
  </r>
  <r>
    <n v="900146010"/>
    <s v="SUAR"/>
    <n v="33566"/>
    <s v="SUAR33566"/>
    <s v="900146010_SUAR33566"/>
    <n v="103589"/>
    <d v="2023-04-20T00:00:00"/>
    <d v="2023-04-01T00:00:00"/>
    <n v="0"/>
    <n v="0"/>
    <n v="0"/>
    <n v="103589"/>
    <x v="0"/>
    <n v="0"/>
    <m/>
    <m/>
    <m/>
    <n v="1"/>
    <m/>
    <m/>
    <m/>
    <m/>
    <m/>
    <n v="103589"/>
    <n v="0"/>
    <n v="2201429407"/>
    <d v="2023-08-31T00:00:00"/>
    <n v="1474543"/>
    <s v="Finalizada"/>
    <d v="2023-04-20T00:00:00"/>
    <d v="2023-05-22T00:00:00"/>
    <n v="103589"/>
    <n v="0"/>
    <n v="0"/>
    <n v="0"/>
    <n v="103589"/>
  </r>
  <r>
    <n v="900146010"/>
    <s v="SUAR"/>
    <n v="33678"/>
    <s v="SUAR33678"/>
    <s v="900146010_SUAR33678"/>
    <n v="93815"/>
    <d v="2023-04-24T00:00:00"/>
    <d v="2023-04-01T00:00:00"/>
    <n v="0"/>
    <n v="0"/>
    <n v="0"/>
    <n v="93815"/>
    <x v="0"/>
    <n v="0"/>
    <m/>
    <m/>
    <m/>
    <n v="1"/>
    <m/>
    <m/>
    <m/>
    <m/>
    <m/>
    <n v="93815"/>
    <n v="0"/>
    <n v="2201429407"/>
    <d v="2023-08-31T00:00:00"/>
    <n v="1474543"/>
    <s v="Finalizada"/>
    <d v="2023-04-24T00:00:00"/>
    <d v="2023-05-22T00:00:00"/>
    <n v="93815"/>
    <n v="0"/>
    <n v="0"/>
    <n v="0"/>
    <n v="93815"/>
  </r>
  <r>
    <n v="900146010"/>
    <s v="BAIR"/>
    <n v="28179"/>
    <s v="BAIR28179"/>
    <s v="900146010_BAIR28179"/>
    <n v="160300"/>
    <d v="2023-05-08T00:00:00"/>
    <d v="2023-05-01T00:00:00"/>
    <n v="0"/>
    <n v="0"/>
    <n v="0"/>
    <n v="160300"/>
    <x v="0"/>
    <n v="0"/>
    <m/>
    <m/>
    <m/>
    <n v="1"/>
    <m/>
    <m/>
    <m/>
    <m/>
    <m/>
    <n v="160300"/>
    <n v="0"/>
    <n v="2201429407"/>
    <d v="2023-08-31T00:00:00"/>
    <n v="1474543"/>
    <s v="Finalizada"/>
    <d v="2023-05-08T00:00:00"/>
    <d v="2023-06-21T00:00:00"/>
    <n v="160300"/>
    <n v="0"/>
    <n v="0"/>
    <n v="0"/>
    <n v="160300"/>
  </r>
  <r>
    <n v="900146010"/>
    <s v="BAIR"/>
    <n v="28427"/>
    <s v="BAIR28427"/>
    <s v="900146010_BAIR28427"/>
    <n v="258001"/>
    <d v="2023-05-13T00:00:00"/>
    <d v="2023-05-01T00:00:00"/>
    <n v="0"/>
    <n v="0"/>
    <n v="0"/>
    <n v="258001"/>
    <x v="0"/>
    <n v="0"/>
    <m/>
    <m/>
    <m/>
    <n v="1"/>
    <m/>
    <m/>
    <m/>
    <m/>
    <m/>
    <n v="258001"/>
    <n v="0"/>
    <n v="2201429407"/>
    <d v="2023-08-31T00:00:00"/>
    <n v="1474543"/>
    <s v="Finalizada"/>
    <d v="2023-05-13T00:00:00"/>
    <d v="2023-06-21T00:00:00"/>
    <n v="258001"/>
    <n v="0"/>
    <n v="0"/>
    <n v="0"/>
    <n v="258001"/>
  </r>
  <r>
    <n v="900146010"/>
    <s v="TIMB"/>
    <n v="14279"/>
    <s v="TIMB14279"/>
    <s v="900146010_TIMB14279"/>
    <n v="105537"/>
    <d v="2023-05-23T00:00:00"/>
    <d v="2023-05-01T00:00:00"/>
    <n v="0"/>
    <n v="0"/>
    <n v="0"/>
    <n v="105537"/>
    <x v="0"/>
    <n v="0"/>
    <m/>
    <m/>
    <m/>
    <n v="1"/>
    <m/>
    <m/>
    <m/>
    <m/>
    <m/>
    <n v="105537"/>
    <n v="0"/>
    <n v="2201429407"/>
    <d v="2023-08-31T00:00:00"/>
    <n v="1474543"/>
    <s v="Finalizada"/>
    <d v="2023-05-23T00:00:00"/>
    <d v="2023-06-21T00:00:00"/>
    <n v="105537"/>
    <n v="0"/>
    <n v="0"/>
    <n v="0"/>
    <n v="105537"/>
  </r>
  <r>
    <n v="900146010"/>
    <s v="TIMB"/>
    <n v="14437"/>
    <s v="TIMB14437"/>
    <s v="900146010_TIMB14437"/>
    <n v="78642"/>
    <d v="2023-05-31T00:00:00"/>
    <d v="2023-05-01T00:00:00"/>
    <n v="0"/>
    <n v="0"/>
    <n v="0"/>
    <n v="78642"/>
    <x v="0"/>
    <n v="0"/>
    <m/>
    <m/>
    <m/>
    <n v="1"/>
    <m/>
    <m/>
    <m/>
    <m/>
    <m/>
    <n v="78642"/>
    <n v="0"/>
    <n v="2201429407"/>
    <d v="2023-08-31T00:00:00"/>
    <n v="1474543"/>
    <s v="Finalizada"/>
    <d v="2023-05-31T00:00:00"/>
    <d v="2023-06-21T00:00:00"/>
    <n v="78642"/>
    <n v="0"/>
    <n v="0"/>
    <n v="0"/>
    <n v="78642"/>
  </r>
  <r>
    <n v="900146010"/>
    <s v="BAIR"/>
    <n v="28680"/>
    <s v="BAIR28680"/>
    <s v="900146010_BAIR28680"/>
    <n v="98344"/>
    <d v="2023-05-24T00:00:00"/>
    <d v="2023-05-01T00:00:00"/>
    <n v="0"/>
    <n v="0"/>
    <n v="0"/>
    <n v="98344"/>
    <x v="0"/>
    <n v="0"/>
    <m/>
    <m/>
    <m/>
    <n v="1"/>
    <m/>
    <m/>
    <m/>
    <m/>
    <m/>
    <n v="98344"/>
    <n v="0"/>
    <n v="2201418704"/>
    <d v="2023-07-27T00:00:00"/>
    <n v="308526"/>
    <s v="Finalizada"/>
    <d v="2023-05-24T00:00:00"/>
    <d v="2023-06-21T00:00:00"/>
    <n v="98344"/>
    <n v="0"/>
    <n v="0"/>
    <n v="0"/>
    <n v="98344"/>
  </r>
  <r>
    <n v="900146010"/>
    <s v="BAIR"/>
    <n v="28614"/>
    <s v="BAIR28614"/>
    <s v="900146010_BAIR28614"/>
    <n v="28000"/>
    <d v="2023-05-20T00:00:00"/>
    <d v="2023-05-01T00:00:00"/>
    <n v="0"/>
    <n v="0"/>
    <n v="0"/>
    <n v="28000"/>
    <x v="0"/>
    <n v="0"/>
    <m/>
    <m/>
    <m/>
    <n v="1"/>
    <m/>
    <m/>
    <m/>
    <m/>
    <m/>
    <n v="28000"/>
    <n v="0"/>
    <n v="2201418704"/>
    <d v="2023-07-27T00:00:00"/>
    <n v="308526"/>
    <s v="Finalizada"/>
    <d v="2023-05-20T00:00:00"/>
    <d v="2023-06-21T00:00:00"/>
    <n v="28000"/>
    <n v="0"/>
    <n v="0"/>
    <n v="0"/>
    <n v="28000"/>
  </r>
  <r>
    <n v="900146010"/>
    <s v="TIMB"/>
    <n v="14106"/>
    <s v="TIMB14106"/>
    <s v="900146010_TIMB14106"/>
    <n v="81597"/>
    <d v="2023-05-15T00:00:00"/>
    <d v="2023-05-01T00:00:00"/>
    <n v="0"/>
    <n v="0"/>
    <n v="0"/>
    <n v="81597"/>
    <x v="0"/>
    <n v="0"/>
    <m/>
    <m/>
    <m/>
    <n v="1"/>
    <m/>
    <m/>
    <m/>
    <m/>
    <m/>
    <n v="81597"/>
    <n v="0"/>
    <n v="2201418704"/>
    <d v="2023-07-27T00:00:00"/>
    <n v="308526"/>
    <s v="Finalizada"/>
    <d v="2023-05-15T00:00:00"/>
    <d v="2023-06-21T00:00:00"/>
    <n v="81597"/>
    <n v="0"/>
    <n v="0"/>
    <n v="0"/>
    <n v="81597"/>
  </r>
  <r>
    <n v="900146010"/>
    <s v="SUAR"/>
    <n v="35333"/>
    <s v="SUAR35333"/>
    <s v="900146010_SUAR35333"/>
    <n v="251226"/>
    <d v="2023-05-31T00:00:00"/>
    <d v="2023-05-01T00:00:00"/>
    <n v="0"/>
    <n v="0"/>
    <n v="0"/>
    <n v="251226"/>
    <x v="0"/>
    <n v="0"/>
    <m/>
    <m/>
    <m/>
    <n v="1"/>
    <m/>
    <m/>
    <m/>
    <m/>
    <m/>
    <n v="251226"/>
    <n v="0"/>
    <n v="2201429407"/>
    <d v="2023-08-31T00:00:00"/>
    <n v="1474543"/>
    <s v="Finalizada"/>
    <d v="2023-05-31T00:00:00"/>
    <d v="2023-06-21T00:00:00"/>
    <n v="251226"/>
    <n v="0"/>
    <n v="0"/>
    <n v="0"/>
    <n v="251226"/>
  </r>
  <r>
    <n v="900146010"/>
    <s v="SUAR"/>
    <n v="5776"/>
    <s v="SUAR5776"/>
    <s v="900146010_SUAR5776"/>
    <n v="99423"/>
    <d v="2021-05-26T00:00:00"/>
    <d v="2021-05-31T00:00:00"/>
    <m/>
    <n v="0"/>
    <n v="0"/>
    <n v="99423"/>
    <x v="1"/>
    <n v="0"/>
    <m/>
    <m/>
    <m/>
    <n v="1"/>
    <m/>
    <m/>
    <m/>
    <m/>
    <m/>
    <n v="62241"/>
    <n v="0"/>
    <n v="4800052908"/>
    <d v="2022-01-31T00:00:00"/>
    <n v="99423"/>
    <s v="Finalizada"/>
    <d v="2021-05-26T00:00:00"/>
    <d v="2021-08-24T00:00:00"/>
    <n v="99423"/>
    <n v="18591"/>
    <n v="0"/>
    <n v="0"/>
    <n v="80832"/>
  </r>
  <r>
    <n v="900146010"/>
    <s v="SUAR"/>
    <n v="5056"/>
    <s v="SUAR5056"/>
    <s v="900146010_SUAR5056"/>
    <n v="36300"/>
    <d v="2021-04-30T00:00:00"/>
    <d v="2021-04-30T00:00:00"/>
    <m/>
    <n v="0"/>
    <n v="0"/>
    <n v="36300"/>
    <x v="2"/>
    <n v="0"/>
    <m/>
    <m/>
    <m/>
    <n v="0"/>
    <m/>
    <m/>
    <m/>
    <m/>
    <m/>
    <n v="0"/>
    <n v="0"/>
    <m/>
    <m/>
    <n v="0"/>
    <s v="Devuelta"/>
    <d v="2021-04-30T00:00:00"/>
    <d v="2021-08-10T00:00:00"/>
    <n v="36300"/>
    <n v="0"/>
    <n v="0"/>
    <n v="36300"/>
    <n v="0"/>
  </r>
  <r>
    <n v="900146010"/>
    <s v="SUAR"/>
    <n v="5241"/>
    <s v="SUAR5241"/>
    <s v="900146010_SUAR5241"/>
    <n v="5200"/>
    <d v="2021-05-10T00:00:00"/>
    <d v="2021-05-31T00:00:00"/>
    <m/>
    <n v="0"/>
    <n v="0"/>
    <n v="5200"/>
    <x v="2"/>
    <n v="0"/>
    <m/>
    <m/>
    <m/>
    <n v="0"/>
    <m/>
    <m/>
    <m/>
    <m/>
    <m/>
    <n v="0"/>
    <n v="0"/>
    <m/>
    <m/>
    <n v="0"/>
    <s v="Devuelta"/>
    <d v="2021-05-10T00:00:00"/>
    <d v="2021-08-24T00:00:00"/>
    <n v="5200"/>
    <n v="0"/>
    <n v="0"/>
    <n v="5200"/>
    <n v="0"/>
  </r>
  <r>
    <n v="900146010"/>
    <s v="SUEX"/>
    <n v="300"/>
    <s v="SUEX300"/>
    <s v="900146010_SUEX300"/>
    <n v="5200"/>
    <d v="2021-05-11T00:00:00"/>
    <d v="2021-05-31T00:00:00"/>
    <m/>
    <n v="0"/>
    <n v="0"/>
    <n v="5200"/>
    <x v="2"/>
    <n v="0"/>
    <m/>
    <m/>
    <m/>
    <n v="0"/>
    <m/>
    <m/>
    <m/>
    <m/>
    <m/>
    <n v="0"/>
    <n v="0"/>
    <m/>
    <m/>
    <n v="0"/>
    <s v="Devuelta"/>
    <d v="2021-05-11T00:00:00"/>
    <d v="2021-08-24T00:00:00"/>
    <n v="5200"/>
    <n v="0"/>
    <n v="0"/>
    <n v="5200"/>
    <n v="0"/>
  </r>
  <r>
    <n v="900146010"/>
    <s v="SUAR"/>
    <n v="5683"/>
    <s v="SUAR5683"/>
    <s v="900146010_SUAR5683"/>
    <n v="5200"/>
    <d v="2021-05-25T00:00:00"/>
    <d v="2021-05-31T00:00:00"/>
    <m/>
    <n v="0"/>
    <n v="0"/>
    <n v="5200"/>
    <x v="2"/>
    <n v="0"/>
    <m/>
    <m/>
    <m/>
    <n v="0"/>
    <m/>
    <m/>
    <m/>
    <m/>
    <m/>
    <n v="0"/>
    <n v="0"/>
    <m/>
    <m/>
    <n v="0"/>
    <s v="Devuelta"/>
    <d v="2021-05-25T00:00:00"/>
    <d v="2021-08-24T00:00:00"/>
    <n v="5200"/>
    <n v="0"/>
    <n v="0"/>
    <n v="5200"/>
    <n v="0"/>
  </r>
  <r>
    <n v="900146010"/>
    <s v="SUAR"/>
    <n v="5690"/>
    <s v="SUAR5690"/>
    <s v="900146010_SUAR5690"/>
    <n v="5200"/>
    <d v="2021-05-25T00:00:00"/>
    <d v="2021-05-31T00:00:00"/>
    <m/>
    <n v="0"/>
    <n v="0"/>
    <n v="5200"/>
    <x v="2"/>
    <n v="0"/>
    <m/>
    <m/>
    <m/>
    <n v="0"/>
    <m/>
    <m/>
    <m/>
    <m/>
    <m/>
    <n v="0"/>
    <n v="0"/>
    <m/>
    <m/>
    <n v="0"/>
    <s v="Devuelta"/>
    <d v="2021-05-25T00:00:00"/>
    <d v="2021-08-24T00:00:00"/>
    <n v="5200"/>
    <n v="0"/>
    <n v="0"/>
    <n v="5200"/>
    <n v="0"/>
  </r>
  <r>
    <n v="900146010"/>
    <s v="SUAR"/>
    <n v="5682"/>
    <s v="SUAR5682"/>
    <s v="900146010_SUAR5682"/>
    <n v="10800"/>
    <d v="2021-05-25T00:00:00"/>
    <d v="2021-05-31T00:00:00"/>
    <m/>
    <n v="0"/>
    <n v="0"/>
    <n v="10800"/>
    <x v="2"/>
    <n v="0"/>
    <m/>
    <m/>
    <m/>
    <n v="0"/>
    <m/>
    <m/>
    <m/>
    <m/>
    <m/>
    <n v="0"/>
    <n v="0"/>
    <m/>
    <m/>
    <n v="0"/>
    <s v="Devuelta"/>
    <d v="2021-05-25T00:00:00"/>
    <d v="2021-08-24T00:00:00"/>
    <n v="10800"/>
    <n v="0"/>
    <n v="0"/>
    <n v="10800"/>
    <n v="0"/>
  </r>
  <r>
    <n v="900146010"/>
    <s v="SUEX"/>
    <n v="366"/>
    <s v="SUEX366"/>
    <s v="900146010_SUEX366"/>
    <n v="5200"/>
    <d v="2021-06-04T00:00:00"/>
    <d v="2021-06-30T00:00:00"/>
    <m/>
    <n v="0"/>
    <n v="0"/>
    <n v="5200"/>
    <x v="2"/>
    <n v="0"/>
    <m/>
    <m/>
    <m/>
    <n v="0"/>
    <m/>
    <m/>
    <m/>
    <m/>
    <m/>
    <n v="0"/>
    <n v="0"/>
    <m/>
    <m/>
    <n v="0"/>
    <s v="Devuelta"/>
    <d v="2021-06-04T00:00:00"/>
    <d v="2021-08-24T00:00:00"/>
    <n v="5200"/>
    <n v="0"/>
    <n v="0"/>
    <n v="5200"/>
    <n v="0"/>
  </r>
  <r>
    <n v="900146010"/>
    <s v="BAIR"/>
    <n v="6217"/>
    <s v="BAIR6217"/>
    <s v="900146010_BAIR6217"/>
    <n v="5500"/>
    <d v="2021-06-29T00:00:00"/>
    <d v="2021-06-30T00:00:00"/>
    <m/>
    <n v="0"/>
    <n v="0"/>
    <n v="5500"/>
    <x v="2"/>
    <n v="0"/>
    <m/>
    <m/>
    <m/>
    <n v="0"/>
    <m/>
    <m/>
    <m/>
    <m/>
    <m/>
    <n v="0"/>
    <n v="0"/>
    <m/>
    <m/>
    <n v="0"/>
    <s v="Devuelta"/>
    <d v="2021-06-29T00:00:00"/>
    <d v="2021-08-24T00:00:00"/>
    <n v="5500"/>
    <n v="0"/>
    <n v="0"/>
    <n v="5500"/>
    <n v="0"/>
  </r>
  <r>
    <n v="900146010"/>
    <s v="BAEX"/>
    <n v="511"/>
    <s v="BAEX511"/>
    <s v="900146010_BAEX511"/>
    <n v="5500"/>
    <d v="2021-06-29T00:00:00"/>
    <d v="2021-06-30T00:00:00"/>
    <m/>
    <n v="0"/>
    <n v="0"/>
    <n v="5500"/>
    <x v="2"/>
    <n v="0"/>
    <m/>
    <m/>
    <m/>
    <n v="0"/>
    <m/>
    <m/>
    <m/>
    <m/>
    <m/>
    <n v="0"/>
    <n v="0"/>
    <m/>
    <m/>
    <n v="0"/>
    <s v="Devuelta"/>
    <d v="2021-06-29T00:00:00"/>
    <d v="2021-08-24T00:00:00"/>
    <n v="5500"/>
    <n v="0"/>
    <n v="0"/>
    <n v="5500"/>
    <n v="0"/>
  </r>
  <r>
    <n v="900146010"/>
    <s v="BAIR"/>
    <n v="6271"/>
    <s v="BAIR6271"/>
    <s v="900146010_BAIR6271"/>
    <n v="5500"/>
    <d v="2021-06-30T00:00:00"/>
    <d v="2021-06-30T00:00:00"/>
    <m/>
    <n v="0"/>
    <n v="0"/>
    <n v="5500"/>
    <x v="2"/>
    <n v="0"/>
    <m/>
    <m/>
    <m/>
    <n v="0"/>
    <m/>
    <m/>
    <m/>
    <m/>
    <m/>
    <n v="0"/>
    <n v="0"/>
    <m/>
    <m/>
    <n v="0"/>
    <s v="Devuelta"/>
    <d v="2021-06-30T00:00:00"/>
    <d v="2021-08-24T00:00:00"/>
    <n v="5500"/>
    <n v="0"/>
    <n v="0"/>
    <n v="5500"/>
    <n v="0"/>
  </r>
  <r>
    <n v="900146010"/>
    <s v="BAIR"/>
    <n v="6272"/>
    <s v="BAIR6272"/>
    <s v="900146010_BAIR6272"/>
    <n v="5500"/>
    <d v="2021-06-30T00:00:00"/>
    <d v="2021-06-30T00:00:00"/>
    <m/>
    <n v="0"/>
    <n v="0"/>
    <n v="5500"/>
    <x v="2"/>
    <n v="0"/>
    <m/>
    <m/>
    <m/>
    <n v="0"/>
    <m/>
    <m/>
    <m/>
    <m/>
    <m/>
    <n v="0"/>
    <n v="0"/>
    <m/>
    <m/>
    <n v="0"/>
    <s v="Devuelta"/>
    <d v="2021-06-30T00:00:00"/>
    <d v="2021-08-24T00:00:00"/>
    <n v="5500"/>
    <n v="0"/>
    <n v="0"/>
    <n v="5500"/>
    <n v="0"/>
  </r>
  <r>
    <n v="900146010"/>
    <s v="BAIR"/>
    <n v="21593"/>
    <s v="BAIR21593"/>
    <s v="900146010_BAIR21593"/>
    <n v="18300"/>
    <d v="2022-09-15T00:00:00"/>
    <d v="2022-09-01T00:00:00"/>
    <m/>
    <n v="0"/>
    <n v="0"/>
    <n v="18300"/>
    <x v="2"/>
    <n v="0"/>
    <m/>
    <m/>
    <m/>
    <n v="0"/>
    <m/>
    <m/>
    <m/>
    <m/>
    <m/>
    <n v="0"/>
    <n v="0"/>
    <m/>
    <m/>
    <n v="0"/>
    <s v="Devuelta"/>
    <d v="2022-09-15T00:00:00"/>
    <d v="2022-10-15T00:00:00"/>
    <n v="18300"/>
    <n v="0"/>
    <n v="0"/>
    <n v="18300"/>
    <n v="0"/>
  </r>
  <r>
    <n v="900146010"/>
    <s v="TIMB"/>
    <n v="11000"/>
    <s v="TIMB11000"/>
    <s v="900146010_TIMB11000"/>
    <n v="6100"/>
    <d v="2022-09-27T00:00:00"/>
    <d v="2022-09-01T00:00:00"/>
    <m/>
    <n v="0"/>
    <n v="0"/>
    <n v="6100"/>
    <x v="2"/>
    <n v="0"/>
    <m/>
    <m/>
    <m/>
    <n v="0"/>
    <m/>
    <m/>
    <m/>
    <m/>
    <m/>
    <n v="0"/>
    <n v="0"/>
    <m/>
    <m/>
    <n v="0"/>
    <s v="Devuelta"/>
    <d v="2022-09-27T00:00:00"/>
    <d v="2022-10-15T00:00:00"/>
    <n v="6100"/>
    <n v="0"/>
    <n v="0"/>
    <n v="6100"/>
    <n v="0"/>
  </r>
  <r>
    <n v="900146010"/>
    <s v="SUEX"/>
    <n v="1730"/>
    <s v="SUEX1730"/>
    <s v="900146010_SUEX1730"/>
    <n v="6100"/>
    <d v="2022-09-15T00:00:00"/>
    <d v="2022-09-01T00:00:00"/>
    <m/>
    <n v="0"/>
    <n v="0"/>
    <n v="6100"/>
    <x v="2"/>
    <n v="0"/>
    <m/>
    <m/>
    <m/>
    <n v="0"/>
    <m/>
    <m/>
    <m/>
    <m/>
    <m/>
    <n v="0"/>
    <n v="0"/>
    <m/>
    <m/>
    <n v="0"/>
    <s v="Devuelta"/>
    <d v="2022-09-15T00:00:00"/>
    <d v="2022-10-15T00:00:00"/>
    <n v="6100"/>
    <n v="0"/>
    <n v="0"/>
    <n v="6100"/>
    <n v="0"/>
  </r>
  <r>
    <n v="900146010"/>
    <s v="TIMB"/>
    <n v="10362"/>
    <s v="TIMB10362"/>
    <s v="900146010_TIMB10362"/>
    <n v="23900"/>
    <d v="2022-08-08T00:00:00"/>
    <d v="2022-08-01T00:00:00"/>
    <m/>
    <n v="0"/>
    <n v="0"/>
    <n v="23900"/>
    <x v="2"/>
    <n v="0"/>
    <m/>
    <m/>
    <m/>
    <n v="0"/>
    <m/>
    <m/>
    <m/>
    <m/>
    <m/>
    <n v="0"/>
    <n v="0"/>
    <m/>
    <m/>
    <n v="0"/>
    <s v="Devuelta"/>
    <d v="2022-08-08T00:00:00"/>
    <d v="2022-09-19T00:00:00"/>
    <n v="23900"/>
    <n v="0"/>
    <n v="0"/>
    <n v="23900"/>
    <n v="0"/>
  </r>
  <r>
    <n v="900146010"/>
    <s v="BAIR"/>
    <n v="21103"/>
    <s v="BAIR21103"/>
    <s v="900146010_BAIR21103"/>
    <n v="24400"/>
    <d v="2022-08-30T00:00:00"/>
    <d v="2022-08-01T00:00:00"/>
    <m/>
    <n v="0"/>
    <n v="0"/>
    <n v="24400"/>
    <x v="2"/>
    <n v="0"/>
    <m/>
    <m/>
    <m/>
    <n v="0"/>
    <m/>
    <m/>
    <m/>
    <m/>
    <m/>
    <n v="0"/>
    <n v="0"/>
    <m/>
    <m/>
    <n v="0"/>
    <s v="Devuelta"/>
    <d v="2022-08-30T00:00:00"/>
    <d v="2022-09-19T00:00:00"/>
    <n v="24400"/>
    <n v="0"/>
    <n v="0"/>
    <n v="24400"/>
    <n v="0"/>
  </r>
  <r>
    <n v="900146010"/>
    <s v="TIMB"/>
    <n v="10587"/>
    <s v="TIMB10587"/>
    <s v="900146010_TIMB10587"/>
    <n v="18300"/>
    <d v="2022-08-24T00:00:00"/>
    <d v="2022-08-01T00:00:00"/>
    <m/>
    <n v="0"/>
    <n v="0"/>
    <n v="18300"/>
    <x v="2"/>
    <n v="0"/>
    <m/>
    <m/>
    <m/>
    <n v="0"/>
    <m/>
    <m/>
    <m/>
    <m/>
    <m/>
    <n v="0"/>
    <n v="0"/>
    <m/>
    <m/>
    <n v="0"/>
    <s v="Devuelta"/>
    <d v="2022-08-24T00:00:00"/>
    <d v="2022-09-19T00:00:00"/>
    <n v="18300"/>
    <n v="0"/>
    <n v="0"/>
    <n v="18300"/>
    <n v="0"/>
  </r>
  <r>
    <n v="900146010"/>
    <s v="BAIR"/>
    <n v="19737"/>
    <s v="BAIR19737"/>
    <s v="900146010_BAIR19737"/>
    <n v="24400"/>
    <d v="2022-07-11T00:00:00"/>
    <d v="2022-07-01T00:00:00"/>
    <m/>
    <n v="0"/>
    <n v="0"/>
    <n v="24400"/>
    <x v="2"/>
    <n v="0"/>
    <m/>
    <m/>
    <m/>
    <n v="0"/>
    <m/>
    <m/>
    <m/>
    <m/>
    <m/>
    <n v="0"/>
    <n v="0"/>
    <m/>
    <m/>
    <n v="0"/>
    <s v="Devuelta"/>
    <d v="2022-07-11T00:00:00"/>
    <d v="2022-08-18T00:00:00"/>
    <n v="24400"/>
    <n v="0"/>
    <n v="0"/>
    <n v="24400"/>
    <n v="0"/>
  </r>
  <r>
    <n v="900146010"/>
    <s v="TIMB"/>
    <n v="10040"/>
    <s v="TIMB10040"/>
    <s v="900146010_TIMB10040"/>
    <n v="6100"/>
    <d v="2022-07-08T00:00:00"/>
    <d v="2022-07-01T00:00:00"/>
    <m/>
    <n v="0"/>
    <n v="0"/>
    <n v="6100"/>
    <x v="2"/>
    <n v="0"/>
    <m/>
    <m/>
    <m/>
    <n v="0"/>
    <m/>
    <m/>
    <m/>
    <m/>
    <m/>
    <n v="0"/>
    <n v="0"/>
    <m/>
    <m/>
    <n v="0"/>
    <s v="Devuelta"/>
    <d v="2022-07-08T00:00:00"/>
    <d v="2022-08-18T00:00:00"/>
    <n v="6100"/>
    <n v="0"/>
    <n v="0"/>
    <n v="6100"/>
    <n v="0"/>
  </r>
  <r>
    <n v="900146010"/>
    <s v="SUAR"/>
    <n v="23353"/>
    <s v="SUAR23353"/>
    <s v="900146010_SUAR23353"/>
    <n v="24400"/>
    <d v="2022-07-09T00:00:00"/>
    <d v="2022-07-01T00:00:00"/>
    <m/>
    <n v="0"/>
    <n v="0"/>
    <n v="24400"/>
    <x v="2"/>
    <n v="0"/>
    <m/>
    <m/>
    <m/>
    <n v="0"/>
    <m/>
    <m/>
    <m/>
    <m/>
    <m/>
    <n v="0"/>
    <n v="0"/>
    <m/>
    <m/>
    <n v="0"/>
    <s v="Devuelta"/>
    <d v="2022-07-09T00:00:00"/>
    <d v="2022-08-18T00:00:00"/>
    <n v="24400"/>
    <n v="0"/>
    <n v="0"/>
    <n v="24400"/>
    <n v="0"/>
  </r>
  <r>
    <n v="900146010"/>
    <s v="SUAR"/>
    <n v="23077"/>
    <s v="SUAR23077"/>
    <s v="900146010_SUAR23077"/>
    <n v="6100"/>
    <d v="2022-07-01T00:00:00"/>
    <d v="2022-07-01T00:00:00"/>
    <m/>
    <n v="0"/>
    <n v="0"/>
    <n v="6100"/>
    <x v="2"/>
    <n v="0"/>
    <m/>
    <m/>
    <m/>
    <n v="0"/>
    <m/>
    <m/>
    <m/>
    <m/>
    <m/>
    <n v="0"/>
    <n v="0"/>
    <m/>
    <m/>
    <n v="0"/>
    <s v="Devuelta"/>
    <d v="2022-07-01T00:00:00"/>
    <d v="2022-08-18T00:00:00"/>
    <n v="6100"/>
    <n v="0"/>
    <n v="0"/>
    <n v="6100"/>
    <n v="0"/>
  </r>
  <r>
    <n v="900146010"/>
    <s v="BAIR"/>
    <n v="22317"/>
    <s v="BAIR22317"/>
    <s v="900146010_BAIR22317"/>
    <n v="6100"/>
    <d v="2022-10-10T00:00:00"/>
    <d v="2022-10-31T00:00:00"/>
    <m/>
    <n v="0"/>
    <n v="0"/>
    <n v="6100"/>
    <x v="2"/>
    <n v="0"/>
    <m/>
    <m/>
    <m/>
    <n v="0"/>
    <m/>
    <m/>
    <m/>
    <m/>
    <m/>
    <n v="0"/>
    <n v="0"/>
    <m/>
    <m/>
    <n v="0"/>
    <s v="Devuelta"/>
    <d v="2022-10-10T00:00:00"/>
    <d v="2022-11-18T00:00:00"/>
    <n v="6100"/>
    <n v="0"/>
    <n v="0"/>
    <n v="6100"/>
    <n v="0"/>
  </r>
  <r>
    <n v="900146010"/>
    <s v="BAIR"/>
    <n v="22529"/>
    <s v="BAIR22529"/>
    <s v="900146010_BAIR22529"/>
    <n v="6100"/>
    <d v="2022-10-15T00:00:00"/>
    <d v="2022-10-31T00:00:00"/>
    <m/>
    <n v="0"/>
    <n v="0"/>
    <n v="6100"/>
    <x v="2"/>
    <n v="0"/>
    <m/>
    <m/>
    <m/>
    <n v="0"/>
    <m/>
    <m/>
    <m/>
    <m/>
    <m/>
    <n v="0"/>
    <n v="0"/>
    <m/>
    <m/>
    <n v="0"/>
    <s v="Devuelta"/>
    <d v="2022-10-15T00:00:00"/>
    <d v="2022-11-18T00:00:00"/>
    <n v="6100"/>
    <n v="0"/>
    <n v="0"/>
    <n v="6100"/>
    <n v="0"/>
  </r>
  <r>
    <n v="900146010"/>
    <s v="TIMB"/>
    <n v="11177"/>
    <s v="TIMB11177"/>
    <s v="900146010_TIMB11177"/>
    <n v="17800"/>
    <d v="2022-10-10T00:00:00"/>
    <d v="2022-10-31T00:00:00"/>
    <m/>
    <n v="0"/>
    <n v="0"/>
    <n v="17800"/>
    <x v="2"/>
    <n v="0"/>
    <m/>
    <m/>
    <m/>
    <n v="0"/>
    <m/>
    <m/>
    <m/>
    <m/>
    <m/>
    <n v="0"/>
    <n v="0"/>
    <m/>
    <m/>
    <n v="0"/>
    <s v="Devuelta"/>
    <d v="2022-10-10T00:00:00"/>
    <d v="2022-11-18T00:00:00"/>
    <n v="17800"/>
    <n v="0"/>
    <n v="0"/>
    <n v="17800"/>
    <n v="0"/>
  </r>
  <r>
    <n v="900146010"/>
    <s v="BAIR"/>
    <n v="22871"/>
    <s v="BAIR22871"/>
    <s v="900146010_BAIR22871"/>
    <n v="18300"/>
    <d v="2022-10-31T00:00:00"/>
    <d v="2022-10-31T00:00:00"/>
    <m/>
    <n v="0"/>
    <n v="0"/>
    <n v="18300"/>
    <x v="2"/>
    <n v="0"/>
    <m/>
    <m/>
    <m/>
    <n v="0"/>
    <m/>
    <m/>
    <m/>
    <m/>
    <m/>
    <n v="0"/>
    <n v="0"/>
    <m/>
    <m/>
    <n v="0"/>
    <s v="Devuelta"/>
    <d v="2022-10-31T00:00:00"/>
    <d v="2022-11-18T00:00:00"/>
    <n v="18300"/>
    <n v="0"/>
    <n v="0"/>
    <n v="18300"/>
    <n v="0"/>
  </r>
  <r>
    <n v="900146010"/>
    <s v="BAEX"/>
    <n v="4653"/>
    <s v="BAEX4653"/>
    <s v="900146010_BAEX4653"/>
    <n v="24400"/>
    <d v="2022-10-19T00:00:00"/>
    <d v="2022-10-31T00:00:00"/>
    <m/>
    <n v="0"/>
    <n v="0"/>
    <n v="24400"/>
    <x v="2"/>
    <n v="0"/>
    <m/>
    <m/>
    <m/>
    <n v="0"/>
    <m/>
    <m/>
    <m/>
    <m/>
    <m/>
    <n v="0"/>
    <n v="0"/>
    <m/>
    <m/>
    <n v="0"/>
    <s v="Devuelta"/>
    <d v="2022-10-19T00:00:00"/>
    <d v="2022-11-18T00:00:00"/>
    <n v="24400"/>
    <n v="0"/>
    <n v="0"/>
    <n v="24400"/>
    <n v="0"/>
  </r>
  <r>
    <n v="900146010"/>
    <s v="BAEX"/>
    <n v="4654"/>
    <s v="BAEX4654"/>
    <s v="900146010_BAEX4654"/>
    <n v="18300"/>
    <d v="2022-10-19T00:00:00"/>
    <d v="2022-10-31T00:00:00"/>
    <m/>
    <n v="0"/>
    <n v="0"/>
    <n v="18300"/>
    <x v="2"/>
    <n v="0"/>
    <m/>
    <m/>
    <m/>
    <n v="0"/>
    <m/>
    <m/>
    <m/>
    <m/>
    <m/>
    <n v="0"/>
    <n v="0"/>
    <m/>
    <m/>
    <n v="0"/>
    <s v="Devuelta"/>
    <d v="2022-10-19T00:00:00"/>
    <d v="2022-11-18T00:00:00"/>
    <n v="18300"/>
    <n v="0"/>
    <n v="0"/>
    <n v="18300"/>
    <n v="0"/>
  </r>
  <r>
    <n v="900146010"/>
    <s v="TIMB"/>
    <n v="12158"/>
    <s v="TIMB12158"/>
    <s v="900146010_TIMB12158"/>
    <n v="86740"/>
    <d v="2022-12-24T00:00:00"/>
    <d v="2022-12-31T00:00:00"/>
    <m/>
    <n v="0"/>
    <n v="0"/>
    <n v="86740"/>
    <x v="2"/>
    <n v="0"/>
    <m/>
    <m/>
    <m/>
    <n v="0"/>
    <m/>
    <m/>
    <m/>
    <m/>
    <m/>
    <n v="0"/>
    <n v="0"/>
    <m/>
    <m/>
    <n v="0"/>
    <s v="Devuelta"/>
    <d v="2022-12-24T00:00:00"/>
    <d v="2023-01-12T00:00:00"/>
    <n v="86740"/>
    <n v="0"/>
    <n v="0"/>
    <n v="86740"/>
    <n v="0"/>
  </r>
  <r>
    <n v="900146010"/>
    <s v="TIMB"/>
    <n v="12012"/>
    <s v="TIMB12012"/>
    <s v="900146010_TIMB12012"/>
    <n v="14100"/>
    <d v="2022-12-10T00:00:00"/>
    <d v="2022-12-31T00:00:00"/>
    <m/>
    <n v="0"/>
    <n v="0"/>
    <n v="14100"/>
    <x v="2"/>
    <n v="0"/>
    <m/>
    <m/>
    <m/>
    <n v="0"/>
    <m/>
    <m/>
    <m/>
    <m/>
    <m/>
    <n v="0"/>
    <n v="0"/>
    <m/>
    <m/>
    <n v="0"/>
    <s v="Devuelta"/>
    <d v="2022-12-10T00:00:00"/>
    <d v="2023-01-12T00:00:00"/>
    <n v="14100"/>
    <n v="0"/>
    <n v="0"/>
    <n v="14100"/>
    <n v="0"/>
  </r>
  <r>
    <n v="900146010"/>
    <s v="BAIR"/>
    <n v="23825"/>
    <s v="BAIR23825"/>
    <s v="900146010_BAIR23825"/>
    <n v="6000"/>
    <d v="2022-12-05T00:00:00"/>
    <d v="2022-12-31T00:00:00"/>
    <m/>
    <n v="0"/>
    <n v="0"/>
    <n v="6000"/>
    <x v="2"/>
    <n v="0"/>
    <m/>
    <m/>
    <m/>
    <n v="0"/>
    <m/>
    <m/>
    <m/>
    <m/>
    <m/>
    <n v="0"/>
    <n v="0"/>
    <m/>
    <m/>
    <n v="0"/>
    <s v="Devuelta"/>
    <d v="2022-12-05T00:00:00"/>
    <d v="2023-01-12T00:00:00"/>
    <n v="6000"/>
    <n v="0"/>
    <n v="0"/>
    <n v="6000"/>
    <n v="0"/>
  </r>
  <r>
    <n v="900146010"/>
    <s v="SUAR"/>
    <n v="28742"/>
    <s v="SUAR28742"/>
    <s v="900146010_SUAR28742"/>
    <n v="164977"/>
    <d v="2022-12-07T00:00:00"/>
    <d v="2022-12-31T00:00:00"/>
    <m/>
    <n v="0"/>
    <n v="0"/>
    <n v="164977"/>
    <x v="2"/>
    <n v="0"/>
    <m/>
    <m/>
    <m/>
    <n v="0"/>
    <m/>
    <m/>
    <m/>
    <m/>
    <m/>
    <n v="0"/>
    <n v="0"/>
    <m/>
    <m/>
    <n v="0"/>
    <s v="Devuelta"/>
    <d v="2022-12-07T00:00:00"/>
    <d v="2023-01-12T00:00:00"/>
    <n v="164977"/>
    <n v="0"/>
    <n v="0"/>
    <n v="164977"/>
    <n v="0"/>
  </r>
  <r>
    <n v="900146010"/>
    <s v="TIMB"/>
    <n v="12353"/>
    <s v="TIMB12353"/>
    <s v="900146010_TIMB12353"/>
    <n v="28400"/>
    <d v="2023-01-01T00:00:00"/>
    <d v="2023-01-31T00:00:00"/>
    <n v="0"/>
    <n v="0"/>
    <n v="0"/>
    <n v="28400"/>
    <x v="2"/>
    <n v="0"/>
    <m/>
    <m/>
    <m/>
    <n v="0"/>
    <m/>
    <m/>
    <m/>
    <m/>
    <m/>
    <n v="0"/>
    <n v="0"/>
    <m/>
    <m/>
    <n v="0"/>
    <s v="Devuelta"/>
    <d v="2023-01-13T00:00:00"/>
    <d v="2023-02-21T00:00:00"/>
    <n v="28400"/>
    <n v="0"/>
    <n v="0"/>
    <n v="28400"/>
    <n v="0"/>
  </r>
  <r>
    <n v="900146010"/>
    <s v="SUAR"/>
    <n v="29940"/>
    <s v="SUAR29940"/>
    <s v="900146010_SUAR29940"/>
    <n v="7000"/>
    <d v="2023-01-01T00:00:00"/>
    <d v="2023-01-31T00:00:00"/>
    <n v="0"/>
    <n v="0"/>
    <n v="0"/>
    <n v="7000"/>
    <x v="2"/>
    <n v="0"/>
    <m/>
    <m/>
    <m/>
    <n v="0"/>
    <m/>
    <m/>
    <m/>
    <m/>
    <m/>
    <n v="0"/>
    <n v="0"/>
    <m/>
    <m/>
    <n v="0"/>
    <s v="Devuelta"/>
    <d v="2023-01-17T00:00:00"/>
    <d v="2023-02-21T00:00:00"/>
    <n v="7000"/>
    <n v="0"/>
    <n v="0"/>
    <n v="7000"/>
    <n v="0"/>
  </r>
  <r>
    <n v="900146010"/>
    <s v="SUEX"/>
    <n v="1898"/>
    <s v="SUEX1898"/>
    <s v="900146010_SUEX1898"/>
    <n v="7000"/>
    <d v="2023-01-01T00:00:00"/>
    <d v="2023-01-31T00:00:00"/>
    <n v="0"/>
    <n v="0"/>
    <n v="0"/>
    <n v="7000"/>
    <x v="2"/>
    <n v="0"/>
    <m/>
    <m/>
    <m/>
    <n v="0"/>
    <m/>
    <m/>
    <m/>
    <m/>
    <m/>
    <n v="0"/>
    <n v="0"/>
    <m/>
    <m/>
    <n v="0"/>
    <s v="Devuelta"/>
    <d v="2023-01-19T00:00:00"/>
    <d v="2023-02-21T00:00:00"/>
    <n v="7000"/>
    <n v="0"/>
    <n v="0"/>
    <n v="7000"/>
    <n v="0"/>
  </r>
  <r>
    <n v="900146010"/>
    <s v="SUEX"/>
    <n v="1921"/>
    <s v="SUEX1921"/>
    <s v="900146010_SUEX1921"/>
    <n v="28000"/>
    <d v="2023-01-01T00:00:00"/>
    <d v="2023-01-31T00:00:00"/>
    <n v="0"/>
    <n v="0"/>
    <n v="0"/>
    <n v="28000"/>
    <x v="2"/>
    <n v="0"/>
    <m/>
    <m/>
    <m/>
    <n v="0"/>
    <m/>
    <m/>
    <m/>
    <m/>
    <m/>
    <n v="0"/>
    <n v="0"/>
    <m/>
    <m/>
    <n v="0"/>
    <s v="Devuelta"/>
    <d v="2023-01-23T00:00:00"/>
    <d v="2023-02-21T00:00:00"/>
    <n v="28000"/>
    <n v="0"/>
    <n v="0"/>
    <n v="28000"/>
    <n v="0"/>
  </r>
  <r>
    <n v="900146010"/>
    <s v="TIMB"/>
    <n v="12863"/>
    <s v="TIMB12863"/>
    <s v="900146010_TIMB12863"/>
    <n v="28000"/>
    <d v="2023-02-01T00:00:00"/>
    <d v="2023-02-28T00:00:00"/>
    <n v="0"/>
    <n v="0"/>
    <n v="0"/>
    <n v="28000"/>
    <x v="2"/>
    <n v="0"/>
    <m/>
    <m/>
    <m/>
    <n v="0"/>
    <m/>
    <m/>
    <m/>
    <m/>
    <m/>
    <n v="0"/>
    <n v="0"/>
    <m/>
    <m/>
    <n v="0"/>
    <s v="Devuelta"/>
    <d v="2023-02-16T00:00:00"/>
    <d v="2023-03-21T00:00:00"/>
    <n v="28000"/>
    <n v="0"/>
    <n v="0"/>
    <n v="28000"/>
    <n v="0"/>
  </r>
  <r>
    <n v="900146010"/>
    <s v="BAIR"/>
    <n v="25819"/>
    <s v="BAIR25819"/>
    <s v="900146010_BAIR25819"/>
    <n v="28000"/>
    <d v="2023-02-01T00:00:00"/>
    <d v="2023-02-28T00:00:00"/>
    <n v="0"/>
    <n v="0"/>
    <n v="0"/>
    <n v="28000"/>
    <x v="2"/>
    <n v="0"/>
    <m/>
    <m/>
    <m/>
    <n v="0"/>
    <m/>
    <m/>
    <m/>
    <m/>
    <m/>
    <n v="0"/>
    <n v="0"/>
    <m/>
    <m/>
    <n v="0"/>
    <s v="Devuelta"/>
    <d v="2023-02-15T00:00:00"/>
    <d v="2023-03-21T00:00:00"/>
    <n v="28000"/>
    <n v="0"/>
    <n v="0"/>
    <n v="28000"/>
    <n v="0"/>
  </r>
  <r>
    <n v="900146010"/>
    <s v="TIMB"/>
    <n v="12876"/>
    <s v="TIMB12876"/>
    <s v="900146010_TIMB12876"/>
    <n v="27000"/>
    <d v="2023-02-01T00:00:00"/>
    <d v="2023-02-28T00:00:00"/>
    <n v="0"/>
    <n v="0"/>
    <n v="0"/>
    <n v="27000"/>
    <x v="2"/>
    <n v="0"/>
    <m/>
    <m/>
    <m/>
    <n v="0"/>
    <m/>
    <m/>
    <m/>
    <m/>
    <m/>
    <n v="0"/>
    <n v="0"/>
    <m/>
    <m/>
    <n v="0"/>
    <s v="Devuelta"/>
    <d v="2023-02-17T00:00:00"/>
    <d v="2023-03-21T00:00:00"/>
    <n v="27000"/>
    <n v="0"/>
    <n v="0"/>
    <n v="27000"/>
    <n v="0"/>
  </r>
  <r>
    <n v="900146010"/>
    <s v="TIMB"/>
    <n v="12885"/>
    <s v="TIMB12885"/>
    <s v="900146010_TIMB12885"/>
    <n v="7000"/>
    <d v="2023-02-01T00:00:00"/>
    <d v="2023-02-28T00:00:00"/>
    <n v="0"/>
    <n v="0"/>
    <n v="0"/>
    <n v="7000"/>
    <x v="2"/>
    <n v="0"/>
    <m/>
    <m/>
    <m/>
    <n v="0"/>
    <m/>
    <m/>
    <m/>
    <m/>
    <m/>
    <n v="0"/>
    <n v="0"/>
    <m/>
    <m/>
    <n v="0"/>
    <s v="Devuelta"/>
    <d v="2023-02-18T00:00:00"/>
    <d v="2023-03-21T00:00:00"/>
    <n v="7000"/>
    <n v="0"/>
    <n v="0"/>
    <n v="7000"/>
    <n v="0"/>
  </r>
  <r>
    <n v="900146010"/>
    <s v="SUAR"/>
    <n v="30714"/>
    <s v="SUAR30714"/>
    <s v="900146010_SUAR30714"/>
    <n v="7000"/>
    <d v="2023-02-01T00:00:00"/>
    <d v="2023-02-28T00:00:00"/>
    <n v="0"/>
    <n v="0"/>
    <n v="0"/>
    <n v="7000"/>
    <x v="2"/>
    <n v="0"/>
    <m/>
    <m/>
    <m/>
    <n v="0"/>
    <m/>
    <m/>
    <m/>
    <m/>
    <m/>
    <n v="0"/>
    <n v="0"/>
    <m/>
    <m/>
    <n v="0"/>
    <s v="Devuelta"/>
    <d v="2023-02-02T00:00:00"/>
    <d v="2023-03-21T00:00:00"/>
    <n v="7000"/>
    <n v="0"/>
    <n v="0"/>
    <n v="7000"/>
    <n v="0"/>
  </r>
  <r>
    <n v="900146010"/>
    <s v="BAIR"/>
    <n v="26685"/>
    <s v="BAIR26685"/>
    <s v="900146010_BAIR26685"/>
    <n v="28000"/>
    <d v="2023-03-01T00:00:00"/>
    <d v="2023-03-31T00:00:00"/>
    <n v="0"/>
    <n v="0"/>
    <n v="0"/>
    <n v="28000"/>
    <x v="2"/>
    <n v="0"/>
    <m/>
    <m/>
    <m/>
    <n v="0"/>
    <m/>
    <m/>
    <m/>
    <m/>
    <m/>
    <n v="0"/>
    <n v="0"/>
    <m/>
    <m/>
    <n v="0"/>
    <s v="Devuelta"/>
    <d v="2023-03-15T00:00:00"/>
    <d v="2023-04-17T00:00:00"/>
    <n v="28000"/>
    <n v="0"/>
    <n v="0"/>
    <n v="28000"/>
    <n v="0"/>
  </r>
  <r>
    <n v="900146010"/>
    <s v="TIMB"/>
    <n v="13319"/>
    <s v="TIMB13319"/>
    <s v="900146010_TIMB13319"/>
    <n v="7000"/>
    <d v="2023-03-01T00:00:00"/>
    <d v="2023-03-31T00:00:00"/>
    <n v="0"/>
    <n v="0"/>
    <n v="0"/>
    <n v="7000"/>
    <x v="2"/>
    <n v="0"/>
    <m/>
    <m/>
    <m/>
    <n v="0"/>
    <m/>
    <m/>
    <m/>
    <m/>
    <m/>
    <n v="0"/>
    <n v="0"/>
    <m/>
    <m/>
    <n v="0"/>
    <s v="Devuelta"/>
    <d v="2023-03-21T00:00:00"/>
    <d v="2023-04-17T00:00:00"/>
    <n v="7000"/>
    <n v="0"/>
    <n v="0"/>
    <n v="7000"/>
    <n v="0"/>
  </r>
  <r>
    <n v="900146010"/>
    <s v="BAIR"/>
    <n v="26685"/>
    <s v="BAIR26685"/>
    <s v="900146010_BAIR26685"/>
    <n v="28000"/>
    <d v="2023-03-01T00:00:00"/>
    <d v="2023-03-31T00:00:00"/>
    <n v="0"/>
    <n v="0"/>
    <n v="0"/>
    <n v="28000"/>
    <x v="2"/>
    <n v="0"/>
    <m/>
    <m/>
    <m/>
    <n v="0"/>
    <m/>
    <m/>
    <m/>
    <m/>
    <m/>
    <n v="0"/>
    <n v="0"/>
    <m/>
    <m/>
    <n v="0"/>
    <s v="Devuelta"/>
    <d v="2023-03-15T00:00:00"/>
    <d v="2023-04-17T00:00:00"/>
    <n v="28000"/>
    <n v="0"/>
    <n v="0"/>
    <n v="28000"/>
    <n v="0"/>
  </r>
  <r>
    <n v="900146010"/>
    <s v="TIMB"/>
    <n v="13319"/>
    <s v="TIMB13319"/>
    <s v="900146010_TIMB13319"/>
    <n v="7000"/>
    <d v="2023-03-01T00:00:00"/>
    <d v="2023-03-31T00:00:00"/>
    <n v="0"/>
    <n v="0"/>
    <n v="0"/>
    <n v="7000"/>
    <x v="2"/>
    <n v="0"/>
    <m/>
    <m/>
    <m/>
    <n v="0"/>
    <m/>
    <m/>
    <m/>
    <m/>
    <m/>
    <n v="0"/>
    <n v="0"/>
    <m/>
    <m/>
    <n v="0"/>
    <s v="Devuelta"/>
    <d v="2023-03-21T00:00:00"/>
    <d v="2023-04-17T00:00:00"/>
    <n v="7000"/>
    <n v="0"/>
    <n v="0"/>
    <n v="7000"/>
    <n v="0"/>
  </r>
  <r>
    <n v="900146010"/>
    <s v="TIMB"/>
    <n v="13664"/>
    <s v="TIMB13664"/>
    <s v="900146010_TIMB13664"/>
    <n v="27000"/>
    <d v="2023-04-17T00:00:00"/>
    <d v="2023-04-01T00:00:00"/>
    <n v="0"/>
    <n v="0"/>
    <n v="0"/>
    <n v="27000"/>
    <x v="2"/>
    <n v="0"/>
    <m/>
    <m/>
    <m/>
    <n v="0"/>
    <m/>
    <m/>
    <m/>
    <m/>
    <m/>
    <n v="0"/>
    <n v="0"/>
    <m/>
    <m/>
    <n v="0"/>
    <s v="Devuelta"/>
    <d v="2023-04-17T00:00:00"/>
    <d v="2023-05-22T00:00:00"/>
    <n v="27000"/>
    <n v="0"/>
    <n v="0"/>
    <n v="27000"/>
    <n v="0"/>
  </r>
  <r>
    <n v="900146010"/>
    <s v="TIEX"/>
    <n v="1110"/>
    <s v="TIEX1110"/>
    <s v="900146010_TIEX1110"/>
    <n v="7000"/>
    <d v="2023-04-03T00:00:00"/>
    <d v="2023-04-01T00:00:00"/>
    <n v="0"/>
    <n v="0"/>
    <n v="0"/>
    <n v="7000"/>
    <x v="2"/>
    <n v="0"/>
    <m/>
    <m/>
    <m/>
    <n v="0"/>
    <m/>
    <m/>
    <m/>
    <m/>
    <m/>
    <n v="0"/>
    <n v="0"/>
    <m/>
    <m/>
    <n v="0"/>
    <s v="Devuelta"/>
    <d v="2023-04-03T00:00:00"/>
    <d v="2023-05-22T00:00:00"/>
    <n v="7000"/>
    <n v="0"/>
    <n v="0"/>
    <n v="7000"/>
    <n v="0"/>
  </r>
  <r>
    <n v="900146010"/>
    <s v="SUEX"/>
    <n v="2093"/>
    <s v="SUEX2093"/>
    <s v="900146010_SUEX2093"/>
    <n v="28000"/>
    <d v="2023-04-12T00:00:00"/>
    <d v="2023-04-01T00:00:00"/>
    <n v="0"/>
    <n v="0"/>
    <n v="0"/>
    <n v="28000"/>
    <x v="2"/>
    <n v="0"/>
    <m/>
    <m/>
    <m/>
    <n v="0"/>
    <m/>
    <m/>
    <m/>
    <m/>
    <m/>
    <n v="0"/>
    <n v="0"/>
    <m/>
    <m/>
    <n v="0"/>
    <s v="Devuelta"/>
    <d v="2023-04-12T00:00:00"/>
    <d v="2023-05-22T00:00:00"/>
    <n v="28000"/>
    <n v="0"/>
    <n v="0"/>
    <n v="28000"/>
    <n v="0"/>
  </r>
  <r>
    <n v="900146010"/>
    <s v="BAIR"/>
    <n v="28773"/>
    <s v="BAIR28773"/>
    <s v="900146010_BAIR28773"/>
    <n v="7000"/>
    <d v="2023-05-27T00:00:00"/>
    <d v="2023-05-01T00:00:00"/>
    <n v="0"/>
    <n v="0"/>
    <n v="0"/>
    <n v="7000"/>
    <x v="2"/>
    <n v="0"/>
    <m/>
    <m/>
    <m/>
    <n v="0"/>
    <m/>
    <m/>
    <m/>
    <m/>
    <m/>
    <n v="0"/>
    <n v="0"/>
    <m/>
    <m/>
    <n v="0"/>
    <s v="Devuelta"/>
    <d v="2023-05-27T00:00:00"/>
    <d v="2023-06-21T00:00:00"/>
    <n v="7000"/>
    <n v="0"/>
    <n v="0"/>
    <n v="7000"/>
    <n v="0"/>
  </r>
  <r>
    <n v="900146010"/>
    <s v="BAEX"/>
    <n v="6239"/>
    <s v="BAEX6239"/>
    <s v="900146010_BAEX6239"/>
    <n v="7000"/>
    <d v="2023-05-04T00:00:00"/>
    <d v="2023-05-01T00:00:00"/>
    <n v="0"/>
    <n v="0"/>
    <n v="0"/>
    <n v="7000"/>
    <x v="2"/>
    <n v="0"/>
    <m/>
    <m/>
    <m/>
    <n v="0"/>
    <m/>
    <m/>
    <m/>
    <m/>
    <m/>
    <n v="0"/>
    <n v="0"/>
    <m/>
    <m/>
    <n v="0"/>
    <s v="Devuelta"/>
    <d v="2023-05-04T00:00:00"/>
    <d v="2023-06-21T00:00:00"/>
    <n v="7000"/>
    <n v="0"/>
    <n v="0"/>
    <n v="7000"/>
    <n v="0"/>
  </r>
  <r>
    <n v="900146010"/>
    <s v="SUAR"/>
    <n v="35329"/>
    <s v="SUAR35329"/>
    <s v="900146010_SUAR35329"/>
    <n v="7000"/>
    <d v="2023-05-31T00:00:00"/>
    <d v="2023-05-01T00:00:00"/>
    <n v="0"/>
    <n v="0"/>
    <n v="0"/>
    <n v="7000"/>
    <x v="2"/>
    <n v="0"/>
    <m/>
    <m/>
    <m/>
    <n v="0"/>
    <m/>
    <m/>
    <m/>
    <m/>
    <m/>
    <n v="0"/>
    <n v="0"/>
    <m/>
    <m/>
    <n v="0"/>
    <s v="Devuelta"/>
    <d v="2023-05-31T00:00:00"/>
    <d v="2023-06-21T00:00:00"/>
    <n v="7000"/>
    <n v="0"/>
    <n v="0"/>
    <n v="7000"/>
    <n v="0"/>
  </r>
  <r>
    <n v="900146010"/>
    <s v="TIMB"/>
    <n v="3976"/>
    <s v="TIMB3976"/>
    <s v="900146010_TIMB3976"/>
    <n v="18800"/>
    <d v="2021-08-27T00:00:00"/>
    <d v="2021-08-31T00:00:00"/>
    <m/>
    <n v="0"/>
    <n v="0"/>
    <n v="18800"/>
    <x v="3"/>
    <n v="0"/>
    <m/>
    <m/>
    <m/>
    <n v="0"/>
    <m/>
    <m/>
    <m/>
    <m/>
    <m/>
    <n v="0"/>
    <n v="0"/>
    <m/>
    <m/>
    <n v="0"/>
    <s v="Finalizada"/>
    <d v="2021-08-27T00:00:00"/>
    <d v="2021-09-14T00:00:00"/>
    <n v="18800"/>
    <n v="18800"/>
    <n v="0"/>
    <n v="0"/>
    <n v="0"/>
  </r>
  <r>
    <n v="900146010"/>
    <s v="TIMB"/>
    <n v="3977"/>
    <s v="TIMB3977"/>
    <s v="900146010_TIMB3977"/>
    <n v="21500"/>
    <d v="2021-08-27T00:00:00"/>
    <d v="2021-08-31T00:00:00"/>
    <m/>
    <n v="0"/>
    <n v="0"/>
    <n v="21500"/>
    <x v="3"/>
    <n v="0"/>
    <m/>
    <m/>
    <m/>
    <n v="0"/>
    <m/>
    <m/>
    <m/>
    <m/>
    <m/>
    <n v="0"/>
    <n v="0"/>
    <m/>
    <m/>
    <n v="0"/>
    <s v="Finalizada"/>
    <d v="2021-08-27T00:00:00"/>
    <d v="2021-09-14T00:00:00"/>
    <n v="21500"/>
    <n v="21500"/>
    <n v="0"/>
    <n v="0"/>
    <n v="0"/>
  </r>
  <r>
    <n v="900146010"/>
    <s v="T"/>
    <n v="609057"/>
    <s v="T609057"/>
    <s v="900146010_T609057"/>
    <n v="504600"/>
    <d v="2019-09-19T00:00:00"/>
    <d v="2019-10-12T00:00:00"/>
    <m/>
    <n v="430841"/>
    <n v="0"/>
    <n v="73759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261"/>
    <s v="TIMB1261"/>
    <s v="900146010_TIMB1261"/>
    <n v="87500"/>
    <d v="2021-03-09T00:00:00"/>
    <d v="2021-03-31T00:00:00"/>
    <m/>
    <n v="0"/>
    <n v="0"/>
    <n v="875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269"/>
    <s v="TIMB1269"/>
    <s v="900146010_TIMB1269"/>
    <n v="346900"/>
    <d v="2021-03-09T00:00:00"/>
    <d v="2021-03-31T00:00:00"/>
    <m/>
    <n v="0"/>
    <n v="0"/>
    <n v="3469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3612"/>
    <s v="BAIR3612"/>
    <s v="900146010_BAIR3612"/>
    <n v="126737"/>
    <d v="2021-03-31T00:00:00"/>
    <d v="2021-03-31T00:00:00"/>
    <m/>
    <n v="0"/>
    <n v="0"/>
    <n v="126737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5015"/>
    <s v="SUAR5015"/>
    <s v="900146010_SUAR5015"/>
    <n v="76075"/>
    <d v="2021-04-29T00:00:00"/>
    <d v="2021-04-30T00:00:00"/>
    <m/>
    <n v="0"/>
    <n v="0"/>
    <n v="76075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5286"/>
    <s v="SUAR5286"/>
    <s v="900146010_SUAR5286"/>
    <n v="5200"/>
    <d v="2021-05-12T00:00:00"/>
    <d v="2021-05-31T00:00:00"/>
    <m/>
    <n v="0"/>
    <n v="0"/>
    <n v="52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5402"/>
    <s v="SUAR5402"/>
    <s v="900146010_SUAR5402"/>
    <n v="10400"/>
    <d v="2021-05-18T00:00:00"/>
    <d v="2021-05-31T00:00:00"/>
    <m/>
    <n v="0"/>
    <n v="0"/>
    <n v="104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5584"/>
    <s v="SUAR5584"/>
    <s v="900146010_SUAR5584"/>
    <n v="5200"/>
    <d v="2021-05-21T00:00:00"/>
    <d v="2021-05-31T00:00:00"/>
    <m/>
    <n v="0"/>
    <n v="0"/>
    <n v="52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4870"/>
    <s v="BAIR4870"/>
    <s v="900146010_BAIR4870"/>
    <n v="5500"/>
    <d v="2021-05-21T00:00:00"/>
    <d v="2021-05-31T00:00:00"/>
    <m/>
    <n v="0"/>
    <n v="0"/>
    <n v="55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BA"/>
    <n v="15319"/>
    <s v="OBA15319"/>
    <s v="900146010_OBA15319"/>
    <n v="10983"/>
    <d v="2021-05-26T00:00:00"/>
    <d v="2021-05-31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BA"/>
    <n v="15367"/>
    <s v="OBA15367"/>
    <s v="900146010_OBA15367"/>
    <n v="10983"/>
    <d v="2021-05-26T00:00:00"/>
    <d v="2021-05-31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SU"/>
    <n v="24976"/>
    <s v="OSU24976"/>
    <s v="900146010_OSU24976"/>
    <n v="10983"/>
    <d v="2021-06-02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TI"/>
    <n v="12317"/>
    <s v="OTI12317"/>
    <s v="900146010_OTI12317"/>
    <n v="10983"/>
    <d v="2021-06-03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TI"/>
    <n v="12320"/>
    <s v="OTI12320"/>
    <s v="900146010_OTI12320"/>
    <n v="10983"/>
    <d v="2021-06-03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TI"/>
    <n v="12615"/>
    <s v="OTI12615"/>
    <s v="900146010_OTI12615"/>
    <n v="10983"/>
    <d v="2021-06-09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SUE"/>
    <n v="13905"/>
    <s v="OSUE13905"/>
    <s v="900146010_OSUE13905"/>
    <n v="19589"/>
    <d v="2021-06-11T00:00:00"/>
    <d v="2021-06-30T00:00:00"/>
    <m/>
    <n v="0"/>
    <n v="0"/>
    <n v="19589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TI"/>
    <n v="12889"/>
    <s v="OTI12889"/>
    <s v="900146010_OTI12889"/>
    <n v="10983"/>
    <d v="2021-06-12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BA"/>
    <n v="17193"/>
    <s v="OBA17193"/>
    <s v="900146010_OBA17193"/>
    <n v="10983"/>
    <d v="2021-06-15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SU"/>
    <n v="27079"/>
    <s v="OSU27079"/>
    <s v="900146010_OSU27079"/>
    <n v="10983"/>
    <d v="2021-06-16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TI"/>
    <n v="13220"/>
    <s v="OTI13220"/>
    <s v="900146010_OTI13220"/>
    <n v="10983"/>
    <d v="2021-06-17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BA"/>
    <n v="17972"/>
    <s v="OBA17972"/>
    <s v="900146010_OBA17972"/>
    <n v="10983"/>
    <d v="2021-06-19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BA"/>
    <n v="18288"/>
    <s v="OBA18288"/>
    <s v="900146010_OBA18288"/>
    <n v="10983"/>
    <d v="2021-06-22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BA"/>
    <n v="18474"/>
    <s v="OBA18474"/>
    <s v="900146010_OBA18474"/>
    <n v="10983"/>
    <d v="2021-06-23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TI"/>
    <n v="13768"/>
    <s v="OTI13768"/>
    <s v="900146010_OTI13768"/>
    <n v="10983"/>
    <d v="2021-06-24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BA"/>
    <n v="19163"/>
    <s v="OBA19163"/>
    <s v="900146010_OBA19163"/>
    <n v="10983"/>
    <d v="2021-06-26T00:00:00"/>
    <d v="2021-06-30T00:00:00"/>
    <m/>
    <n v="0"/>
    <n v="0"/>
    <n v="1098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OSU"/>
    <n v="29599"/>
    <s v="OSU29599"/>
    <s v="900146010_OSU29599"/>
    <n v="8715"/>
    <d v="2021-06-29T00:00:00"/>
    <d v="2021-06-30T00:00:00"/>
    <m/>
    <n v="0"/>
    <n v="0"/>
    <n v="8715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7215"/>
    <s v="SUAR7215"/>
    <s v="900146010_SUAR7215"/>
    <n v="21400"/>
    <d v="2021-07-01T00:00:00"/>
    <d v="2021-07-31T00:00:00"/>
    <m/>
    <n v="0"/>
    <n v="0"/>
    <n v="214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3009"/>
    <s v="TIMB3009"/>
    <s v="900146010_TIMB3009"/>
    <n v="4700"/>
    <d v="2021-07-06T00:00:00"/>
    <d v="2021-07-31T00:00:00"/>
    <m/>
    <n v="0"/>
    <n v="0"/>
    <n v="47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3011"/>
    <s v="TIMB3011"/>
    <s v="900146010_TIMB3011"/>
    <n v="83482"/>
    <d v="2021-07-06T00:00:00"/>
    <d v="2021-07-31T00:00:00"/>
    <m/>
    <n v="0"/>
    <n v="0"/>
    <n v="83482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3012"/>
    <s v="TIMB3012"/>
    <s v="900146010_TIMB3012"/>
    <n v="142622"/>
    <d v="2021-07-06T00:00:00"/>
    <d v="2021-07-31T00:00:00"/>
    <m/>
    <n v="0"/>
    <n v="0"/>
    <n v="142622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3017"/>
    <s v="TIMB3017"/>
    <s v="900146010_TIMB3017"/>
    <n v="375749"/>
    <d v="2021-07-06T00:00:00"/>
    <d v="2021-07-31T00:00:00"/>
    <m/>
    <n v="0"/>
    <n v="0"/>
    <n v="375749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3023"/>
    <s v="TIMB3023"/>
    <s v="900146010_TIMB3023"/>
    <n v="10500"/>
    <d v="2021-07-07T00:00:00"/>
    <d v="2021-07-31T00:00:00"/>
    <m/>
    <n v="0"/>
    <n v="0"/>
    <n v="105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7415"/>
    <s v="SUAR7415"/>
    <s v="900146010_SUAR7415"/>
    <n v="123256"/>
    <d v="2021-07-07T00:00:00"/>
    <d v="2021-07-31T00:00:00"/>
    <m/>
    <n v="0"/>
    <n v="0"/>
    <n v="123256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7486"/>
    <s v="SUAR7486"/>
    <s v="900146010_SUAR7486"/>
    <n v="79270"/>
    <d v="2021-07-08T00:00:00"/>
    <d v="2021-07-31T00:00:00"/>
    <m/>
    <n v="0"/>
    <n v="0"/>
    <n v="7927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7615"/>
    <s v="SUAR7615"/>
    <s v="900146010_SUAR7615"/>
    <n v="26300"/>
    <d v="2021-07-12T00:00:00"/>
    <d v="2021-07-31T00:00:00"/>
    <m/>
    <n v="0"/>
    <n v="0"/>
    <n v="263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7641"/>
    <s v="SUAR7641"/>
    <s v="900146010_SUAR7641"/>
    <n v="63136"/>
    <d v="2021-07-12T00:00:00"/>
    <d v="2021-07-31T00:00:00"/>
    <m/>
    <n v="0"/>
    <n v="0"/>
    <n v="63136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3092"/>
    <s v="TIMB3092"/>
    <s v="900146010_TIMB3092"/>
    <n v="84281"/>
    <d v="2021-07-12T00:00:00"/>
    <d v="2021-07-31T00:00:00"/>
    <m/>
    <n v="0"/>
    <n v="0"/>
    <n v="84281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7700"/>
    <s v="SUAR7700"/>
    <s v="900146010_SUAR7700"/>
    <n v="60869"/>
    <d v="2021-07-13T00:00:00"/>
    <d v="2021-07-31T00:00:00"/>
    <m/>
    <n v="0"/>
    <n v="0"/>
    <n v="60869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7788"/>
    <s v="SUAR7788"/>
    <s v="900146010_SUAR7788"/>
    <n v="78723"/>
    <d v="2021-07-15T00:00:00"/>
    <d v="2021-07-31T00:00:00"/>
    <m/>
    <n v="0"/>
    <n v="0"/>
    <n v="7872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6837"/>
    <s v="BAIR6837"/>
    <s v="900146010_BAIR6837"/>
    <n v="94938"/>
    <d v="2021-07-17T00:00:00"/>
    <d v="2021-07-31T00:00:00"/>
    <m/>
    <n v="0"/>
    <n v="0"/>
    <n v="94938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3221"/>
    <s v="TIMB3221"/>
    <s v="900146010_TIMB3221"/>
    <n v="126332"/>
    <d v="2021-07-17T00:00:00"/>
    <d v="2021-07-31T00:00:00"/>
    <m/>
    <n v="0"/>
    <n v="0"/>
    <n v="126332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6851"/>
    <s v="BAIR6851"/>
    <s v="900146010_BAIR6851"/>
    <n v="71014"/>
    <d v="2021-07-19T00:00:00"/>
    <d v="2021-07-31T00:00:00"/>
    <m/>
    <n v="0"/>
    <n v="0"/>
    <n v="71014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7983"/>
    <s v="SUAR7983"/>
    <s v="900146010_SUAR7983"/>
    <n v="95368"/>
    <d v="2021-07-22T00:00:00"/>
    <d v="2021-07-31T00:00:00"/>
    <m/>
    <n v="0"/>
    <n v="0"/>
    <n v="95368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8024"/>
    <s v="SUAR8024"/>
    <s v="900146010_SUAR8024"/>
    <n v="73667"/>
    <d v="2021-07-23T00:00:00"/>
    <d v="2021-07-31T00:00:00"/>
    <m/>
    <n v="0"/>
    <n v="0"/>
    <n v="73667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8064"/>
    <s v="SUAR8064"/>
    <s v="900146010_SUAR8064"/>
    <n v="138454"/>
    <d v="2021-07-24T00:00:00"/>
    <d v="2021-07-31T00:00:00"/>
    <m/>
    <n v="0"/>
    <n v="0"/>
    <n v="138454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3379"/>
    <s v="TIMB3379"/>
    <s v="900146010_TIMB3379"/>
    <n v="143891"/>
    <d v="2021-07-27T00:00:00"/>
    <d v="2021-07-31T00:00:00"/>
    <m/>
    <n v="0"/>
    <n v="0"/>
    <n v="143891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7123"/>
    <s v="BAIR7123"/>
    <s v="900146010_BAIR7123"/>
    <n v="166698"/>
    <d v="2021-07-27T00:00:00"/>
    <d v="2021-07-31T00:00:00"/>
    <m/>
    <n v="0"/>
    <n v="0"/>
    <n v="166698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7303"/>
    <s v="BAIR7303"/>
    <s v="900146010_BAIR7303"/>
    <n v="5500"/>
    <d v="2021-07-30T00:00:00"/>
    <d v="2021-07-31T00:00:00"/>
    <m/>
    <n v="0"/>
    <n v="0"/>
    <n v="55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9030"/>
    <s v="SUAR9030"/>
    <s v="900146010_SUAR9030"/>
    <n v="15600"/>
    <d v="2021-08-20T00:00:00"/>
    <d v="2021-08-31T00:00:00"/>
    <m/>
    <n v="0"/>
    <n v="0"/>
    <n v="156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8600"/>
    <s v="BAIR8600"/>
    <s v="900146010_BAIR8600"/>
    <n v="119335"/>
    <d v="2021-09-07T00:00:00"/>
    <d v="2021-09-30T00:00:00"/>
    <m/>
    <n v="0"/>
    <n v="0"/>
    <n v="119335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EX"/>
    <n v="582"/>
    <s v="SUEX582"/>
    <s v="900146010_SUEX582"/>
    <n v="5200"/>
    <d v="2021-09-23T00:00:00"/>
    <d v="2021-09-30T00:00:00"/>
    <m/>
    <n v="0"/>
    <n v="0"/>
    <n v="52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9675"/>
    <s v="BAIR9675"/>
    <s v="900146010_BAIR9675"/>
    <n v="5500"/>
    <d v="2021-10-09T00:00:00"/>
    <d v="2021-10-31T00:00:00"/>
    <m/>
    <n v="0"/>
    <n v="0"/>
    <n v="55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5573"/>
    <s v="TIMB5573"/>
    <s v="900146010_TIMB5573"/>
    <n v="206346"/>
    <d v="2021-11-30T00:00:00"/>
    <d v="2021-11-30T00:00:00"/>
    <m/>
    <n v="0"/>
    <n v="0"/>
    <n v="206346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13598"/>
    <s v="SUAR13598"/>
    <s v="900146010_SUAR13598"/>
    <n v="68000"/>
    <d v="2022-01-05T00:00:00"/>
    <d v="2022-01-31T00:00:00"/>
    <m/>
    <n v="22822"/>
    <n v="0"/>
    <n v="45178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21242"/>
    <s v="BAIR21242"/>
    <s v="900146010_BAIR21242"/>
    <n v="769557"/>
    <d v="2022-09-03T00:00:00"/>
    <d v="2022-09-01T00:00:00"/>
    <m/>
    <n v="0"/>
    <n v="0"/>
    <n v="769557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 "/>
    <n v="24648"/>
    <s v="BAIR 24648"/>
    <s v="900146010_BAIR 24648"/>
    <n v="201371"/>
    <d v="2023-01-01T00:00:00"/>
    <d v="2023-01-31T00:00:00"/>
    <n v="0"/>
    <n v="0"/>
    <n v="0"/>
    <n v="201371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2314"/>
    <s v="TIMB12314"/>
    <s v="900146010_TIMB12314"/>
    <n v="7000"/>
    <d v="2023-01-01T00:00:00"/>
    <d v="2023-01-31T00:00:00"/>
    <n v="0"/>
    <n v="0"/>
    <n v="0"/>
    <n v="7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558"/>
    <s v="TIMB14558"/>
    <s v="900146010_TIMB14558"/>
    <n v="107099"/>
    <d v="2023-06-08T00:00:00"/>
    <d v="2023-06-01T00:00:00"/>
    <n v="0"/>
    <n v="0"/>
    <n v="0"/>
    <n v="107099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601"/>
    <s v="TIMB14601"/>
    <s v="900146010_TIMB14601"/>
    <n v="82329"/>
    <d v="2023-06-10T00:00:00"/>
    <d v="2023-06-01T00:00:00"/>
    <n v="0"/>
    <n v="0"/>
    <n v="0"/>
    <n v="82329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657"/>
    <s v="TIMB14657"/>
    <s v="900146010_TIMB14657"/>
    <n v="98714"/>
    <d v="2023-06-16T00:00:00"/>
    <d v="2023-06-01T00:00:00"/>
    <n v="0"/>
    <n v="0"/>
    <n v="0"/>
    <n v="98714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749"/>
    <s v="TIMB14749"/>
    <s v="900146010_TIMB14749"/>
    <n v="185272"/>
    <d v="2023-06-23T00:00:00"/>
    <d v="2023-06-01T00:00:00"/>
    <n v="0"/>
    <n v="0"/>
    <n v="0"/>
    <n v="185272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883"/>
    <s v="TIMB14883"/>
    <s v="900146010_TIMB14883"/>
    <n v="199961"/>
    <d v="2023-06-30T00:00:00"/>
    <d v="2023-06-01T00:00:00"/>
    <n v="0"/>
    <n v="0"/>
    <n v="0"/>
    <n v="199961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892"/>
    <s v="TIMB14892"/>
    <s v="900146010_TIMB14892"/>
    <n v="626360"/>
    <d v="2023-06-30T00:00:00"/>
    <d v="2023-06-01T00:00:00"/>
    <n v="0"/>
    <n v="0"/>
    <n v="0"/>
    <n v="62636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560"/>
    <s v="TIMB14560"/>
    <s v="900146010_TIMB14560"/>
    <n v="7000"/>
    <d v="2023-06-08T00:00:00"/>
    <d v="2023-06-01T00:00:00"/>
    <n v="0"/>
    <n v="0"/>
    <n v="0"/>
    <n v="7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561"/>
    <s v="TIMB14561"/>
    <s v="900146010_TIMB14561"/>
    <n v="7000"/>
    <d v="2023-06-08T00:00:00"/>
    <d v="2023-06-01T00:00:00"/>
    <n v="0"/>
    <n v="0"/>
    <n v="0"/>
    <n v="7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603"/>
    <s v="TIMB14603"/>
    <s v="900146010_TIMB14603"/>
    <n v="28000"/>
    <d v="2023-06-13T00:00:00"/>
    <d v="2023-06-01T00:00:00"/>
    <n v="0"/>
    <n v="0"/>
    <n v="0"/>
    <n v="28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604"/>
    <s v="TIMB14604"/>
    <s v="900146010_TIMB14604"/>
    <n v="7000"/>
    <d v="2023-06-13T00:00:00"/>
    <d v="2023-06-01T00:00:00"/>
    <n v="0"/>
    <n v="0"/>
    <n v="0"/>
    <n v="7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817"/>
    <s v="TIMB14817"/>
    <s v="900146010_TIMB14817"/>
    <n v="21000"/>
    <d v="2023-06-27T00:00:00"/>
    <d v="2023-06-01T00:00:00"/>
    <n v="0"/>
    <n v="0"/>
    <n v="0"/>
    <n v="21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29989"/>
    <s v="BAIR29989"/>
    <s v="900146010_BAIR29989"/>
    <n v="212328"/>
    <d v="2023-06-30T00:00:00"/>
    <d v="2023-06-01T00:00:00"/>
    <n v="0"/>
    <n v="0"/>
    <n v="0"/>
    <n v="212328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644"/>
    <s v="TIMB14644"/>
    <s v="900146010_TIMB14644"/>
    <n v="188278"/>
    <d v="2023-06-15T00:00:00"/>
    <d v="2023-06-01T00:00:00"/>
    <n v="0"/>
    <n v="0"/>
    <n v="0"/>
    <n v="188278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803"/>
    <s v="TIMB14803"/>
    <s v="900146010_TIMB14803"/>
    <n v="35000"/>
    <d v="2023-06-27T00:00:00"/>
    <d v="2023-06-01T00:00:00"/>
    <n v="0"/>
    <n v="0"/>
    <n v="0"/>
    <n v="35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35885"/>
    <s v="SUAR35885"/>
    <s v="900146010_SUAR35885"/>
    <n v="205284"/>
    <d v="2023-06-13T00:00:00"/>
    <d v="2023-06-01T00:00:00"/>
    <n v="0"/>
    <n v="0"/>
    <n v="0"/>
    <n v="205284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35884"/>
    <s v="SUAR35884"/>
    <s v="900146010_SUAR35884"/>
    <n v="35000"/>
    <d v="2023-06-13T00:00:00"/>
    <d v="2023-06-01T00:00:00"/>
    <n v="0"/>
    <n v="0"/>
    <n v="0"/>
    <n v="35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5345"/>
    <s v="TIMB15345"/>
    <s v="900146010_TIMB15345"/>
    <n v="132160"/>
    <d v="2023-07-31T00:00:00"/>
    <d v="2023-07-01T00:00:00"/>
    <n v="0"/>
    <n v="0"/>
    <n v="0"/>
    <n v="13216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4950"/>
    <s v="TIMB14950"/>
    <s v="900146010_TIMB14950"/>
    <n v="187736"/>
    <d v="2023-07-05T00:00:00"/>
    <d v="2023-07-01T00:00:00"/>
    <n v="0"/>
    <n v="0"/>
    <n v="0"/>
    <n v="187736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5107"/>
    <s v="TIMB15107"/>
    <s v="900146010_TIMB15107"/>
    <n v="7000"/>
    <d v="2023-07-17T00:00:00"/>
    <d v="2023-07-01T00:00:00"/>
    <n v="0"/>
    <n v="0"/>
    <n v="0"/>
    <n v="7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36757"/>
    <s v="SUAR36757"/>
    <s v="900146010_SUAR36757"/>
    <n v="111437"/>
    <d v="2023-07-05T00:00:00"/>
    <d v="2023-07-01T00:00:00"/>
    <n v="0"/>
    <n v="0"/>
    <n v="0"/>
    <n v="111437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37469"/>
    <s v="SUAR37469"/>
    <s v="900146010_SUAR37469"/>
    <n v="94825"/>
    <d v="2023-07-21T00:00:00"/>
    <d v="2023-07-01T00:00:00"/>
    <n v="0"/>
    <n v="0"/>
    <n v="0"/>
    <n v="94825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37570"/>
    <s v="SUAR37570"/>
    <s v="900146010_SUAR37570"/>
    <n v="88321"/>
    <d v="2023-07-25T00:00:00"/>
    <d v="2023-07-01T00:00:00"/>
    <n v="0"/>
    <n v="0"/>
    <n v="0"/>
    <n v="88321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37056"/>
    <s v="SUAR37056"/>
    <s v="900146010_SUAR37056"/>
    <n v="28000"/>
    <d v="2023-07-11T00:00:00"/>
    <d v="2023-07-01T00:00:00"/>
    <n v="0"/>
    <n v="0"/>
    <n v="0"/>
    <n v="28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31282"/>
    <s v="BAIR31282"/>
    <s v="900146010_BAIR31282"/>
    <n v="158900"/>
    <d v="2023-08-19T00:00:00"/>
    <d v="2023-08-01T00:00:00"/>
    <n v="0"/>
    <n v="0"/>
    <n v="0"/>
    <n v="1589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31491"/>
    <s v="BAIR31491"/>
    <s v="900146010_BAIR31491"/>
    <n v="132613"/>
    <d v="2023-08-28T00:00:00"/>
    <d v="2023-08-01T00:00:00"/>
    <n v="0"/>
    <n v="0"/>
    <n v="0"/>
    <n v="132613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5592"/>
    <s v="TIMB15592"/>
    <s v="900146010_TIMB15592"/>
    <n v="88647"/>
    <d v="2023-08-22T00:00:00"/>
    <d v="2023-08-01T00:00:00"/>
    <n v="0"/>
    <n v="0"/>
    <n v="0"/>
    <n v="88647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38525"/>
    <s v="SUAR38525"/>
    <s v="900146010_SUAR38525"/>
    <n v="175988"/>
    <d v="2023-08-16T00:00:00"/>
    <d v="2023-08-01T00:00:00"/>
    <n v="0"/>
    <n v="0"/>
    <n v="0"/>
    <n v="175988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EX"/>
    <n v="2297"/>
    <s v="SUEX2297"/>
    <s v="900146010_SUEX2297"/>
    <n v="28000"/>
    <d v="2023-08-30T00:00:00"/>
    <d v="2023-08-01T00:00:00"/>
    <n v="0"/>
    <n v="0"/>
    <n v="0"/>
    <n v="28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31852"/>
    <s v="BAIR31852"/>
    <s v="900146010_BAIR31852"/>
    <n v="35000"/>
    <d v="2023-09-11T00:00:00"/>
    <d v="2023-09-01T00:00:00"/>
    <n v="0"/>
    <n v="0"/>
    <n v="0"/>
    <n v="35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BAIR"/>
    <n v="32207"/>
    <s v="BAIR32207"/>
    <s v="900146010_BAIR32207"/>
    <n v="262000"/>
    <d v="2023-09-21T00:00:00"/>
    <d v="2023-09-01T00:00:00"/>
    <n v="0"/>
    <n v="0"/>
    <n v="0"/>
    <n v="262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TIMB"/>
    <n v="15948"/>
    <s v="TIMB15948"/>
    <s v="900146010_TIMB15948"/>
    <n v="35000"/>
    <d v="2023-09-23T00:00:00"/>
    <d v="2023-09-01T00:00:00"/>
    <n v="0"/>
    <n v="0"/>
    <n v="0"/>
    <n v="35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39774"/>
    <s v="SUAR39774"/>
    <s v="900146010_SUAR39774"/>
    <n v="183278"/>
    <d v="2023-09-13T00:00:00"/>
    <d v="2023-09-01T00:00:00"/>
    <n v="0"/>
    <n v="0"/>
    <n v="0"/>
    <n v="183278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39775"/>
    <s v="SUAR39775"/>
    <s v="900146010_SUAR39775"/>
    <n v="119148"/>
    <d v="2023-09-13T00:00:00"/>
    <d v="2023-09-01T00:00:00"/>
    <n v="0"/>
    <n v="0"/>
    <n v="0"/>
    <n v="119148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39248"/>
    <s v="SUAR39248"/>
    <s v="900146010_SUAR39248"/>
    <n v="95874"/>
    <d v="2023-09-02T00:00:00"/>
    <d v="2023-09-01T00:00:00"/>
    <n v="0"/>
    <n v="0"/>
    <n v="0"/>
    <n v="95874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  <r>
    <n v="900146010"/>
    <s v="SUAR"/>
    <n v="40064"/>
    <s v="SUAR40064"/>
    <s v="900146010_SUAR40064"/>
    <n v="28000"/>
    <d v="2023-09-21T00:00:00"/>
    <d v="2023-09-01T00:00:00"/>
    <n v="0"/>
    <n v="0"/>
    <n v="0"/>
    <n v="28000"/>
    <x v="4"/>
    <n v="0"/>
    <m/>
    <m/>
    <m/>
    <n v="0"/>
    <m/>
    <m/>
    <m/>
    <m/>
    <m/>
    <n v="0"/>
    <n v="0"/>
    <m/>
    <m/>
    <n v="0"/>
    <m/>
    <m/>
    <m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36">
    <pivotField showAll="0"/>
    <pivotField showAll="0"/>
    <pivotField showAll="0"/>
    <pivotField dataField="1" showAll="0"/>
    <pivotField showAll="0"/>
    <pivotField showAll="0"/>
    <pivotField numFmtId="166" showAll="0"/>
    <pivotField numFmtId="166" showAll="0"/>
    <pivotField showAll="0"/>
    <pivotField showAll="0"/>
    <pivotField showAll="0"/>
    <pivotField dataField="1" numFmtId="165" showAll="0"/>
    <pivotField axis="axisRow" showAll="0">
      <items count="6">
        <item x="0"/>
        <item x="1"/>
        <item x="3"/>
        <item x="2"/>
        <item x="4"/>
        <item t="default"/>
      </items>
    </pivotField>
    <pivotField numFmtId="17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71" showAll="0"/>
    <pivotField numFmtId="171" showAll="0"/>
    <pivotField showAll="0"/>
    <pivotField showAll="0"/>
    <pivotField numFmtId="171" showAll="0"/>
    <pivotField showAll="0"/>
    <pivotField showAll="0"/>
    <pivotField showAll="0"/>
    <pivotField numFmtId="171" showAll="0"/>
    <pivotField dataField="1" numFmtId="171" showAll="0"/>
    <pivotField numFmtId="171" showAll="0"/>
    <pivotField numFmtId="171" showAll="0"/>
    <pivotField numFmtId="171" showAll="0"/>
  </pivotFields>
  <rowFields count="1">
    <field x="1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 " fld="3" subtotal="count" baseField="0" baseItem="0"/>
    <dataField name="SALDO IPS" fld="11" baseField="0" baseItem="0" numFmtId="169"/>
    <dataField name="GLOSA ACEPTA" fld="32" baseField="0" baseItem="0"/>
  </dataFields>
  <formats count="2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0">
      <pivotArea collapsedLevelsAreSubtotals="1" fieldPosition="0">
        <references count="2">
          <reference field="4294967294" count="1" selected="0">
            <x v="2"/>
          </reference>
          <reference field="12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79"/>
  <sheetViews>
    <sheetView workbookViewId="0"/>
  </sheetViews>
  <sheetFormatPr baseColWidth="10" defaultRowHeight="15" x14ac:dyDescent="0.25"/>
  <cols>
    <col min="1" max="1" width="19.42578125" bestFit="1" customWidth="1"/>
    <col min="2" max="2" width="18.42578125" bestFit="1" customWidth="1"/>
    <col min="3" max="3" width="17.85546875" bestFit="1" customWidth="1"/>
    <col min="4" max="4" width="21.85546875" bestFit="1" customWidth="1"/>
    <col min="5" max="5" width="22.5703125" bestFit="1" customWidth="1"/>
    <col min="6" max="6" width="17.28515625" bestFit="1" customWidth="1"/>
    <col min="7" max="7" width="12.28515625" bestFit="1" customWidth="1"/>
    <col min="8" max="8" width="17" bestFit="1" customWidth="1"/>
    <col min="9" max="9" width="27" bestFit="1" customWidth="1"/>
    <col min="10" max="10" width="23.140625" style="7" bestFit="1" customWidth="1"/>
    <col min="11" max="11" width="20" bestFit="1" customWidth="1"/>
    <col min="12" max="12" width="13" bestFit="1" customWidth="1"/>
    <col min="13" max="13" width="11.28515625" bestFit="1" customWidth="1"/>
    <col min="14" max="14" width="26.140625" bestFit="1" customWidth="1"/>
    <col min="15" max="15" width="10.7109375" bestFit="1" customWidth="1"/>
    <col min="16" max="16" width="16.140625" bestFit="1" customWidth="1"/>
    <col min="17" max="17" width="17.28515625" bestFit="1" customWidth="1"/>
    <col min="18" max="18" width="16.5703125" bestFit="1" customWidth="1"/>
    <col min="19" max="19" width="17.28515625" bestFit="1" customWidth="1"/>
    <col min="20" max="20" width="22.140625" bestFit="1" customWidth="1"/>
    <col min="21" max="21" width="19" bestFit="1" customWidth="1"/>
    <col min="22" max="22" width="11.85546875" bestFit="1" customWidth="1"/>
    <col min="23" max="23" width="21.5703125" bestFit="1" customWidth="1"/>
    <col min="24" max="24" width="23.7109375" bestFit="1" customWidth="1"/>
    <col min="25" max="25" width="21.28515625" bestFit="1" customWidth="1"/>
    <col min="26" max="26" width="20.7109375" bestFit="1" customWidth="1"/>
  </cols>
  <sheetData>
    <row r="1" spans="1:2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2" t="s">
        <v>11</v>
      </c>
      <c r="M1" s="3" t="s">
        <v>12</v>
      </c>
      <c r="N1" s="4" t="s">
        <v>13</v>
      </c>
      <c r="O1" s="4" t="s">
        <v>14</v>
      </c>
      <c r="P1" s="4" t="s">
        <v>15</v>
      </c>
      <c r="Q1" s="1" t="s">
        <v>16</v>
      </c>
      <c r="R1" s="5" t="s">
        <v>17</v>
      </c>
      <c r="S1" s="6" t="s">
        <v>18</v>
      </c>
      <c r="T1" s="1" t="s">
        <v>19</v>
      </c>
      <c r="U1" s="6" t="s">
        <v>20</v>
      </c>
      <c r="V1" s="5" t="s">
        <v>21</v>
      </c>
      <c r="W1" s="5" t="s">
        <v>22</v>
      </c>
      <c r="X1" s="1" t="s">
        <v>23</v>
      </c>
      <c r="Y1" s="1" t="s">
        <v>24</v>
      </c>
      <c r="Z1" s="1" t="s">
        <v>25</v>
      </c>
    </row>
    <row r="2" spans="1:26" x14ac:dyDescent="0.25">
      <c r="A2" s="7">
        <v>2</v>
      </c>
      <c r="B2" s="7">
        <v>137767</v>
      </c>
      <c r="C2" s="7" t="s">
        <v>26</v>
      </c>
      <c r="D2" s="7">
        <v>890303093</v>
      </c>
      <c r="E2" s="7" t="s">
        <v>27</v>
      </c>
      <c r="F2" s="7" t="s">
        <v>26</v>
      </c>
      <c r="G2" s="7">
        <v>900146010</v>
      </c>
      <c r="H2" s="7" t="s">
        <v>28</v>
      </c>
      <c r="I2" s="7" t="s">
        <v>34</v>
      </c>
      <c r="J2" s="7">
        <v>8661492</v>
      </c>
      <c r="K2" s="7" t="s">
        <v>29</v>
      </c>
      <c r="L2" s="8">
        <v>120486</v>
      </c>
      <c r="M2" s="9">
        <v>43725</v>
      </c>
      <c r="N2" s="9">
        <v>43754</v>
      </c>
      <c r="O2" s="10" t="s">
        <v>30</v>
      </c>
      <c r="P2" s="10">
        <v>1172</v>
      </c>
      <c r="Q2" s="7"/>
      <c r="R2" s="8">
        <v>86767</v>
      </c>
      <c r="S2" s="8">
        <v>0</v>
      </c>
      <c r="T2" s="7" t="s">
        <v>31</v>
      </c>
      <c r="U2" s="11">
        <v>33719</v>
      </c>
      <c r="V2" s="11">
        <v>33719</v>
      </c>
      <c r="W2" s="12">
        <v>0</v>
      </c>
      <c r="X2" s="7" t="s">
        <v>31</v>
      </c>
      <c r="Y2" s="7">
        <v>0</v>
      </c>
      <c r="Z2" s="7"/>
    </row>
    <row r="3" spans="1:26" x14ac:dyDescent="0.25">
      <c r="A3" s="7">
        <v>2</v>
      </c>
      <c r="B3" s="7">
        <v>137835</v>
      </c>
      <c r="C3" s="7" t="s">
        <v>26</v>
      </c>
      <c r="D3" s="7">
        <v>890303093</v>
      </c>
      <c r="E3" s="7" t="s">
        <v>27</v>
      </c>
      <c r="F3" s="7" t="s">
        <v>26</v>
      </c>
      <c r="G3" s="7">
        <v>900146010</v>
      </c>
      <c r="H3" s="7" t="s">
        <v>28</v>
      </c>
      <c r="I3" s="7" t="s">
        <v>32</v>
      </c>
      <c r="J3" s="7">
        <v>609057</v>
      </c>
      <c r="K3" s="7" t="s">
        <v>29</v>
      </c>
      <c r="L3" s="8">
        <v>504600</v>
      </c>
      <c r="M3" s="9">
        <v>43727</v>
      </c>
      <c r="N3" s="9">
        <v>43750</v>
      </c>
      <c r="O3" s="10" t="s">
        <v>30</v>
      </c>
      <c r="P3" s="10">
        <v>1176</v>
      </c>
      <c r="Q3" s="7"/>
      <c r="R3" s="8">
        <v>430841</v>
      </c>
      <c r="S3" s="8">
        <v>0</v>
      </c>
      <c r="T3" s="7" t="s">
        <v>31</v>
      </c>
      <c r="U3" s="11">
        <v>73759</v>
      </c>
      <c r="V3" s="11">
        <v>73759</v>
      </c>
      <c r="W3" s="12">
        <v>0</v>
      </c>
      <c r="X3" s="7" t="s">
        <v>31</v>
      </c>
      <c r="Y3" s="7">
        <v>0</v>
      </c>
      <c r="Z3" s="7"/>
    </row>
    <row r="4" spans="1:26" x14ac:dyDescent="0.25">
      <c r="A4" s="7">
        <v>2</v>
      </c>
      <c r="B4" s="7">
        <v>137966</v>
      </c>
      <c r="C4" s="7" t="s">
        <v>26</v>
      </c>
      <c r="D4" s="7">
        <v>890303093</v>
      </c>
      <c r="E4" s="7" t="s">
        <v>27</v>
      </c>
      <c r="F4" s="7" t="s">
        <v>26</v>
      </c>
      <c r="G4" s="7">
        <v>900146010</v>
      </c>
      <c r="H4" s="7" t="s">
        <v>28</v>
      </c>
      <c r="I4" s="7" t="s">
        <v>33</v>
      </c>
      <c r="J4" s="7">
        <v>1025944</v>
      </c>
      <c r="K4" s="7" t="s">
        <v>29</v>
      </c>
      <c r="L4" s="8">
        <v>144804</v>
      </c>
      <c r="M4" s="9">
        <v>43731</v>
      </c>
      <c r="N4" s="9">
        <v>43754</v>
      </c>
      <c r="O4" s="10" t="s">
        <v>30</v>
      </c>
      <c r="P4" s="10">
        <v>1172</v>
      </c>
      <c r="Q4" s="7"/>
      <c r="R4" s="8">
        <v>70315</v>
      </c>
      <c r="S4" s="8">
        <v>0</v>
      </c>
      <c r="T4" s="7" t="s">
        <v>31</v>
      </c>
      <c r="U4" s="11">
        <v>74489</v>
      </c>
      <c r="V4" s="11">
        <v>74489</v>
      </c>
      <c r="W4" s="12">
        <v>0</v>
      </c>
      <c r="X4" s="7" t="s">
        <v>31</v>
      </c>
      <c r="Y4" s="7">
        <v>0</v>
      </c>
      <c r="Z4" s="7"/>
    </row>
    <row r="5" spans="1:26" x14ac:dyDescent="0.25">
      <c r="A5" s="7">
        <v>2</v>
      </c>
      <c r="B5" s="7">
        <v>333900</v>
      </c>
      <c r="C5" s="7" t="s">
        <v>26</v>
      </c>
      <c r="D5" s="7">
        <v>890303093</v>
      </c>
      <c r="E5" s="7" t="s">
        <v>27</v>
      </c>
      <c r="F5" s="7" t="s">
        <v>26</v>
      </c>
      <c r="G5" s="7">
        <v>900146010</v>
      </c>
      <c r="H5" s="7" t="s">
        <v>28</v>
      </c>
      <c r="I5" s="7" t="s">
        <v>35</v>
      </c>
      <c r="J5" s="7">
        <v>2767</v>
      </c>
      <c r="K5" s="7" t="s">
        <v>29</v>
      </c>
      <c r="L5" s="8">
        <v>60600</v>
      </c>
      <c r="M5" s="9">
        <v>44252</v>
      </c>
      <c r="N5" s="9">
        <v>44255</v>
      </c>
      <c r="O5" s="10" t="s">
        <v>30</v>
      </c>
      <c r="P5" s="10">
        <v>671</v>
      </c>
      <c r="Q5" s="7"/>
      <c r="R5" s="8">
        <v>37179</v>
      </c>
      <c r="S5" s="8">
        <v>0</v>
      </c>
      <c r="T5" s="7" t="s">
        <v>31</v>
      </c>
      <c r="U5" s="11">
        <v>23421</v>
      </c>
      <c r="V5" s="11">
        <v>23421</v>
      </c>
      <c r="W5" s="12">
        <v>0</v>
      </c>
      <c r="X5" s="7" t="s">
        <v>31</v>
      </c>
      <c r="Y5" s="7">
        <v>0</v>
      </c>
      <c r="Z5" s="7"/>
    </row>
    <row r="6" spans="1:26" x14ac:dyDescent="0.25">
      <c r="A6" s="7">
        <v>2</v>
      </c>
      <c r="B6" s="7">
        <v>340701</v>
      </c>
      <c r="C6" s="7" t="s">
        <v>26</v>
      </c>
      <c r="D6" s="7">
        <v>890303093</v>
      </c>
      <c r="E6" s="7" t="s">
        <v>27</v>
      </c>
      <c r="F6" s="7" t="s">
        <v>26</v>
      </c>
      <c r="G6" s="7">
        <v>900146010</v>
      </c>
      <c r="H6" s="7" t="s">
        <v>28</v>
      </c>
      <c r="I6" s="7" t="s">
        <v>36</v>
      </c>
      <c r="J6" s="7">
        <v>1261</v>
      </c>
      <c r="K6" s="7" t="s">
        <v>29</v>
      </c>
      <c r="L6" s="8">
        <v>87500</v>
      </c>
      <c r="M6" s="9">
        <v>44264</v>
      </c>
      <c r="N6" s="9">
        <v>44286</v>
      </c>
      <c r="O6" s="10" t="s">
        <v>30</v>
      </c>
      <c r="P6" s="10">
        <v>640</v>
      </c>
      <c r="Q6" s="7"/>
      <c r="R6" s="8">
        <v>0</v>
      </c>
      <c r="S6" s="8">
        <v>0</v>
      </c>
      <c r="T6" s="7" t="s">
        <v>31</v>
      </c>
      <c r="U6" s="11">
        <v>87500</v>
      </c>
      <c r="V6" s="11">
        <v>87500</v>
      </c>
      <c r="W6" s="12">
        <v>0</v>
      </c>
      <c r="X6" s="7" t="s">
        <v>31</v>
      </c>
      <c r="Y6" s="7">
        <v>0</v>
      </c>
      <c r="Z6" s="7"/>
    </row>
    <row r="7" spans="1:26" x14ac:dyDescent="0.25">
      <c r="A7" s="7">
        <v>2</v>
      </c>
      <c r="B7" s="7">
        <v>340702</v>
      </c>
      <c r="C7" s="7" t="s">
        <v>26</v>
      </c>
      <c r="D7" s="7">
        <v>890303093</v>
      </c>
      <c r="E7" s="7" t="s">
        <v>27</v>
      </c>
      <c r="F7" s="7" t="s">
        <v>26</v>
      </c>
      <c r="G7" s="7">
        <v>900146010</v>
      </c>
      <c r="H7" s="7" t="s">
        <v>28</v>
      </c>
      <c r="I7" s="7" t="s">
        <v>36</v>
      </c>
      <c r="J7" s="7">
        <v>1269</v>
      </c>
      <c r="K7" s="7" t="s">
        <v>29</v>
      </c>
      <c r="L7" s="8">
        <v>346900</v>
      </c>
      <c r="M7" s="9">
        <v>44264</v>
      </c>
      <c r="N7" s="9">
        <v>44286</v>
      </c>
      <c r="O7" s="10" t="s">
        <v>30</v>
      </c>
      <c r="P7" s="10">
        <v>640</v>
      </c>
      <c r="Q7" s="7"/>
      <c r="R7" s="8">
        <v>0</v>
      </c>
      <c r="S7" s="8">
        <v>0</v>
      </c>
      <c r="T7" s="7" t="s">
        <v>31</v>
      </c>
      <c r="U7" s="11">
        <v>346900</v>
      </c>
      <c r="V7" s="11">
        <v>346900</v>
      </c>
      <c r="W7" s="12">
        <v>0</v>
      </c>
      <c r="X7" s="7" t="s">
        <v>31</v>
      </c>
      <c r="Y7" s="7">
        <v>0</v>
      </c>
      <c r="Z7" s="7"/>
    </row>
    <row r="8" spans="1:26" x14ac:dyDescent="0.25">
      <c r="A8" s="7">
        <v>2</v>
      </c>
      <c r="B8" s="7">
        <v>354508</v>
      </c>
      <c r="C8" s="7" t="s">
        <v>26</v>
      </c>
      <c r="D8" s="7">
        <v>890303093</v>
      </c>
      <c r="E8" s="7" t="s">
        <v>27</v>
      </c>
      <c r="F8" s="7" t="s">
        <v>26</v>
      </c>
      <c r="G8" s="7">
        <v>900146010</v>
      </c>
      <c r="H8" s="7" t="s">
        <v>28</v>
      </c>
      <c r="I8" s="7" t="s">
        <v>37</v>
      </c>
      <c r="J8" s="7">
        <v>3612</v>
      </c>
      <c r="K8" s="7" t="s">
        <v>29</v>
      </c>
      <c r="L8" s="8">
        <v>126737</v>
      </c>
      <c r="M8" s="9">
        <v>44286</v>
      </c>
      <c r="N8" s="9">
        <v>44286</v>
      </c>
      <c r="O8" s="10" t="s">
        <v>30</v>
      </c>
      <c r="P8" s="10">
        <v>640</v>
      </c>
      <c r="Q8" s="7"/>
      <c r="R8" s="8">
        <v>0</v>
      </c>
      <c r="S8" s="8">
        <v>0</v>
      </c>
      <c r="T8" s="7" t="s">
        <v>31</v>
      </c>
      <c r="U8" s="11">
        <v>126737</v>
      </c>
      <c r="V8" s="11">
        <v>126737</v>
      </c>
      <c r="W8" s="12">
        <v>0</v>
      </c>
      <c r="X8" s="7" t="s">
        <v>31</v>
      </c>
      <c r="Y8" s="7">
        <v>0</v>
      </c>
      <c r="Z8" s="7"/>
    </row>
    <row r="9" spans="1:26" x14ac:dyDescent="0.25">
      <c r="A9" s="7">
        <v>2</v>
      </c>
      <c r="B9" s="7">
        <v>369991</v>
      </c>
      <c r="C9" s="7" t="s">
        <v>26</v>
      </c>
      <c r="D9" s="7">
        <v>890303093</v>
      </c>
      <c r="E9" s="7" t="s">
        <v>27</v>
      </c>
      <c r="F9" s="7" t="s">
        <v>26</v>
      </c>
      <c r="G9" s="7">
        <v>900146010</v>
      </c>
      <c r="H9" s="7" t="s">
        <v>28</v>
      </c>
      <c r="I9" s="7" t="s">
        <v>35</v>
      </c>
      <c r="J9" s="7">
        <v>5015</v>
      </c>
      <c r="K9" s="7" t="s">
        <v>29</v>
      </c>
      <c r="L9" s="8">
        <v>76075</v>
      </c>
      <c r="M9" s="9">
        <v>44315</v>
      </c>
      <c r="N9" s="9">
        <v>44316</v>
      </c>
      <c r="O9" s="10" t="s">
        <v>30</v>
      </c>
      <c r="P9" s="10">
        <v>610</v>
      </c>
      <c r="Q9" s="7"/>
      <c r="R9" s="8">
        <v>0</v>
      </c>
      <c r="S9" s="8">
        <v>0</v>
      </c>
      <c r="T9" s="7" t="s">
        <v>31</v>
      </c>
      <c r="U9" s="11">
        <v>76075</v>
      </c>
      <c r="V9" s="11">
        <v>76075</v>
      </c>
      <c r="W9" s="12">
        <v>0</v>
      </c>
      <c r="X9" s="7" t="s">
        <v>31</v>
      </c>
      <c r="Y9" s="7">
        <v>0</v>
      </c>
      <c r="Z9" s="7"/>
    </row>
    <row r="10" spans="1:26" x14ac:dyDescent="0.25">
      <c r="A10" s="7">
        <v>2</v>
      </c>
      <c r="B10" s="7">
        <v>370530</v>
      </c>
      <c r="C10" s="7" t="s">
        <v>26</v>
      </c>
      <c r="D10" s="7">
        <v>890303093</v>
      </c>
      <c r="E10" s="7" t="s">
        <v>27</v>
      </c>
      <c r="F10" s="7" t="s">
        <v>26</v>
      </c>
      <c r="G10" s="7">
        <v>900146010</v>
      </c>
      <c r="H10" s="7" t="s">
        <v>28</v>
      </c>
      <c r="I10" s="7" t="s">
        <v>35</v>
      </c>
      <c r="J10" s="7">
        <v>5056</v>
      </c>
      <c r="K10" s="7" t="s">
        <v>29</v>
      </c>
      <c r="L10" s="8">
        <v>36300</v>
      </c>
      <c r="M10" s="9">
        <v>44316</v>
      </c>
      <c r="N10" s="9">
        <v>44316</v>
      </c>
      <c r="O10" s="10" t="s">
        <v>30</v>
      </c>
      <c r="P10" s="10">
        <v>610</v>
      </c>
      <c r="Q10" s="7"/>
      <c r="R10" s="8">
        <v>0</v>
      </c>
      <c r="S10" s="8">
        <v>0</v>
      </c>
      <c r="T10" s="7" t="s">
        <v>31</v>
      </c>
      <c r="U10" s="11">
        <v>36300</v>
      </c>
      <c r="V10" s="11">
        <v>36300</v>
      </c>
      <c r="W10" s="12">
        <v>0</v>
      </c>
      <c r="X10" s="7" t="s">
        <v>31</v>
      </c>
      <c r="Y10" s="7">
        <v>0</v>
      </c>
      <c r="Z10" s="7"/>
    </row>
    <row r="11" spans="1:26" x14ac:dyDescent="0.25">
      <c r="A11" s="7">
        <v>2</v>
      </c>
      <c r="B11" s="7">
        <v>371559</v>
      </c>
      <c r="C11" s="7" t="s">
        <v>26</v>
      </c>
      <c r="D11" s="7">
        <v>890303093</v>
      </c>
      <c r="E11" s="7" t="s">
        <v>27</v>
      </c>
      <c r="F11" s="7" t="s">
        <v>26</v>
      </c>
      <c r="G11" s="7">
        <v>900146010</v>
      </c>
      <c r="H11" s="7" t="s">
        <v>28</v>
      </c>
      <c r="I11" s="7" t="s">
        <v>35</v>
      </c>
      <c r="J11" s="7">
        <v>5171</v>
      </c>
      <c r="K11" s="7" t="s">
        <v>29</v>
      </c>
      <c r="L11" s="8">
        <v>334310</v>
      </c>
      <c r="M11" s="9">
        <v>44321</v>
      </c>
      <c r="N11" s="9">
        <v>44347</v>
      </c>
      <c r="O11" s="10" t="s">
        <v>30</v>
      </c>
      <c r="P11" s="10">
        <v>579</v>
      </c>
      <c r="Q11" s="7"/>
      <c r="R11" s="8">
        <v>0</v>
      </c>
      <c r="S11" s="8">
        <v>0</v>
      </c>
      <c r="T11" s="7" t="s">
        <v>31</v>
      </c>
      <c r="U11" s="11">
        <v>334310</v>
      </c>
      <c r="V11" s="11">
        <v>334310</v>
      </c>
      <c r="W11" s="12">
        <v>0</v>
      </c>
      <c r="X11" s="7" t="s">
        <v>31</v>
      </c>
      <c r="Y11" s="7">
        <v>0</v>
      </c>
      <c r="Z11" s="7"/>
    </row>
    <row r="12" spans="1:26" x14ac:dyDescent="0.25">
      <c r="A12" s="7">
        <v>2</v>
      </c>
      <c r="B12" s="7">
        <v>372329</v>
      </c>
      <c r="C12" s="7" t="s">
        <v>26</v>
      </c>
      <c r="D12" s="7">
        <v>890303093</v>
      </c>
      <c r="E12" s="7" t="s">
        <v>27</v>
      </c>
      <c r="F12" s="7" t="s">
        <v>26</v>
      </c>
      <c r="G12" s="7">
        <v>900146010</v>
      </c>
      <c r="H12" s="7" t="s">
        <v>28</v>
      </c>
      <c r="I12" s="7" t="s">
        <v>35</v>
      </c>
      <c r="J12" s="7">
        <v>5241</v>
      </c>
      <c r="K12" s="7" t="s">
        <v>29</v>
      </c>
      <c r="L12" s="8">
        <v>5200</v>
      </c>
      <c r="M12" s="9">
        <v>44326</v>
      </c>
      <c r="N12" s="9">
        <v>44347</v>
      </c>
      <c r="O12" s="10" t="s">
        <v>30</v>
      </c>
      <c r="P12" s="10">
        <v>579</v>
      </c>
      <c r="Q12" s="7"/>
      <c r="R12" s="8">
        <v>0</v>
      </c>
      <c r="S12" s="8">
        <v>0</v>
      </c>
      <c r="T12" s="7" t="s">
        <v>31</v>
      </c>
      <c r="U12" s="11">
        <v>5200</v>
      </c>
      <c r="V12" s="11">
        <v>5200</v>
      </c>
      <c r="W12" s="12">
        <v>0</v>
      </c>
      <c r="X12" s="7" t="s">
        <v>31</v>
      </c>
      <c r="Y12" s="7">
        <v>0</v>
      </c>
      <c r="Z12" s="7"/>
    </row>
    <row r="13" spans="1:26" x14ac:dyDescent="0.25">
      <c r="A13" s="7">
        <v>2</v>
      </c>
      <c r="B13" s="7">
        <v>372330</v>
      </c>
      <c r="C13" s="7" t="s">
        <v>26</v>
      </c>
      <c r="D13" s="7">
        <v>890303093</v>
      </c>
      <c r="E13" s="7" t="s">
        <v>27</v>
      </c>
      <c r="F13" s="7" t="s">
        <v>26</v>
      </c>
      <c r="G13" s="7">
        <v>900146010</v>
      </c>
      <c r="H13" s="7" t="s">
        <v>28</v>
      </c>
      <c r="I13" s="7" t="s">
        <v>35</v>
      </c>
      <c r="J13" s="7">
        <v>5228</v>
      </c>
      <c r="K13" s="7" t="s">
        <v>29</v>
      </c>
      <c r="L13" s="8">
        <v>59600</v>
      </c>
      <c r="M13" s="9">
        <v>44326</v>
      </c>
      <c r="N13" s="9">
        <v>44347</v>
      </c>
      <c r="O13" s="10" t="s">
        <v>30</v>
      </c>
      <c r="P13" s="10">
        <v>579</v>
      </c>
      <c r="Q13" s="7"/>
      <c r="R13" s="8">
        <v>0</v>
      </c>
      <c r="S13" s="8">
        <v>0</v>
      </c>
      <c r="T13" s="7" t="s">
        <v>31</v>
      </c>
      <c r="U13" s="11">
        <v>59600</v>
      </c>
      <c r="V13" s="11">
        <v>59600</v>
      </c>
      <c r="W13" s="12">
        <v>0</v>
      </c>
      <c r="X13" s="7" t="s">
        <v>31</v>
      </c>
      <c r="Y13" s="7">
        <v>0</v>
      </c>
      <c r="Z13" s="7"/>
    </row>
    <row r="14" spans="1:26" x14ac:dyDescent="0.25">
      <c r="A14" s="7">
        <v>2</v>
      </c>
      <c r="B14" s="7">
        <v>372850</v>
      </c>
      <c r="C14" s="7" t="s">
        <v>26</v>
      </c>
      <c r="D14" s="7">
        <v>890303093</v>
      </c>
      <c r="E14" s="7" t="s">
        <v>27</v>
      </c>
      <c r="F14" s="7" t="s">
        <v>26</v>
      </c>
      <c r="G14" s="7">
        <v>900146010</v>
      </c>
      <c r="H14" s="7" t="s">
        <v>28</v>
      </c>
      <c r="I14" s="7" t="s">
        <v>38</v>
      </c>
      <c r="J14" s="7">
        <v>300</v>
      </c>
      <c r="K14" s="7" t="s">
        <v>29</v>
      </c>
      <c r="L14" s="8">
        <v>5200</v>
      </c>
      <c r="M14" s="9">
        <v>44327</v>
      </c>
      <c r="N14" s="9">
        <v>44347</v>
      </c>
      <c r="O14" s="10" t="s">
        <v>30</v>
      </c>
      <c r="P14" s="10">
        <v>579</v>
      </c>
      <c r="Q14" s="7"/>
      <c r="R14" s="8">
        <v>0</v>
      </c>
      <c r="S14" s="8">
        <v>0</v>
      </c>
      <c r="T14" s="7" t="s">
        <v>31</v>
      </c>
      <c r="U14" s="11">
        <v>5200</v>
      </c>
      <c r="V14" s="11">
        <v>5200</v>
      </c>
      <c r="W14" s="12">
        <v>0</v>
      </c>
      <c r="X14" s="7" t="s">
        <v>31</v>
      </c>
      <c r="Y14" s="7">
        <v>0</v>
      </c>
      <c r="Z14" s="7"/>
    </row>
    <row r="15" spans="1:26" x14ac:dyDescent="0.25">
      <c r="A15" s="7">
        <v>2</v>
      </c>
      <c r="B15" s="7">
        <v>372851</v>
      </c>
      <c r="C15" s="7" t="s">
        <v>26</v>
      </c>
      <c r="D15" s="7">
        <v>890303093</v>
      </c>
      <c r="E15" s="7" t="s">
        <v>27</v>
      </c>
      <c r="F15" s="7" t="s">
        <v>26</v>
      </c>
      <c r="G15" s="7">
        <v>900146010</v>
      </c>
      <c r="H15" s="7" t="s">
        <v>28</v>
      </c>
      <c r="I15" s="7" t="s">
        <v>36</v>
      </c>
      <c r="J15" s="7">
        <v>2086</v>
      </c>
      <c r="K15" s="7" t="s">
        <v>29</v>
      </c>
      <c r="L15" s="8">
        <v>135800</v>
      </c>
      <c r="M15" s="9">
        <v>44327</v>
      </c>
      <c r="N15" s="9">
        <v>44347</v>
      </c>
      <c r="O15" s="10" t="s">
        <v>30</v>
      </c>
      <c r="P15" s="10">
        <v>579</v>
      </c>
      <c r="Q15" s="7"/>
      <c r="R15" s="8">
        <v>0</v>
      </c>
      <c r="S15" s="8">
        <v>0</v>
      </c>
      <c r="T15" s="7" t="s">
        <v>31</v>
      </c>
      <c r="U15" s="11">
        <v>135800</v>
      </c>
      <c r="V15" s="11">
        <v>135800</v>
      </c>
      <c r="W15" s="12">
        <v>0</v>
      </c>
      <c r="X15" s="7" t="s">
        <v>31</v>
      </c>
      <c r="Y15" s="7">
        <v>0</v>
      </c>
      <c r="Z15" s="7"/>
    </row>
    <row r="16" spans="1:26" x14ac:dyDescent="0.25">
      <c r="A16" s="7">
        <v>2</v>
      </c>
      <c r="B16" s="7">
        <v>373693</v>
      </c>
      <c r="C16" s="7" t="s">
        <v>26</v>
      </c>
      <c r="D16" s="7">
        <v>890303093</v>
      </c>
      <c r="E16" s="7" t="s">
        <v>27</v>
      </c>
      <c r="F16" s="7" t="s">
        <v>26</v>
      </c>
      <c r="G16" s="7">
        <v>900146010</v>
      </c>
      <c r="H16" s="7" t="s">
        <v>28</v>
      </c>
      <c r="I16" s="7" t="s">
        <v>35</v>
      </c>
      <c r="J16" s="7">
        <v>5286</v>
      </c>
      <c r="K16" s="7" t="s">
        <v>29</v>
      </c>
      <c r="L16" s="8">
        <v>5200</v>
      </c>
      <c r="M16" s="9">
        <v>44328</v>
      </c>
      <c r="N16" s="9">
        <v>44347</v>
      </c>
      <c r="O16" s="10" t="s">
        <v>30</v>
      </c>
      <c r="P16" s="10">
        <v>579</v>
      </c>
      <c r="Q16" s="7"/>
      <c r="R16" s="8">
        <v>0</v>
      </c>
      <c r="S16" s="8">
        <v>0</v>
      </c>
      <c r="T16" s="7" t="s">
        <v>31</v>
      </c>
      <c r="U16" s="11">
        <v>5200</v>
      </c>
      <c r="V16" s="11">
        <v>5200</v>
      </c>
      <c r="W16" s="12">
        <v>0</v>
      </c>
      <c r="X16" s="7" t="s">
        <v>31</v>
      </c>
      <c r="Y16" s="7">
        <v>0</v>
      </c>
      <c r="Z16" s="7"/>
    </row>
    <row r="17" spans="1:26" x14ac:dyDescent="0.25">
      <c r="A17" s="7">
        <v>2</v>
      </c>
      <c r="B17" s="7">
        <v>374376</v>
      </c>
      <c r="C17" s="7" t="s">
        <v>26</v>
      </c>
      <c r="D17" s="7">
        <v>890303093</v>
      </c>
      <c r="E17" s="7" t="s">
        <v>27</v>
      </c>
      <c r="F17" s="7" t="s">
        <v>26</v>
      </c>
      <c r="G17" s="7">
        <v>900146010</v>
      </c>
      <c r="H17" s="7" t="s">
        <v>28</v>
      </c>
      <c r="I17" s="7" t="s">
        <v>35</v>
      </c>
      <c r="J17" s="7">
        <v>5300</v>
      </c>
      <c r="K17" s="7" t="s">
        <v>29</v>
      </c>
      <c r="L17" s="8">
        <v>814200</v>
      </c>
      <c r="M17" s="9">
        <v>44329</v>
      </c>
      <c r="N17" s="9">
        <v>44347</v>
      </c>
      <c r="O17" s="10" t="s">
        <v>30</v>
      </c>
      <c r="P17" s="10">
        <v>579</v>
      </c>
      <c r="Q17" s="7"/>
      <c r="R17" s="8">
        <v>557148</v>
      </c>
      <c r="S17" s="8">
        <v>0</v>
      </c>
      <c r="T17" s="7" t="s">
        <v>31</v>
      </c>
      <c r="U17" s="11">
        <v>257052</v>
      </c>
      <c r="V17" s="11">
        <v>257052</v>
      </c>
      <c r="W17" s="12">
        <v>0</v>
      </c>
      <c r="X17" s="7" t="s">
        <v>31</v>
      </c>
      <c r="Y17" s="7">
        <v>0</v>
      </c>
      <c r="Z17" s="7"/>
    </row>
    <row r="18" spans="1:26" x14ac:dyDescent="0.25">
      <c r="A18" s="7">
        <v>2</v>
      </c>
      <c r="B18" s="7">
        <v>376200</v>
      </c>
      <c r="C18" s="7" t="s">
        <v>26</v>
      </c>
      <c r="D18" s="7">
        <v>890303093</v>
      </c>
      <c r="E18" s="7" t="s">
        <v>27</v>
      </c>
      <c r="F18" s="7" t="s">
        <v>26</v>
      </c>
      <c r="G18" s="7">
        <v>900146010</v>
      </c>
      <c r="H18" s="7" t="s">
        <v>28</v>
      </c>
      <c r="I18" s="7" t="s">
        <v>35</v>
      </c>
      <c r="J18" s="7">
        <v>5402</v>
      </c>
      <c r="K18" s="7" t="s">
        <v>29</v>
      </c>
      <c r="L18" s="8">
        <v>10400</v>
      </c>
      <c r="M18" s="9">
        <v>44334</v>
      </c>
      <c r="N18" s="9">
        <v>44347</v>
      </c>
      <c r="O18" s="10" t="s">
        <v>30</v>
      </c>
      <c r="P18" s="10">
        <v>579</v>
      </c>
      <c r="Q18" s="7"/>
      <c r="R18" s="8">
        <v>0</v>
      </c>
      <c r="S18" s="8">
        <v>0</v>
      </c>
      <c r="T18" s="7" t="s">
        <v>31</v>
      </c>
      <c r="U18" s="11">
        <v>10400</v>
      </c>
      <c r="V18" s="11">
        <v>10400</v>
      </c>
      <c r="W18" s="12">
        <v>0</v>
      </c>
      <c r="X18" s="7" t="s">
        <v>31</v>
      </c>
      <c r="Y18" s="7">
        <v>0</v>
      </c>
      <c r="Z18" s="7"/>
    </row>
    <row r="19" spans="1:26" x14ac:dyDescent="0.25">
      <c r="A19" s="7">
        <v>2</v>
      </c>
      <c r="B19" s="7">
        <v>376201</v>
      </c>
      <c r="C19" s="7" t="s">
        <v>26</v>
      </c>
      <c r="D19" s="7">
        <v>890303093</v>
      </c>
      <c r="E19" s="7" t="s">
        <v>27</v>
      </c>
      <c r="F19" s="7" t="s">
        <v>26</v>
      </c>
      <c r="G19" s="7">
        <v>900146010</v>
      </c>
      <c r="H19" s="7" t="s">
        <v>28</v>
      </c>
      <c r="I19" s="7" t="s">
        <v>35</v>
      </c>
      <c r="J19" s="7">
        <v>5420</v>
      </c>
      <c r="K19" s="7" t="s">
        <v>29</v>
      </c>
      <c r="L19" s="8">
        <v>138900</v>
      </c>
      <c r="M19" s="9">
        <v>44334</v>
      </c>
      <c r="N19" s="9">
        <v>44347</v>
      </c>
      <c r="O19" s="10" t="s">
        <v>30</v>
      </c>
      <c r="P19" s="10">
        <v>579</v>
      </c>
      <c r="Q19" s="7"/>
      <c r="R19" s="8">
        <v>0</v>
      </c>
      <c r="S19" s="8">
        <v>0</v>
      </c>
      <c r="T19" s="7" t="s">
        <v>31</v>
      </c>
      <c r="U19" s="11">
        <v>138900</v>
      </c>
      <c r="V19" s="11">
        <v>138900</v>
      </c>
      <c r="W19" s="12">
        <v>0</v>
      </c>
      <c r="X19" s="7" t="s">
        <v>31</v>
      </c>
      <c r="Y19" s="7">
        <v>0</v>
      </c>
      <c r="Z19" s="7"/>
    </row>
    <row r="20" spans="1:26" x14ac:dyDescent="0.25">
      <c r="A20" s="7">
        <v>2</v>
      </c>
      <c r="B20" s="7">
        <v>378225</v>
      </c>
      <c r="C20" s="7" t="s">
        <v>26</v>
      </c>
      <c r="D20" s="7">
        <v>890303093</v>
      </c>
      <c r="E20" s="7" t="s">
        <v>27</v>
      </c>
      <c r="F20" s="7" t="s">
        <v>26</v>
      </c>
      <c r="G20" s="7">
        <v>900146010</v>
      </c>
      <c r="H20" s="7" t="s">
        <v>28</v>
      </c>
      <c r="I20" s="7" t="s">
        <v>35</v>
      </c>
      <c r="J20" s="7">
        <v>5584</v>
      </c>
      <c r="K20" s="7" t="s">
        <v>29</v>
      </c>
      <c r="L20" s="8">
        <v>5200</v>
      </c>
      <c r="M20" s="9">
        <v>44337</v>
      </c>
      <c r="N20" s="9">
        <v>44347</v>
      </c>
      <c r="O20" s="10" t="s">
        <v>30</v>
      </c>
      <c r="P20" s="10">
        <v>579</v>
      </c>
      <c r="Q20" s="7"/>
      <c r="R20" s="8">
        <v>0</v>
      </c>
      <c r="S20" s="8">
        <v>0</v>
      </c>
      <c r="T20" s="7" t="s">
        <v>31</v>
      </c>
      <c r="U20" s="11">
        <v>5200</v>
      </c>
      <c r="V20" s="11">
        <v>5200</v>
      </c>
      <c r="W20" s="12">
        <v>0</v>
      </c>
      <c r="X20" s="7" t="s">
        <v>31</v>
      </c>
      <c r="Y20" s="7">
        <v>0</v>
      </c>
      <c r="Z20" s="7"/>
    </row>
    <row r="21" spans="1:26" x14ac:dyDescent="0.25">
      <c r="A21" s="7">
        <v>2</v>
      </c>
      <c r="B21" s="7">
        <v>378226</v>
      </c>
      <c r="C21" s="7" t="s">
        <v>26</v>
      </c>
      <c r="D21" s="7">
        <v>890303093</v>
      </c>
      <c r="E21" s="7" t="s">
        <v>27</v>
      </c>
      <c r="F21" s="7" t="s">
        <v>26</v>
      </c>
      <c r="G21" s="7">
        <v>900146010</v>
      </c>
      <c r="H21" s="7" t="s">
        <v>28</v>
      </c>
      <c r="I21" s="7" t="s">
        <v>37</v>
      </c>
      <c r="J21" s="7">
        <v>4870</v>
      </c>
      <c r="K21" s="7" t="s">
        <v>29</v>
      </c>
      <c r="L21" s="8">
        <v>5500</v>
      </c>
      <c r="M21" s="9">
        <v>44337</v>
      </c>
      <c r="N21" s="9">
        <v>44347</v>
      </c>
      <c r="O21" s="10" t="s">
        <v>30</v>
      </c>
      <c r="P21" s="10">
        <v>579</v>
      </c>
      <c r="Q21" s="7"/>
      <c r="R21" s="8">
        <v>0</v>
      </c>
      <c r="S21" s="8">
        <v>0</v>
      </c>
      <c r="T21" s="7" t="s">
        <v>31</v>
      </c>
      <c r="U21" s="11">
        <v>5500</v>
      </c>
      <c r="V21" s="11">
        <v>5500</v>
      </c>
      <c r="W21" s="12">
        <v>0</v>
      </c>
      <c r="X21" s="7" t="s">
        <v>31</v>
      </c>
      <c r="Y21" s="7">
        <v>0</v>
      </c>
      <c r="Z21" s="7"/>
    </row>
    <row r="22" spans="1:26" x14ac:dyDescent="0.25">
      <c r="A22" s="7">
        <v>2</v>
      </c>
      <c r="B22" s="7">
        <v>378227</v>
      </c>
      <c r="C22" s="7" t="s">
        <v>26</v>
      </c>
      <c r="D22" s="7">
        <v>890303093</v>
      </c>
      <c r="E22" s="7" t="s">
        <v>27</v>
      </c>
      <c r="F22" s="7" t="s">
        <v>26</v>
      </c>
      <c r="G22" s="7">
        <v>900146010</v>
      </c>
      <c r="H22" s="7" t="s">
        <v>28</v>
      </c>
      <c r="I22" s="7" t="s">
        <v>35</v>
      </c>
      <c r="J22" s="7">
        <v>5586</v>
      </c>
      <c r="K22" s="7" t="s">
        <v>29</v>
      </c>
      <c r="L22" s="8">
        <v>59600</v>
      </c>
      <c r="M22" s="9">
        <v>44337</v>
      </c>
      <c r="N22" s="9">
        <v>44347</v>
      </c>
      <c r="O22" s="10" t="s">
        <v>30</v>
      </c>
      <c r="P22" s="10">
        <v>579</v>
      </c>
      <c r="Q22" s="7"/>
      <c r="R22" s="8">
        <v>0</v>
      </c>
      <c r="S22" s="8">
        <v>0</v>
      </c>
      <c r="T22" s="7" t="s">
        <v>31</v>
      </c>
      <c r="U22" s="11">
        <v>59600</v>
      </c>
      <c r="V22" s="11">
        <v>59600</v>
      </c>
      <c r="W22" s="12">
        <v>0</v>
      </c>
      <c r="X22" s="7" t="s">
        <v>31</v>
      </c>
      <c r="Y22" s="7">
        <v>0</v>
      </c>
      <c r="Z22" s="7"/>
    </row>
    <row r="23" spans="1:26" x14ac:dyDescent="0.25">
      <c r="A23" s="7">
        <v>2</v>
      </c>
      <c r="B23" s="7">
        <v>378228</v>
      </c>
      <c r="C23" s="7" t="s">
        <v>26</v>
      </c>
      <c r="D23" s="7">
        <v>890303093</v>
      </c>
      <c r="E23" s="7" t="s">
        <v>27</v>
      </c>
      <c r="F23" s="7" t="s">
        <v>26</v>
      </c>
      <c r="G23" s="7">
        <v>900146010</v>
      </c>
      <c r="H23" s="7" t="s">
        <v>28</v>
      </c>
      <c r="I23" s="7" t="s">
        <v>35</v>
      </c>
      <c r="J23" s="7">
        <v>5579</v>
      </c>
      <c r="K23" s="7" t="s">
        <v>29</v>
      </c>
      <c r="L23" s="8">
        <v>78042</v>
      </c>
      <c r="M23" s="9">
        <v>44337</v>
      </c>
      <c r="N23" s="9">
        <v>44347</v>
      </c>
      <c r="O23" s="10" t="s">
        <v>30</v>
      </c>
      <c r="P23" s="10">
        <v>579</v>
      </c>
      <c r="Q23" s="7"/>
      <c r="R23" s="8">
        <v>0</v>
      </c>
      <c r="S23" s="8">
        <v>0</v>
      </c>
      <c r="T23" s="7" t="s">
        <v>31</v>
      </c>
      <c r="U23" s="11">
        <v>78042</v>
      </c>
      <c r="V23" s="11">
        <v>78042</v>
      </c>
      <c r="W23" s="12">
        <v>0</v>
      </c>
      <c r="X23" s="7" t="s">
        <v>31</v>
      </c>
      <c r="Y23" s="7">
        <v>0</v>
      </c>
      <c r="Z23" s="7"/>
    </row>
    <row r="24" spans="1:26" x14ac:dyDescent="0.25">
      <c r="A24" s="7">
        <v>2</v>
      </c>
      <c r="B24" s="7">
        <v>378229</v>
      </c>
      <c r="C24" s="7" t="s">
        <v>26</v>
      </c>
      <c r="D24" s="7">
        <v>890303093</v>
      </c>
      <c r="E24" s="7" t="s">
        <v>27</v>
      </c>
      <c r="F24" s="7" t="s">
        <v>26</v>
      </c>
      <c r="G24" s="7">
        <v>900146010</v>
      </c>
      <c r="H24" s="7" t="s">
        <v>28</v>
      </c>
      <c r="I24" s="7" t="s">
        <v>35</v>
      </c>
      <c r="J24" s="7">
        <v>5580</v>
      </c>
      <c r="K24" s="7" t="s">
        <v>29</v>
      </c>
      <c r="L24" s="8">
        <v>78042</v>
      </c>
      <c r="M24" s="9">
        <v>44337</v>
      </c>
      <c r="N24" s="9">
        <v>44347</v>
      </c>
      <c r="O24" s="10" t="s">
        <v>30</v>
      </c>
      <c r="P24" s="10">
        <v>579</v>
      </c>
      <c r="Q24" s="7"/>
      <c r="R24" s="8">
        <v>0</v>
      </c>
      <c r="S24" s="8">
        <v>0</v>
      </c>
      <c r="T24" s="7" t="s">
        <v>31</v>
      </c>
      <c r="U24" s="11">
        <v>78042</v>
      </c>
      <c r="V24" s="11">
        <v>78042</v>
      </c>
      <c r="W24" s="12">
        <v>0</v>
      </c>
      <c r="X24" s="7" t="s">
        <v>31</v>
      </c>
      <c r="Y24" s="7">
        <v>0</v>
      </c>
      <c r="Z24" s="7"/>
    </row>
    <row r="25" spans="1:26" x14ac:dyDescent="0.25">
      <c r="A25" s="7">
        <v>2</v>
      </c>
      <c r="B25" s="7">
        <v>378230</v>
      </c>
      <c r="C25" s="7" t="s">
        <v>26</v>
      </c>
      <c r="D25" s="7">
        <v>890303093</v>
      </c>
      <c r="E25" s="7" t="s">
        <v>27</v>
      </c>
      <c r="F25" s="7" t="s">
        <v>26</v>
      </c>
      <c r="G25" s="7">
        <v>900146010</v>
      </c>
      <c r="H25" s="7" t="s">
        <v>28</v>
      </c>
      <c r="I25" s="7" t="s">
        <v>35</v>
      </c>
      <c r="J25" s="7">
        <v>5585</v>
      </c>
      <c r="K25" s="7" t="s">
        <v>29</v>
      </c>
      <c r="L25" s="8">
        <v>78042</v>
      </c>
      <c r="M25" s="9">
        <v>44337</v>
      </c>
      <c r="N25" s="9">
        <v>44347</v>
      </c>
      <c r="O25" s="10" t="s">
        <v>30</v>
      </c>
      <c r="P25" s="10">
        <v>579</v>
      </c>
      <c r="Q25" s="7"/>
      <c r="R25" s="8">
        <v>0</v>
      </c>
      <c r="S25" s="8">
        <v>0</v>
      </c>
      <c r="T25" s="7" t="s">
        <v>31</v>
      </c>
      <c r="U25" s="11">
        <v>78042</v>
      </c>
      <c r="V25" s="11">
        <v>78042</v>
      </c>
      <c r="W25" s="12">
        <v>0</v>
      </c>
      <c r="X25" s="7" t="s">
        <v>31</v>
      </c>
      <c r="Y25" s="7">
        <v>0</v>
      </c>
      <c r="Z25" s="7"/>
    </row>
    <row r="26" spans="1:26" x14ac:dyDescent="0.25">
      <c r="A26" s="7">
        <v>2</v>
      </c>
      <c r="B26" s="7">
        <v>379999</v>
      </c>
      <c r="C26" s="7" t="s">
        <v>26</v>
      </c>
      <c r="D26" s="7">
        <v>890303093</v>
      </c>
      <c r="E26" s="7" t="s">
        <v>27</v>
      </c>
      <c r="F26" s="7" t="s">
        <v>26</v>
      </c>
      <c r="G26" s="7">
        <v>900146010</v>
      </c>
      <c r="H26" s="7" t="s">
        <v>28</v>
      </c>
      <c r="I26" s="7" t="s">
        <v>35</v>
      </c>
      <c r="J26" s="7">
        <v>5683</v>
      </c>
      <c r="K26" s="7" t="s">
        <v>29</v>
      </c>
      <c r="L26" s="8">
        <v>5200</v>
      </c>
      <c r="M26" s="9">
        <v>44341</v>
      </c>
      <c r="N26" s="9">
        <v>44347</v>
      </c>
      <c r="O26" s="10" t="s">
        <v>30</v>
      </c>
      <c r="P26" s="10">
        <v>579</v>
      </c>
      <c r="Q26" s="7"/>
      <c r="R26" s="8">
        <v>0</v>
      </c>
      <c r="S26" s="8">
        <v>0</v>
      </c>
      <c r="T26" s="7" t="s">
        <v>31</v>
      </c>
      <c r="U26" s="11">
        <v>5200</v>
      </c>
      <c r="V26" s="11">
        <v>5200</v>
      </c>
      <c r="W26" s="12">
        <v>0</v>
      </c>
      <c r="X26" s="7" t="s">
        <v>31</v>
      </c>
      <c r="Y26" s="7">
        <v>0</v>
      </c>
      <c r="Z26" s="7"/>
    </row>
    <row r="27" spans="1:26" x14ac:dyDescent="0.25">
      <c r="A27" s="7">
        <v>2</v>
      </c>
      <c r="B27" s="7">
        <v>380000</v>
      </c>
      <c r="C27" s="7" t="s">
        <v>26</v>
      </c>
      <c r="D27" s="7">
        <v>890303093</v>
      </c>
      <c r="E27" s="7" t="s">
        <v>27</v>
      </c>
      <c r="F27" s="7" t="s">
        <v>26</v>
      </c>
      <c r="G27" s="7">
        <v>900146010</v>
      </c>
      <c r="H27" s="7" t="s">
        <v>28</v>
      </c>
      <c r="I27" s="7" t="s">
        <v>35</v>
      </c>
      <c r="J27" s="7">
        <v>5690</v>
      </c>
      <c r="K27" s="7" t="s">
        <v>29</v>
      </c>
      <c r="L27" s="8">
        <v>5200</v>
      </c>
      <c r="M27" s="9">
        <v>44341</v>
      </c>
      <c r="N27" s="9">
        <v>44347</v>
      </c>
      <c r="O27" s="10" t="s">
        <v>30</v>
      </c>
      <c r="P27" s="10">
        <v>579</v>
      </c>
      <c r="Q27" s="7"/>
      <c r="R27" s="8">
        <v>0</v>
      </c>
      <c r="S27" s="8">
        <v>0</v>
      </c>
      <c r="T27" s="7" t="s">
        <v>31</v>
      </c>
      <c r="U27" s="11">
        <v>5200</v>
      </c>
      <c r="V27" s="11">
        <v>5200</v>
      </c>
      <c r="W27" s="12">
        <v>0</v>
      </c>
      <c r="X27" s="7" t="s">
        <v>31</v>
      </c>
      <c r="Y27" s="7">
        <v>0</v>
      </c>
      <c r="Z27" s="7"/>
    </row>
    <row r="28" spans="1:26" x14ac:dyDescent="0.25">
      <c r="A28" s="7">
        <v>2</v>
      </c>
      <c r="B28" s="7">
        <v>380001</v>
      </c>
      <c r="C28" s="7" t="s">
        <v>26</v>
      </c>
      <c r="D28" s="7">
        <v>890303093</v>
      </c>
      <c r="E28" s="7" t="s">
        <v>27</v>
      </c>
      <c r="F28" s="7" t="s">
        <v>26</v>
      </c>
      <c r="G28" s="7">
        <v>900146010</v>
      </c>
      <c r="H28" s="7" t="s">
        <v>28</v>
      </c>
      <c r="I28" s="7" t="s">
        <v>35</v>
      </c>
      <c r="J28" s="7">
        <v>5682</v>
      </c>
      <c r="K28" s="7" t="s">
        <v>29</v>
      </c>
      <c r="L28" s="8">
        <v>10800</v>
      </c>
      <c r="M28" s="9">
        <v>44341</v>
      </c>
      <c r="N28" s="9">
        <v>44347</v>
      </c>
      <c r="O28" s="10" t="s">
        <v>30</v>
      </c>
      <c r="P28" s="10">
        <v>579</v>
      </c>
      <c r="Q28" s="7"/>
      <c r="R28" s="8">
        <v>0</v>
      </c>
      <c r="S28" s="8">
        <v>0</v>
      </c>
      <c r="T28" s="7" t="s">
        <v>31</v>
      </c>
      <c r="U28" s="11">
        <v>10800</v>
      </c>
      <c r="V28" s="11">
        <v>10800</v>
      </c>
      <c r="W28" s="12">
        <v>0</v>
      </c>
      <c r="X28" s="7" t="s">
        <v>31</v>
      </c>
      <c r="Y28" s="7">
        <v>0</v>
      </c>
      <c r="Z28" s="7"/>
    </row>
    <row r="29" spans="1:26" x14ac:dyDescent="0.25">
      <c r="A29" s="7">
        <v>2</v>
      </c>
      <c r="B29" s="7">
        <v>380002</v>
      </c>
      <c r="C29" s="7" t="s">
        <v>26</v>
      </c>
      <c r="D29" s="7">
        <v>890303093</v>
      </c>
      <c r="E29" s="7" t="s">
        <v>27</v>
      </c>
      <c r="F29" s="7" t="s">
        <v>26</v>
      </c>
      <c r="G29" s="7">
        <v>900146010</v>
      </c>
      <c r="H29" s="7" t="s">
        <v>28</v>
      </c>
      <c r="I29" s="7" t="s">
        <v>35</v>
      </c>
      <c r="J29" s="7">
        <v>5669</v>
      </c>
      <c r="K29" s="7" t="s">
        <v>29</v>
      </c>
      <c r="L29" s="8">
        <v>909614</v>
      </c>
      <c r="M29" s="9">
        <v>44341</v>
      </c>
      <c r="N29" s="9">
        <v>44347</v>
      </c>
      <c r="O29" s="10" t="s">
        <v>30</v>
      </c>
      <c r="P29" s="10">
        <v>579</v>
      </c>
      <c r="Q29" s="7"/>
      <c r="R29" s="8">
        <v>0</v>
      </c>
      <c r="S29" s="8">
        <v>0</v>
      </c>
      <c r="T29" s="7" t="s">
        <v>31</v>
      </c>
      <c r="U29" s="11">
        <v>909614</v>
      </c>
      <c r="V29" s="11">
        <v>909614</v>
      </c>
      <c r="W29" s="12">
        <v>0</v>
      </c>
      <c r="X29" s="7" t="s">
        <v>31</v>
      </c>
      <c r="Y29" s="7">
        <v>0</v>
      </c>
      <c r="Z29" s="7"/>
    </row>
    <row r="30" spans="1:26" x14ac:dyDescent="0.25">
      <c r="A30" s="7">
        <v>2</v>
      </c>
      <c r="B30" s="7">
        <v>380758</v>
      </c>
      <c r="C30" s="7" t="s">
        <v>26</v>
      </c>
      <c r="D30" s="7">
        <v>890303093</v>
      </c>
      <c r="E30" s="7" t="s">
        <v>27</v>
      </c>
      <c r="F30" s="7" t="s">
        <v>26</v>
      </c>
      <c r="G30" s="7">
        <v>900146010</v>
      </c>
      <c r="H30" s="7" t="s">
        <v>28</v>
      </c>
      <c r="I30" s="7" t="s">
        <v>41</v>
      </c>
      <c r="J30" s="7">
        <v>15319</v>
      </c>
      <c r="K30" s="7" t="s">
        <v>29</v>
      </c>
      <c r="L30" s="8">
        <v>10983</v>
      </c>
      <c r="M30" s="9">
        <v>44342</v>
      </c>
      <c r="N30" s="9">
        <v>44347</v>
      </c>
      <c r="O30" s="10" t="s">
        <v>30</v>
      </c>
      <c r="P30" s="10">
        <v>579</v>
      </c>
      <c r="Q30" s="7"/>
      <c r="R30" s="8">
        <v>0</v>
      </c>
      <c r="S30" s="8">
        <v>0</v>
      </c>
      <c r="T30" s="7" t="s">
        <v>31</v>
      </c>
      <c r="U30" s="11">
        <v>10983</v>
      </c>
      <c r="V30" s="11">
        <v>10983</v>
      </c>
      <c r="W30" s="12">
        <v>0</v>
      </c>
      <c r="X30" s="7" t="s">
        <v>31</v>
      </c>
      <c r="Y30" s="7">
        <v>0</v>
      </c>
      <c r="Z30" s="7"/>
    </row>
    <row r="31" spans="1:26" x14ac:dyDescent="0.25">
      <c r="A31" s="7">
        <v>2</v>
      </c>
      <c r="B31" s="7">
        <v>380759</v>
      </c>
      <c r="C31" s="7" t="s">
        <v>26</v>
      </c>
      <c r="D31" s="7">
        <v>890303093</v>
      </c>
      <c r="E31" s="7" t="s">
        <v>27</v>
      </c>
      <c r="F31" s="7" t="s">
        <v>26</v>
      </c>
      <c r="G31" s="7">
        <v>900146010</v>
      </c>
      <c r="H31" s="7" t="s">
        <v>28</v>
      </c>
      <c r="I31" s="7" t="s">
        <v>41</v>
      </c>
      <c r="J31" s="7">
        <v>15367</v>
      </c>
      <c r="K31" s="7" t="s">
        <v>29</v>
      </c>
      <c r="L31" s="8">
        <v>10983</v>
      </c>
      <c r="M31" s="9">
        <v>44342</v>
      </c>
      <c r="N31" s="9">
        <v>44347</v>
      </c>
      <c r="O31" s="10" t="s">
        <v>30</v>
      </c>
      <c r="P31" s="10">
        <v>579</v>
      </c>
      <c r="Q31" s="7"/>
      <c r="R31" s="8">
        <v>0</v>
      </c>
      <c r="S31" s="8">
        <v>0</v>
      </c>
      <c r="T31" s="7" t="s">
        <v>31</v>
      </c>
      <c r="U31" s="11">
        <v>10983</v>
      </c>
      <c r="V31" s="11">
        <v>10983</v>
      </c>
      <c r="W31" s="12">
        <v>0</v>
      </c>
      <c r="X31" s="7" t="s">
        <v>31</v>
      </c>
      <c r="Y31" s="7">
        <v>0</v>
      </c>
      <c r="Z31" s="7"/>
    </row>
    <row r="32" spans="1:26" x14ac:dyDescent="0.25">
      <c r="A32" s="7">
        <v>2</v>
      </c>
      <c r="B32" s="7">
        <v>380760</v>
      </c>
      <c r="C32" s="7" t="s">
        <v>26</v>
      </c>
      <c r="D32" s="7">
        <v>890303093</v>
      </c>
      <c r="E32" s="7" t="s">
        <v>27</v>
      </c>
      <c r="F32" s="7" t="s">
        <v>26</v>
      </c>
      <c r="G32" s="7">
        <v>900146010</v>
      </c>
      <c r="H32" s="7" t="s">
        <v>28</v>
      </c>
      <c r="I32" s="7" t="s">
        <v>35</v>
      </c>
      <c r="J32" s="7">
        <v>5780</v>
      </c>
      <c r="K32" s="7" t="s">
        <v>29</v>
      </c>
      <c r="L32" s="8">
        <v>94726</v>
      </c>
      <c r="M32" s="9">
        <v>44342</v>
      </c>
      <c r="N32" s="9">
        <v>44347</v>
      </c>
      <c r="O32" s="10" t="s">
        <v>30</v>
      </c>
      <c r="P32" s="10">
        <v>579</v>
      </c>
      <c r="Q32" s="7"/>
      <c r="R32" s="8">
        <v>0</v>
      </c>
      <c r="S32" s="8">
        <v>0</v>
      </c>
      <c r="T32" s="7" t="s">
        <v>31</v>
      </c>
      <c r="U32" s="11">
        <v>94726</v>
      </c>
      <c r="V32" s="11">
        <v>94726</v>
      </c>
      <c r="W32" s="12">
        <v>0</v>
      </c>
      <c r="X32" s="7" t="s">
        <v>31</v>
      </c>
      <c r="Y32" s="7">
        <v>0</v>
      </c>
      <c r="Z32" s="7"/>
    </row>
    <row r="33" spans="1:26" x14ac:dyDescent="0.25">
      <c r="A33" s="7">
        <v>2</v>
      </c>
      <c r="B33" s="7">
        <v>380761</v>
      </c>
      <c r="C33" s="7" t="s">
        <v>26</v>
      </c>
      <c r="D33" s="7">
        <v>890303093</v>
      </c>
      <c r="E33" s="7" t="s">
        <v>27</v>
      </c>
      <c r="F33" s="7" t="s">
        <v>26</v>
      </c>
      <c r="G33" s="7">
        <v>900146010</v>
      </c>
      <c r="H33" s="7" t="s">
        <v>28</v>
      </c>
      <c r="I33" s="7" t="s">
        <v>35</v>
      </c>
      <c r="J33" s="7">
        <v>5776</v>
      </c>
      <c r="K33" s="7" t="s">
        <v>29</v>
      </c>
      <c r="L33" s="8">
        <v>99423</v>
      </c>
      <c r="M33" s="9">
        <v>44342</v>
      </c>
      <c r="N33" s="9">
        <v>44347</v>
      </c>
      <c r="O33" s="10" t="s">
        <v>30</v>
      </c>
      <c r="P33" s="10">
        <v>579</v>
      </c>
      <c r="Q33" s="7"/>
      <c r="R33" s="8">
        <v>0</v>
      </c>
      <c r="S33" s="8">
        <v>0</v>
      </c>
      <c r="T33" s="7" t="s">
        <v>31</v>
      </c>
      <c r="U33" s="11">
        <v>99423</v>
      </c>
      <c r="V33" s="11">
        <v>99423</v>
      </c>
      <c r="W33" s="12">
        <v>0</v>
      </c>
      <c r="X33" s="7" t="s">
        <v>31</v>
      </c>
      <c r="Y33" s="7">
        <v>0</v>
      </c>
      <c r="Z33" s="7"/>
    </row>
    <row r="34" spans="1:26" x14ac:dyDescent="0.25">
      <c r="A34" s="7">
        <v>2</v>
      </c>
      <c r="B34" s="7">
        <v>381623</v>
      </c>
      <c r="C34" s="7" t="s">
        <v>26</v>
      </c>
      <c r="D34" s="7">
        <v>890303093</v>
      </c>
      <c r="E34" s="7" t="s">
        <v>27</v>
      </c>
      <c r="F34" s="7" t="s">
        <v>26</v>
      </c>
      <c r="G34" s="7">
        <v>900146010</v>
      </c>
      <c r="H34" s="7" t="s">
        <v>28</v>
      </c>
      <c r="I34" s="7" t="s">
        <v>36</v>
      </c>
      <c r="J34" s="7">
        <v>2334</v>
      </c>
      <c r="K34" s="7" t="s">
        <v>29</v>
      </c>
      <c r="L34" s="8">
        <v>141200</v>
      </c>
      <c r="M34" s="9">
        <v>44343</v>
      </c>
      <c r="N34" s="9">
        <v>44347</v>
      </c>
      <c r="O34" s="10" t="s">
        <v>30</v>
      </c>
      <c r="P34" s="10">
        <v>579</v>
      </c>
      <c r="Q34" s="7"/>
      <c r="R34" s="8">
        <v>0</v>
      </c>
      <c r="S34" s="8">
        <v>0</v>
      </c>
      <c r="T34" s="7" t="s">
        <v>31</v>
      </c>
      <c r="U34" s="11">
        <v>141200</v>
      </c>
      <c r="V34" s="11">
        <v>141200</v>
      </c>
      <c r="W34" s="12">
        <v>0</v>
      </c>
      <c r="X34" s="7" t="s">
        <v>31</v>
      </c>
      <c r="Y34" s="7">
        <v>0</v>
      </c>
      <c r="Z34" s="7"/>
    </row>
    <row r="35" spans="1:26" x14ac:dyDescent="0.25">
      <c r="A35" s="7">
        <v>2</v>
      </c>
      <c r="B35" s="7">
        <v>381624</v>
      </c>
      <c r="C35" s="7" t="s">
        <v>26</v>
      </c>
      <c r="D35" s="7">
        <v>890303093</v>
      </c>
      <c r="E35" s="7" t="s">
        <v>27</v>
      </c>
      <c r="F35" s="7" t="s">
        <v>26</v>
      </c>
      <c r="G35" s="7">
        <v>900146010</v>
      </c>
      <c r="H35" s="7" t="s">
        <v>28</v>
      </c>
      <c r="I35" s="7" t="s">
        <v>35</v>
      </c>
      <c r="J35" s="7">
        <v>5829</v>
      </c>
      <c r="K35" s="7" t="s">
        <v>29</v>
      </c>
      <c r="L35" s="8">
        <v>146574</v>
      </c>
      <c r="M35" s="9">
        <v>44343</v>
      </c>
      <c r="N35" s="9">
        <v>44347</v>
      </c>
      <c r="O35" s="10" t="s">
        <v>30</v>
      </c>
      <c r="P35" s="10">
        <v>579</v>
      </c>
      <c r="Q35" s="7"/>
      <c r="R35" s="8">
        <v>0</v>
      </c>
      <c r="S35" s="8">
        <v>0</v>
      </c>
      <c r="T35" s="7" t="s">
        <v>31</v>
      </c>
      <c r="U35" s="11">
        <v>146574</v>
      </c>
      <c r="V35" s="11">
        <v>146574</v>
      </c>
      <c r="W35" s="12">
        <v>0</v>
      </c>
      <c r="X35" s="7" t="s">
        <v>31</v>
      </c>
      <c r="Y35" s="7">
        <v>0</v>
      </c>
      <c r="Z35" s="7"/>
    </row>
    <row r="36" spans="1:26" x14ac:dyDescent="0.25">
      <c r="A36" s="7">
        <v>2</v>
      </c>
      <c r="B36" s="7">
        <v>382305</v>
      </c>
      <c r="C36" s="7" t="s">
        <v>26</v>
      </c>
      <c r="D36" s="7">
        <v>890303093</v>
      </c>
      <c r="E36" s="7" t="s">
        <v>27</v>
      </c>
      <c r="F36" s="7" t="s">
        <v>26</v>
      </c>
      <c r="G36" s="7">
        <v>900146010</v>
      </c>
      <c r="H36" s="7" t="s">
        <v>28</v>
      </c>
      <c r="I36" s="7" t="s">
        <v>36</v>
      </c>
      <c r="J36" s="7">
        <v>2354</v>
      </c>
      <c r="K36" s="7" t="s">
        <v>29</v>
      </c>
      <c r="L36" s="8">
        <v>149400</v>
      </c>
      <c r="M36" s="9">
        <v>44345</v>
      </c>
      <c r="N36" s="9">
        <v>44347</v>
      </c>
      <c r="O36" s="10" t="s">
        <v>30</v>
      </c>
      <c r="P36" s="10">
        <v>579</v>
      </c>
      <c r="Q36" s="7"/>
      <c r="R36" s="8">
        <v>0</v>
      </c>
      <c r="S36" s="8">
        <v>0</v>
      </c>
      <c r="T36" s="7" t="s">
        <v>31</v>
      </c>
      <c r="U36" s="11">
        <v>149400</v>
      </c>
      <c r="V36" s="11">
        <v>149400</v>
      </c>
      <c r="W36" s="12">
        <v>0</v>
      </c>
      <c r="X36" s="7" t="s">
        <v>31</v>
      </c>
      <c r="Y36" s="7">
        <v>0</v>
      </c>
      <c r="Z36" s="7"/>
    </row>
    <row r="37" spans="1:26" x14ac:dyDescent="0.25">
      <c r="A37" s="7">
        <v>2</v>
      </c>
      <c r="B37" s="7">
        <v>382376</v>
      </c>
      <c r="C37" s="7" t="s">
        <v>26</v>
      </c>
      <c r="D37" s="7">
        <v>890303093</v>
      </c>
      <c r="E37" s="7" t="s">
        <v>27</v>
      </c>
      <c r="F37" s="7" t="s">
        <v>26</v>
      </c>
      <c r="G37" s="7">
        <v>900146010</v>
      </c>
      <c r="H37" s="7" t="s">
        <v>28</v>
      </c>
      <c r="I37" s="7" t="s">
        <v>35</v>
      </c>
      <c r="J37" s="7">
        <v>5920</v>
      </c>
      <c r="K37" s="7" t="s">
        <v>29</v>
      </c>
      <c r="L37" s="8">
        <v>125773</v>
      </c>
      <c r="M37" s="9">
        <v>44346</v>
      </c>
      <c r="N37" s="9">
        <v>44347</v>
      </c>
      <c r="O37" s="10" t="s">
        <v>30</v>
      </c>
      <c r="P37" s="10">
        <v>579</v>
      </c>
      <c r="Q37" s="7"/>
      <c r="R37" s="8">
        <v>0</v>
      </c>
      <c r="S37" s="8">
        <v>0</v>
      </c>
      <c r="T37" s="7" t="s">
        <v>31</v>
      </c>
      <c r="U37" s="11">
        <v>125773</v>
      </c>
      <c r="V37" s="11">
        <v>125773</v>
      </c>
      <c r="W37" s="12">
        <v>0</v>
      </c>
      <c r="X37" s="7" t="s">
        <v>31</v>
      </c>
      <c r="Y37" s="7">
        <v>0</v>
      </c>
      <c r="Z37" s="7"/>
    </row>
    <row r="38" spans="1:26" x14ac:dyDescent="0.25">
      <c r="A38" s="7">
        <v>2</v>
      </c>
      <c r="B38" s="7">
        <v>383774</v>
      </c>
      <c r="C38" s="7" t="s">
        <v>26</v>
      </c>
      <c r="D38" s="7">
        <v>890303093</v>
      </c>
      <c r="E38" s="7" t="s">
        <v>27</v>
      </c>
      <c r="F38" s="7" t="s">
        <v>26</v>
      </c>
      <c r="G38" s="7">
        <v>900146010</v>
      </c>
      <c r="H38" s="7" t="s">
        <v>28</v>
      </c>
      <c r="I38" s="7" t="s">
        <v>39</v>
      </c>
      <c r="J38" s="7">
        <v>24976</v>
      </c>
      <c r="K38" s="7" t="s">
        <v>29</v>
      </c>
      <c r="L38" s="8">
        <v>10983</v>
      </c>
      <c r="M38" s="9">
        <v>44349</v>
      </c>
      <c r="N38" s="9">
        <v>44377</v>
      </c>
      <c r="O38" s="10" t="s">
        <v>30</v>
      </c>
      <c r="P38" s="10">
        <v>549</v>
      </c>
      <c r="Q38" s="7"/>
      <c r="R38" s="8">
        <v>0</v>
      </c>
      <c r="S38" s="8">
        <v>0</v>
      </c>
      <c r="T38" s="7" t="s">
        <v>31</v>
      </c>
      <c r="U38" s="11">
        <v>10983</v>
      </c>
      <c r="V38" s="11">
        <v>10983</v>
      </c>
      <c r="W38" s="12">
        <v>0</v>
      </c>
      <c r="X38" s="7" t="s">
        <v>31</v>
      </c>
      <c r="Y38" s="7">
        <v>0</v>
      </c>
      <c r="Z38" s="7"/>
    </row>
    <row r="39" spans="1:26" x14ac:dyDescent="0.25">
      <c r="A39" s="7">
        <v>2</v>
      </c>
      <c r="B39" s="7">
        <v>384327</v>
      </c>
      <c r="C39" s="7" t="s">
        <v>26</v>
      </c>
      <c r="D39" s="7">
        <v>890303093</v>
      </c>
      <c r="E39" s="7" t="s">
        <v>27</v>
      </c>
      <c r="F39" s="7" t="s">
        <v>26</v>
      </c>
      <c r="G39" s="7">
        <v>900146010</v>
      </c>
      <c r="H39" s="7" t="s">
        <v>28</v>
      </c>
      <c r="I39" s="7" t="s">
        <v>42</v>
      </c>
      <c r="J39" s="7">
        <v>12317</v>
      </c>
      <c r="K39" s="7" t="s">
        <v>29</v>
      </c>
      <c r="L39" s="8">
        <v>10983</v>
      </c>
      <c r="M39" s="9">
        <v>44350</v>
      </c>
      <c r="N39" s="9">
        <v>44377</v>
      </c>
      <c r="O39" s="10" t="s">
        <v>30</v>
      </c>
      <c r="P39" s="10">
        <v>549</v>
      </c>
      <c r="Q39" s="7"/>
      <c r="R39" s="8">
        <v>0</v>
      </c>
      <c r="S39" s="8">
        <v>0</v>
      </c>
      <c r="T39" s="7" t="s">
        <v>31</v>
      </c>
      <c r="U39" s="11">
        <v>10983</v>
      </c>
      <c r="V39" s="11">
        <v>10983</v>
      </c>
      <c r="W39" s="12">
        <v>0</v>
      </c>
      <c r="X39" s="7" t="s">
        <v>31</v>
      </c>
      <c r="Y39" s="7">
        <v>0</v>
      </c>
      <c r="Z39" s="7"/>
    </row>
    <row r="40" spans="1:26" x14ac:dyDescent="0.25">
      <c r="A40" s="7">
        <v>2</v>
      </c>
      <c r="B40" s="7">
        <v>384328</v>
      </c>
      <c r="C40" s="7" t="s">
        <v>26</v>
      </c>
      <c r="D40" s="7">
        <v>890303093</v>
      </c>
      <c r="E40" s="7" t="s">
        <v>27</v>
      </c>
      <c r="F40" s="7" t="s">
        <v>26</v>
      </c>
      <c r="G40" s="7">
        <v>900146010</v>
      </c>
      <c r="H40" s="7" t="s">
        <v>28</v>
      </c>
      <c r="I40" s="7" t="s">
        <v>42</v>
      </c>
      <c r="J40" s="7">
        <v>12320</v>
      </c>
      <c r="K40" s="7" t="s">
        <v>29</v>
      </c>
      <c r="L40" s="8">
        <v>10983</v>
      </c>
      <c r="M40" s="9">
        <v>44350</v>
      </c>
      <c r="N40" s="9">
        <v>44377</v>
      </c>
      <c r="O40" s="10" t="s">
        <v>30</v>
      </c>
      <c r="P40" s="10">
        <v>549</v>
      </c>
      <c r="Q40" s="7"/>
      <c r="R40" s="8">
        <v>0</v>
      </c>
      <c r="S40" s="8">
        <v>0</v>
      </c>
      <c r="T40" s="7" t="s">
        <v>31</v>
      </c>
      <c r="U40" s="11">
        <v>10983</v>
      </c>
      <c r="V40" s="11">
        <v>10983</v>
      </c>
      <c r="W40" s="12">
        <v>0</v>
      </c>
      <c r="X40" s="7" t="s">
        <v>31</v>
      </c>
      <c r="Y40" s="7">
        <v>0</v>
      </c>
      <c r="Z40" s="7"/>
    </row>
    <row r="41" spans="1:26" x14ac:dyDescent="0.25">
      <c r="A41" s="7">
        <v>2</v>
      </c>
      <c r="B41" s="7">
        <v>385134</v>
      </c>
      <c r="C41" s="7" t="s">
        <v>26</v>
      </c>
      <c r="D41" s="7">
        <v>890303093</v>
      </c>
      <c r="E41" s="7" t="s">
        <v>27</v>
      </c>
      <c r="F41" s="7" t="s">
        <v>26</v>
      </c>
      <c r="G41" s="7">
        <v>900146010</v>
      </c>
      <c r="H41" s="7" t="s">
        <v>28</v>
      </c>
      <c r="I41" s="7" t="s">
        <v>38</v>
      </c>
      <c r="J41" s="7">
        <v>366</v>
      </c>
      <c r="K41" s="7" t="s">
        <v>29</v>
      </c>
      <c r="L41" s="8">
        <v>5200</v>
      </c>
      <c r="M41" s="9">
        <v>44351</v>
      </c>
      <c r="N41" s="9">
        <v>44377</v>
      </c>
      <c r="O41" s="10" t="s">
        <v>30</v>
      </c>
      <c r="P41" s="10">
        <v>549</v>
      </c>
      <c r="Q41" s="7"/>
      <c r="R41" s="8">
        <v>0</v>
      </c>
      <c r="S41" s="8">
        <v>0</v>
      </c>
      <c r="T41" s="7" t="s">
        <v>31</v>
      </c>
      <c r="U41" s="11">
        <v>5200</v>
      </c>
      <c r="V41" s="11">
        <v>5200</v>
      </c>
      <c r="W41" s="12">
        <v>0</v>
      </c>
      <c r="X41" s="7" t="s">
        <v>31</v>
      </c>
      <c r="Y41" s="7">
        <v>0</v>
      </c>
      <c r="Z41" s="7"/>
    </row>
    <row r="42" spans="1:26" x14ac:dyDescent="0.25">
      <c r="A42" s="7">
        <v>2</v>
      </c>
      <c r="B42" s="7">
        <v>386801</v>
      </c>
      <c r="C42" s="7" t="s">
        <v>26</v>
      </c>
      <c r="D42" s="7">
        <v>890303093</v>
      </c>
      <c r="E42" s="7" t="s">
        <v>27</v>
      </c>
      <c r="F42" s="7" t="s">
        <v>26</v>
      </c>
      <c r="G42" s="7">
        <v>900146010</v>
      </c>
      <c r="H42" s="7" t="s">
        <v>28</v>
      </c>
      <c r="I42" s="7" t="s">
        <v>42</v>
      </c>
      <c r="J42" s="7">
        <v>12615</v>
      </c>
      <c r="K42" s="7" t="s">
        <v>29</v>
      </c>
      <c r="L42" s="8">
        <v>10983</v>
      </c>
      <c r="M42" s="9">
        <v>44356</v>
      </c>
      <c r="N42" s="9">
        <v>44377</v>
      </c>
      <c r="O42" s="10" t="s">
        <v>30</v>
      </c>
      <c r="P42" s="10">
        <v>549</v>
      </c>
      <c r="Q42" s="7"/>
      <c r="R42" s="8">
        <v>0</v>
      </c>
      <c r="S42" s="8">
        <v>0</v>
      </c>
      <c r="T42" s="7" t="s">
        <v>31</v>
      </c>
      <c r="U42" s="11">
        <v>10983</v>
      </c>
      <c r="V42" s="11">
        <v>10983</v>
      </c>
      <c r="W42" s="12">
        <v>0</v>
      </c>
      <c r="X42" s="7" t="s">
        <v>31</v>
      </c>
      <c r="Y42" s="7">
        <v>0</v>
      </c>
      <c r="Z42" s="7"/>
    </row>
    <row r="43" spans="1:26" x14ac:dyDescent="0.25">
      <c r="A43" s="7">
        <v>2</v>
      </c>
      <c r="B43" s="7">
        <v>388349</v>
      </c>
      <c r="C43" s="7" t="s">
        <v>26</v>
      </c>
      <c r="D43" s="7">
        <v>890303093</v>
      </c>
      <c r="E43" s="7" t="s">
        <v>27</v>
      </c>
      <c r="F43" s="7" t="s">
        <v>26</v>
      </c>
      <c r="G43" s="7">
        <v>900146010</v>
      </c>
      <c r="H43" s="7" t="s">
        <v>28</v>
      </c>
      <c r="I43" s="7" t="s">
        <v>40</v>
      </c>
      <c r="J43" s="7">
        <v>13905</v>
      </c>
      <c r="K43" s="7" t="s">
        <v>29</v>
      </c>
      <c r="L43" s="8">
        <v>19589</v>
      </c>
      <c r="M43" s="9">
        <v>44358</v>
      </c>
      <c r="N43" s="9">
        <v>44377</v>
      </c>
      <c r="O43" s="10" t="s">
        <v>30</v>
      </c>
      <c r="P43" s="10">
        <v>549</v>
      </c>
      <c r="Q43" s="7"/>
      <c r="R43" s="8">
        <v>0</v>
      </c>
      <c r="S43" s="8">
        <v>0</v>
      </c>
      <c r="T43" s="7" t="s">
        <v>31</v>
      </c>
      <c r="U43" s="11">
        <v>19589</v>
      </c>
      <c r="V43" s="11">
        <v>19589</v>
      </c>
      <c r="W43" s="12">
        <v>0</v>
      </c>
      <c r="X43" s="7" t="s">
        <v>31</v>
      </c>
      <c r="Y43" s="7">
        <v>0</v>
      </c>
      <c r="Z43" s="7"/>
    </row>
    <row r="44" spans="1:26" x14ac:dyDescent="0.25">
      <c r="A44" s="7">
        <v>2</v>
      </c>
      <c r="B44" s="7">
        <v>388937</v>
      </c>
      <c r="C44" s="7" t="s">
        <v>26</v>
      </c>
      <c r="D44" s="7">
        <v>890303093</v>
      </c>
      <c r="E44" s="7" t="s">
        <v>27</v>
      </c>
      <c r="F44" s="7" t="s">
        <v>26</v>
      </c>
      <c r="G44" s="7">
        <v>900146010</v>
      </c>
      <c r="H44" s="7" t="s">
        <v>28</v>
      </c>
      <c r="I44" s="7" t="s">
        <v>42</v>
      </c>
      <c r="J44" s="7">
        <v>12889</v>
      </c>
      <c r="K44" s="7" t="s">
        <v>29</v>
      </c>
      <c r="L44" s="8">
        <v>10983</v>
      </c>
      <c r="M44" s="9">
        <v>44359</v>
      </c>
      <c r="N44" s="9">
        <v>44377</v>
      </c>
      <c r="O44" s="10" t="s">
        <v>30</v>
      </c>
      <c r="P44" s="10">
        <v>549</v>
      </c>
      <c r="Q44" s="7"/>
      <c r="R44" s="8">
        <v>0</v>
      </c>
      <c r="S44" s="8">
        <v>0</v>
      </c>
      <c r="T44" s="7" t="s">
        <v>31</v>
      </c>
      <c r="U44" s="11">
        <v>10983</v>
      </c>
      <c r="V44" s="11">
        <v>10983</v>
      </c>
      <c r="W44" s="12">
        <v>0</v>
      </c>
      <c r="X44" s="7" t="s">
        <v>31</v>
      </c>
      <c r="Y44" s="7">
        <v>0</v>
      </c>
      <c r="Z44" s="7"/>
    </row>
    <row r="45" spans="1:26" x14ac:dyDescent="0.25">
      <c r="A45" s="7">
        <v>2</v>
      </c>
      <c r="B45" s="7">
        <v>389746</v>
      </c>
      <c r="C45" s="7" t="s">
        <v>26</v>
      </c>
      <c r="D45" s="7">
        <v>890303093</v>
      </c>
      <c r="E45" s="7" t="s">
        <v>27</v>
      </c>
      <c r="F45" s="7" t="s">
        <v>26</v>
      </c>
      <c r="G45" s="7">
        <v>900146010</v>
      </c>
      <c r="H45" s="7" t="s">
        <v>28</v>
      </c>
      <c r="I45" s="7" t="s">
        <v>41</v>
      </c>
      <c r="J45" s="7">
        <v>17193</v>
      </c>
      <c r="K45" s="7" t="s">
        <v>29</v>
      </c>
      <c r="L45" s="8">
        <v>10983</v>
      </c>
      <c r="M45" s="9">
        <v>44362</v>
      </c>
      <c r="N45" s="9">
        <v>44377</v>
      </c>
      <c r="O45" s="10" t="s">
        <v>30</v>
      </c>
      <c r="P45" s="10">
        <v>549</v>
      </c>
      <c r="Q45" s="7"/>
      <c r="R45" s="8">
        <v>0</v>
      </c>
      <c r="S45" s="8">
        <v>0</v>
      </c>
      <c r="T45" s="7" t="s">
        <v>31</v>
      </c>
      <c r="U45" s="11">
        <v>10983</v>
      </c>
      <c r="V45" s="11">
        <v>10983</v>
      </c>
      <c r="W45" s="12">
        <v>0</v>
      </c>
      <c r="X45" s="7" t="s">
        <v>31</v>
      </c>
      <c r="Y45" s="7">
        <v>0</v>
      </c>
      <c r="Z45" s="7"/>
    </row>
    <row r="46" spans="1:26" x14ac:dyDescent="0.25">
      <c r="A46" s="7">
        <v>2</v>
      </c>
      <c r="B46" s="7">
        <v>389747</v>
      </c>
      <c r="C46" s="7" t="s">
        <v>26</v>
      </c>
      <c r="D46" s="7">
        <v>890303093</v>
      </c>
      <c r="E46" s="7" t="s">
        <v>27</v>
      </c>
      <c r="F46" s="7" t="s">
        <v>26</v>
      </c>
      <c r="G46" s="7">
        <v>900146010</v>
      </c>
      <c r="H46" s="7" t="s">
        <v>28</v>
      </c>
      <c r="I46" s="7" t="s">
        <v>36</v>
      </c>
      <c r="J46" s="7">
        <v>2625</v>
      </c>
      <c r="K46" s="7" t="s">
        <v>29</v>
      </c>
      <c r="L46" s="8">
        <v>89316</v>
      </c>
      <c r="M46" s="9">
        <v>44362</v>
      </c>
      <c r="N46" s="9">
        <v>44377</v>
      </c>
      <c r="O46" s="10" t="s">
        <v>30</v>
      </c>
      <c r="P46" s="10">
        <v>549</v>
      </c>
      <c r="Q46" s="7"/>
      <c r="R46" s="8">
        <v>0</v>
      </c>
      <c r="S46" s="8">
        <v>0</v>
      </c>
      <c r="T46" s="7" t="s">
        <v>31</v>
      </c>
      <c r="U46" s="11">
        <v>89316</v>
      </c>
      <c r="V46" s="11">
        <v>89316</v>
      </c>
      <c r="W46" s="12">
        <v>0</v>
      </c>
      <c r="X46" s="7" t="s">
        <v>31</v>
      </c>
      <c r="Y46" s="7">
        <v>0</v>
      </c>
      <c r="Z46" s="7"/>
    </row>
    <row r="47" spans="1:26" x14ac:dyDescent="0.25">
      <c r="A47" s="7">
        <v>2</v>
      </c>
      <c r="B47" s="7">
        <v>390597</v>
      </c>
      <c r="C47" s="7" t="s">
        <v>26</v>
      </c>
      <c r="D47" s="7">
        <v>890303093</v>
      </c>
      <c r="E47" s="7" t="s">
        <v>27</v>
      </c>
      <c r="F47" s="7" t="s">
        <v>26</v>
      </c>
      <c r="G47" s="7">
        <v>900146010</v>
      </c>
      <c r="H47" s="7" t="s">
        <v>28</v>
      </c>
      <c r="I47" s="7" t="s">
        <v>39</v>
      </c>
      <c r="J47" s="7">
        <v>27079</v>
      </c>
      <c r="K47" s="7" t="s">
        <v>29</v>
      </c>
      <c r="L47" s="8">
        <v>10983</v>
      </c>
      <c r="M47" s="9">
        <v>44363</v>
      </c>
      <c r="N47" s="9">
        <v>44377</v>
      </c>
      <c r="O47" s="10" t="s">
        <v>30</v>
      </c>
      <c r="P47" s="10">
        <v>549</v>
      </c>
      <c r="Q47" s="7"/>
      <c r="R47" s="8">
        <v>0</v>
      </c>
      <c r="S47" s="8">
        <v>0</v>
      </c>
      <c r="T47" s="7" t="s">
        <v>31</v>
      </c>
      <c r="U47" s="11">
        <v>10983</v>
      </c>
      <c r="V47" s="11">
        <v>10983</v>
      </c>
      <c r="W47" s="12">
        <v>0</v>
      </c>
      <c r="X47" s="7" t="s">
        <v>31</v>
      </c>
      <c r="Y47" s="7">
        <v>0</v>
      </c>
      <c r="Z47" s="7"/>
    </row>
    <row r="48" spans="1:26" x14ac:dyDescent="0.25">
      <c r="A48" s="7">
        <v>2</v>
      </c>
      <c r="B48" s="7">
        <v>390598</v>
      </c>
      <c r="C48" s="7" t="s">
        <v>26</v>
      </c>
      <c r="D48" s="7">
        <v>890303093</v>
      </c>
      <c r="E48" s="7" t="s">
        <v>27</v>
      </c>
      <c r="F48" s="7" t="s">
        <v>26</v>
      </c>
      <c r="G48" s="7">
        <v>900146010</v>
      </c>
      <c r="H48" s="7" t="s">
        <v>28</v>
      </c>
      <c r="I48" s="7" t="s">
        <v>36</v>
      </c>
      <c r="J48" s="7">
        <v>2681</v>
      </c>
      <c r="K48" s="7" t="s">
        <v>29</v>
      </c>
      <c r="L48" s="8">
        <v>77742</v>
      </c>
      <c r="M48" s="9">
        <v>44363</v>
      </c>
      <c r="N48" s="9">
        <v>44377</v>
      </c>
      <c r="O48" s="10" t="s">
        <v>30</v>
      </c>
      <c r="P48" s="10">
        <v>549</v>
      </c>
      <c r="Q48" s="7"/>
      <c r="R48" s="8">
        <v>0</v>
      </c>
      <c r="S48" s="8">
        <v>0</v>
      </c>
      <c r="T48" s="7" t="s">
        <v>31</v>
      </c>
      <c r="U48" s="11">
        <v>77742</v>
      </c>
      <c r="V48" s="11">
        <v>77742</v>
      </c>
      <c r="W48" s="12">
        <v>0</v>
      </c>
      <c r="X48" s="7" t="s">
        <v>31</v>
      </c>
      <c r="Y48" s="7">
        <v>0</v>
      </c>
      <c r="Z48" s="7"/>
    </row>
    <row r="49" spans="1:26" x14ac:dyDescent="0.25">
      <c r="A49" s="7">
        <v>2</v>
      </c>
      <c r="B49" s="7">
        <v>390599</v>
      </c>
      <c r="C49" s="7" t="s">
        <v>26</v>
      </c>
      <c r="D49" s="7">
        <v>890303093</v>
      </c>
      <c r="E49" s="7" t="s">
        <v>27</v>
      </c>
      <c r="F49" s="7" t="s">
        <v>26</v>
      </c>
      <c r="G49" s="7">
        <v>900146010</v>
      </c>
      <c r="H49" s="7" t="s">
        <v>28</v>
      </c>
      <c r="I49" s="7" t="s">
        <v>35</v>
      </c>
      <c r="J49" s="7">
        <v>6528</v>
      </c>
      <c r="K49" s="7" t="s">
        <v>29</v>
      </c>
      <c r="L49" s="8">
        <v>80504</v>
      </c>
      <c r="M49" s="9">
        <v>44363</v>
      </c>
      <c r="N49" s="9">
        <v>44377</v>
      </c>
      <c r="O49" s="10" t="s">
        <v>30</v>
      </c>
      <c r="P49" s="10">
        <v>549</v>
      </c>
      <c r="Q49" s="7"/>
      <c r="R49" s="8">
        <v>0</v>
      </c>
      <c r="S49" s="8">
        <v>0</v>
      </c>
      <c r="T49" s="7" t="s">
        <v>31</v>
      </c>
      <c r="U49" s="11">
        <v>80504</v>
      </c>
      <c r="V49" s="11">
        <v>80504</v>
      </c>
      <c r="W49" s="12">
        <v>0</v>
      </c>
      <c r="X49" s="7" t="s">
        <v>31</v>
      </c>
      <c r="Y49" s="7">
        <v>0</v>
      </c>
      <c r="Z49" s="7"/>
    </row>
    <row r="50" spans="1:26" x14ac:dyDescent="0.25">
      <c r="A50" s="7">
        <v>2</v>
      </c>
      <c r="B50" s="7">
        <v>390600</v>
      </c>
      <c r="C50" s="7" t="s">
        <v>26</v>
      </c>
      <c r="D50" s="7">
        <v>890303093</v>
      </c>
      <c r="E50" s="7" t="s">
        <v>27</v>
      </c>
      <c r="F50" s="7" t="s">
        <v>26</v>
      </c>
      <c r="G50" s="7">
        <v>900146010</v>
      </c>
      <c r="H50" s="7" t="s">
        <v>28</v>
      </c>
      <c r="I50" s="7" t="s">
        <v>36</v>
      </c>
      <c r="J50" s="7">
        <v>2671</v>
      </c>
      <c r="K50" s="7" t="s">
        <v>29</v>
      </c>
      <c r="L50" s="8">
        <v>90649</v>
      </c>
      <c r="M50" s="9">
        <v>44363</v>
      </c>
      <c r="N50" s="9">
        <v>44377</v>
      </c>
      <c r="O50" s="10" t="s">
        <v>30</v>
      </c>
      <c r="P50" s="10">
        <v>549</v>
      </c>
      <c r="Q50" s="7"/>
      <c r="R50" s="8">
        <v>0</v>
      </c>
      <c r="S50" s="8">
        <v>0</v>
      </c>
      <c r="T50" s="7" t="s">
        <v>31</v>
      </c>
      <c r="U50" s="11">
        <v>90649</v>
      </c>
      <c r="V50" s="11">
        <v>90649</v>
      </c>
      <c r="W50" s="12">
        <v>0</v>
      </c>
      <c r="X50" s="7" t="s">
        <v>31</v>
      </c>
      <c r="Y50" s="7">
        <v>0</v>
      </c>
      <c r="Z50" s="7"/>
    </row>
    <row r="51" spans="1:26" x14ac:dyDescent="0.25">
      <c r="A51" s="7">
        <v>2</v>
      </c>
      <c r="B51" s="7">
        <v>391336</v>
      </c>
      <c r="C51" s="7" t="s">
        <v>26</v>
      </c>
      <c r="D51" s="7">
        <v>890303093</v>
      </c>
      <c r="E51" s="7" t="s">
        <v>27</v>
      </c>
      <c r="F51" s="7" t="s">
        <v>26</v>
      </c>
      <c r="G51" s="7">
        <v>900146010</v>
      </c>
      <c r="H51" s="7" t="s">
        <v>28</v>
      </c>
      <c r="I51" s="7" t="s">
        <v>42</v>
      </c>
      <c r="J51" s="7">
        <v>13220</v>
      </c>
      <c r="K51" s="7" t="s">
        <v>29</v>
      </c>
      <c r="L51" s="8">
        <v>10983</v>
      </c>
      <c r="M51" s="9">
        <v>44364</v>
      </c>
      <c r="N51" s="9">
        <v>44377</v>
      </c>
      <c r="O51" s="10" t="s">
        <v>30</v>
      </c>
      <c r="P51" s="10">
        <v>549</v>
      </c>
      <c r="Q51" s="7"/>
      <c r="R51" s="8">
        <v>0</v>
      </c>
      <c r="S51" s="8">
        <v>0</v>
      </c>
      <c r="T51" s="7" t="s">
        <v>31</v>
      </c>
      <c r="U51" s="11">
        <v>10983</v>
      </c>
      <c r="V51" s="11">
        <v>10983</v>
      </c>
      <c r="W51" s="12">
        <v>0</v>
      </c>
      <c r="X51" s="7" t="s">
        <v>31</v>
      </c>
      <c r="Y51" s="7">
        <v>0</v>
      </c>
      <c r="Z51" s="7"/>
    </row>
    <row r="52" spans="1:26" x14ac:dyDescent="0.25">
      <c r="A52" s="7">
        <v>2</v>
      </c>
      <c r="B52" s="7">
        <v>392560</v>
      </c>
      <c r="C52" s="7" t="s">
        <v>26</v>
      </c>
      <c r="D52" s="7">
        <v>890303093</v>
      </c>
      <c r="E52" s="7" t="s">
        <v>27</v>
      </c>
      <c r="F52" s="7" t="s">
        <v>26</v>
      </c>
      <c r="G52" s="7">
        <v>900146010</v>
      </c>
      <c r="H52" s="7" t="s">
        <v>28</v>
      </c>
      <c r="I52" s="7" t="s">
        <v>41</v>
      </c>
      <c r="J52" s="7">
        <v>17972</v>
      </c>
      <c r="K52" s="7" t="s">
        <v>29</v>
      </c>
      <c r="L52" s="8">
        <v>10983</v>
      </c>
      <c r="M52" s="9">
        <v>44366</v>
      </c>
      <c r="N52" s="9">
        <v>44377</v>
      </c>
      <c r="O52" s="10" t="s">
        <v>30</v>
      </c>
      <c r="P52" s="10">
        <v>549</v>
      </c>
      <c r="Q52" s="7"/>
      <c r="R52" s="8">
        <v>0</v>
      </c>
      <c r="S52" s="8">
        <v>0</v>
      </c>
      <c r="T52" s="7" t="s">
        <v>31</v>
      </c>
      <c r="U52" s="11">
        <v>10983</v>
      </c>
      <c r="V52" s="11">
        <v>10983</v>
      </c>
      <c r="W52" s="12">
        <v>0</v>
      </c>
      <c r="X52" s="7" t="s">
        <v>31</v>
      </c>
      <c r="Y52" s="7">
        <v>0</v>
      </c>
      <c r="Z52" s="7"/>
    </row>
    <row r="53" spans="1:26" x14ac:dyDescent="0.25">
      <c r="A53" s="7">
        <v>2</v>
      </c>
      <c r="B53" s="7">
        <v>394159</v>
      </c>
      <c r="C53" s="7" t="s">
        <v>26</v>
      </c>
      <c r="D53" s="7">
        <v>890303093</v>
      </c>
      <c r="E53" s="7" t="s">
        <v>27</v>
      </c>
      <c r="F53" s="7" t="s">
        <v>26</v>
      </c>
      <c r="G53" s="7">
        <v>900146010</v>
      </c>
      <c r="H53" s="7" t="s">
        <v>28</v>
      </c>
      <c r="I53" s="7" t="s">
        <v>41</v>
      </c>
      <c r="J53" s="7">
        <v>18288</v>
      </c>
      <c r="K53" s="7" t="s">
        <v>29</v>
      </c>
      <c r="L53" s="8">
        <v>10983</v>
      </c>
      <c r="M53" s="9">
        <v>44369</v>
      </c>
      <c r="N53" s="9">
        <v>44377</v>
      </c>
      <c r="O53" s="10" t="s">
        <v>30</v>
      </c>
      <c r="P53" s="10">
        <v>549</v>
      </c>
      <c r="Q53" s="7"/>
      <c r="R53" s="8">
        <v>0</v>
      </c>
      <c r="S53" s="8">
        <v>0</v>
      </c>
      <c r="T53" s="7" t="s">
        <v>31</v>
      </c>
      <c r="U53" s="11">
        <v>10983</v>
      </c>
      <c r="V53" s="11">
        <v>10983</v>
      </c>
      <c r="W53" s="12">
        <v>0</v>
      </c>
      <c r="X53" s="7" t="s">
        <v>31</v>
      </c>
      <c r="Y53" s="7">
        <v>0</v>
      </c>
      <c r="Z53" s="7"/>
    </row>
    <row r="54" spans="1:26" x14ac:dyDescent="0.25">
      <c r="A54" s="7">
        <v>2</v>
      </c>
      <c r="B54" s="7">
        <v>394895</v>
      </c>
      <c r="C54" s="7" t="s">
        <v>26</v>
      </c>
      <c r="D54" s="7">
        <v>890303093</v>
      </c>
      <c r="E54" s="7" t="s">
        <v>27</v>
      </c>
      <c r="F54" s="7" t="s">
        <v>26</v>
      </c>
      <c r="G54" s="7">
        <v>900146010</v>
      </c>
      <c r="H54" s="7" t="s">
        <v>28</v>
      </c>
      <c r="I54" s="7" t="s">
        <v>41</v>
      </c>
      <c r="J54" s="7">
        <v>18474</v>
      </c>
      <c r="K54" s="7" t="s">
        <v>29</v>
      </c>
      <c r="L54" s="8">
        <v>10983</v>
      </c>
      <c r="M54" s="9">
        <v>44370</v>
      </c>
      <c r="N54" s="9">
        <v>44377</v>
      </c>
      <c r="O54" s="10" t="s">
        <v>30</v>
      </c>
      <c r="P54" s="10">
        <v>549</v>
      </c>
      <c r="Q54" s="7"/>
      <c r="R54" s="8">
        <v>0</v>
      </c>
      <c r="S54" s="8">
        <v>0</v>
      </c>
      <c r="T54" s="7" t="s">
        <v>31</v>
      </c>
      <c r="U54" s="11">
        <v>10983</v>
      </c>
      <c r="V54" s="11">
        <v>10983</v>
      </c>
      <c r="W54" s="12">
        <v>0</v>
      </c>
      <c r="X54" s="7" t="s">
        <v>31</v>
      </c>
      <c r="Y54" s="7">
        <v>0</v>
      </c>
      <c r="Z54" s="7"/>
    </row>
    <row r="55" spans="1:26" x14ac:dyDescent="0.25">
      <c r="A55" s="7">
        <v>2</v>
      </c>
      <c r="B55" s="7">
        <v>395583</v>
      </c>
      <c r="C55" s="7" t="s">
        <v>26</v>
      </c>
      <c r="D55" s="7">
        <v>890303093</v>
      </c>
      <c r="E55" s="7" t="s">
        <v>27</v>
      </c>
      <c r="F55" s="7" t="s">
        <v>26</v>
      </c>
      <c r="G55" s="7">
        <v>900146010</v>
      </c>
      <c r="H55" s="7" t="s">
        <v>28</v>
      </c>
      <c r="I55" s="7" t="s">
        <v>42</v>
      </c>
      <c r="J55" s="7">
        <v>13768</v>
      </c>
      <c r="K55" s="7" t="s">
        <v>29</v>
      </c>
      <c r="L55" s="8">
        <v>10983</v>
      </c>
      <c r="M55" s="9">
        <v>44371</v>
      </c>
      <c r="N55" s="9">
        <v>44377</v>
      </c>
      <c r="O55" s="10" t="s">
        <v>30</v>
      </c>
      <c r="P55" s="10">
        <v>549</v>
      </c>
      <c r="Q55" s="7"/>
      <c r="R55" s="8">
        <v>0</v>
      </c>
      <c r="S55" s="8">
        <v>0</v>
      </c>
      <c r="T55" s="7" t="s">
        <v>31</v>
      </c>
      <c r="U55" s="11">
        <v>10983</v>
      </c>
      <c r="V55" s="11">
        <v>10983</v>
      </c>
      <c r="W55" s="12">
        <v>0</v>
      </c>
      <c r="X55" s="7" t="s">
        <v>31</v>
      </c>
      <c r="Y55" s="7">
        <v>0</v>
      </c>
      <c r="Z55" s="7"/>
    </row>
    <row r="56" spans="1:26" x14ac:dyDescent="0.25">
      <c r="A56" s="7">
        <v>2</v>
      </c>
      <c r="B56" s="7">
        <v>395584</v>
      </c>
      <c r="C56" s="7" t="s">
        <v>26</v>
      </c>
      <c r="D56" s="7">
        <v>890303093</v>
      </c>
      <c r="E56" s="7" t="s">
        <v>27</v>
      </c>
      <c r="F56" s="7" t="s">
        <v>26</v>
      </c>
      <c r="G56" s="7">
        <v>900146010</v>
      </c>
      <c r="H56" s="7" t="s">
        <v>28</v>
      </c>
      <c r="I56" s="7" t="s">
        <v>37</v>
      </c>
      <c r="J56" s="7">
        <v>6011</v>
      </c>
      <c r="K56" s="7" t="s">
        <v>29</v>
      </c>
      <c r="L56" s="8">
        <v>62000</v>
      </c>
      <c r="M56" s="9">
        <v>44371</v>
      </c>
      <c r="N56" s="9">
        <v>44377</v>
      </c>
      <c r="O56" s="10" t="s">
        <v>30</v>
      </c>
      <c r="P56" s="10">
        <v>549</v>
      </c>
      <c r="Q56" s="7"/>
      <c r="R56" s="8">
        <v>0</v>
      </c>
      <c r="S56" s="8">
        <v>0</v>
      </c>
      <c r="T56" s="7" t="s">
        <v>31</v>
      </c>
      <c r="U56" s="11">
        <v>62000</v>
      </c>
      <c r="V56" s="11">
        <v>62000</v>
      </c>
      <c r="W56" s="12">
        <v>0</v>
      </c>
      <c r="X56" s="7" t="s">
        <v>31</v>
      </c>
      <c r="Y56" s="7">
        <v>0</v>
      </c>
      <c r="Z56" s="7"/>
    </row>
    <row r="57" spans="1:26" x14ac:dyDescent="0.25">
      <c r="A57" s="7">
        <v>2</v>
      </c>
      <c r="B57" s="7">
        <v>396702</v>
      </c>
      <c r="C57" s="7" t="s">
        <v>26</v>
      </c>
      <c r="D57" s="7">
        <v>890303093</v>
      </c>
      <c r="E57" s="7" t="s">
        <v>27</v>
      </c>
      <c r="F57" s="7" t="s">
        <v>26</v>
      </c>
      <c r="G57" s="7">
        <v>900146010</v>
      </c>
      <c r="H57" s="7" t="s">
        <v>28</v>
      </c>
      <c r="I57" s="7" t="s">
        <v>41</v>
      </c>
      <c r="J57" s="7">
        <v>19163</v>
      </c>
      <c r="K57" s="7" t="s">
        <v>29</v>
      </c>
      <c r="L57" s="8">
        <v>10983</v>
      </c>
      <c r="M57" s="9">
        <v>44373</v>
      </c>
      <c r="N57" s="9">
        <v>44377</v>
      </c>
      <c r="O57" s="10" t="s">
        <v>30</v>
      </c>
      <c r="P57" s="10">
        <v>549</v>
      </c>
      <c r="Q57" s="7"/>
      <c r="R57" s="8">
        <v>0</v>
      </c>
      <c r="S57" s="8">
        <v>0</v>
      </c>
      <c r="T57" s="7" t="s">
        <v>31</v>
      </c>
      <c r="U57" s="11">
        <v>10983</v>
      </c>
      <c r="V57" s="11">
        <v>10983</v>
      </c>
      <c r="W57" s="12">
        <v>0</v>
      </c>
      <c r="X57" s="7" t="s">
        <v>31</v>
      </c>
      <c r="Y57" s="7">
        <v>0</v>
      </c>
      <c r="Z57" s="7"/>
    </row>
    <row r="58" spans="1:26" x14ac:dyDescent="0.25">
      <c r="A58" s="7">
        <v>2</v>
      </c>
      <c r="B58" s="7">
        <v>397307</v>
      </c>
      <c r="C58" s="7" t="s">
        <v>26</v>
      </c>
      <c r="D58" s="7">
        <v>890303093</v>
      </c>
      <c r="E58" s="7" t="s">
        <v>27</v>
      </c>
      <c r="F58" s="7" t="s">
        <v>26</v>
      </c>
      <c r="G58" s="7">
        <v>900146010</v>
      </c>
      <c r="H58" s="7" t="s">
        <v>28</v>
      </c>
      <c r="I58" s="7" t="s">
        <v>35</v>
      </c>
      <c r="J58" s="7">
        <v>7016</v>
      </c>
      <c r="K58" s="7" t="s">
        <v>29</v>
      </c>
      <c r="L58" s="8">
        <v>121259</v>
      </c>
      <c r="M58" s="9">
        <v>44375</v>
      </c>
      <c r="N58" s="9">
        <v>44377</v>
      </c>
      <c r="O58" s="10" t="s">
        <v>30</v>
      </c>
      <c r="P58" s="10">
        <v>549</v>
      </c>
      <c r="Q58" s="7"/>
      <c r="R58" s="8">
        <v>0</v>
      </c>
      <c r="S58" s="8">
        <v>0</v>
      </c>
      <c r="T58" s="7" t="s">
        <v>31</v>
      </c>
      <c r="U58" s="11">
        <v>121259</v>
      </c>
      <c r="V58" s="11">
        <v>121259</v>
      </c>
      <c r="W58" s="12">
        <v>0</v>
      </c>
      <c r="X58" s="7" t="s">
        <v>31</v>
      </c>
      <c r="Y58" s="7">
        <v>0</v>
      </c>
      <c r="Z58" s="7"/>
    </row>
    <row r="59" spans="1:26" x14ac:dyDescent="0.25">
      <c r="A59" s="7">
        <v>2</v>
      </c>
      <c r="B59" s="7">
        <v>398075</v>
      </c>
      <c r="C59" s="7" t="s">
        <v>26</v>
      </c>
      <c r="D59" s="7">
        <v>890303093</v>
      </c>
      <c r="E59" s="7" t="s">
        <v>27</v>
      </c>
      <c r="F59" s="7" t="s">
        <v>26</v>
      </c>
      <c r="G59" s="7">
        <v>900146010</v>
      </c>
      <c r="H59" s="7" t="s">
        <v>28</v>
      </c>
      <c r="I59" s="7" t="s">
        <v>37</v>
      </c>
      <c r="J59" s="7">
        <v>6217</v>
      </c>
      <c r="K59" s="7" t="s">
        <v>29</v>
      </c>
      <c r="L59" s="8">
        <v>5500</v>
      </c>
      <c r="M59" s="9">
        <v>44376</v>
      </c>
      <c r="N59" s="9">
        <v>44377</v>
      </c>
      <c r="O59" s="10" t="s">
        <v>30</v>
      </c>
      <c r="P59" s="10">
        <v>549</v>
      </c>
      <c r="Q59" s="7"/>
      <c r="R59" s="8">
        <v>0</v>
      </c>
      <c r="S59" s="8">
        <v>0</v>
      </c>
      <c r="T59" s="7" t="s">
        <v>31</v>
      </c>
      <c r="U59" s="11">
        <v>5500</v>
      </c>
      <c r="V59" s="11">
        <v>5500</v>
      </c>
      <c r="W59" s="12">
        <v>0</v>
      </c>
      <c r="X59" s="7" t="s">
        <v>31</v>
      </c>
      <c r="Y59" s="7">
        <v>0</v>
      </c>
      <c r="Z59" s="7"/>
    </row>
    <row r="60" spans="1:26" x14ac:dyDescent="0.25">
      <c r="A60" s="7">
        <v>2</v>
      </c>
      <c r="B60" s="7">
        <v>398076</v>
      </c>
      <c r="C60" s="7" t="s">
        <v>26</v>
      </c>
      <c r="D60" s="7">
        <v>890303093</v>
      </c>
      <c r="E60" s="7" t="s">
        <v>27</v>
      </c>
      <c r="F60" s="7" t="s">
        <v>26</v>
      </c>
      <c r="G60" s="7">
        <v>900146010</v>
      </c>
      <c r="H60" s="7" t="s">
        <v>28</v>
      </c>
      <c r="I60" s="7" t="s">
        <v>43</v>
      </c>
      <c r="J60" s="7">
        <v>511</v>
      </c>
      <c r="K60" s="7" t="s">
        <v>29</v>
      </c>
      <c r="L60" s="8">
        <v>5500</v>
      </c>
      <c r="M60" s="9">
        <v>44376</v>
      </c>
      <c r="N60" s="9">
        <v>44377</v>
      </c>
      <c r="O60" s="10" t="s">
        <v>30</v>
      </c>
      <c r="P60" s="10">
        <v>549</v>
      </c>
      <c r="Q60" s="7"/>
      <c r="R60" s="8">
        <v>0</v>
      </c>
      <c r="S60" s="8">
        <v>0</v>
      </c>
      <c r="T60" s="7" t="s">
        <v>31</v>
      </c>
      <c r="U60" s="11">
        <v>5500</v>
      </c>
      <c r="V60" s="11">
        <v>5500</v>
      </c>
      <c r="W60" s="12">
        <v>0</v>
      </c>
      <c r="X60" s="7" t="s">
        <v>31</v>
      </c>
      <c r="Y60" s="7">
        <v>0</v>
      </c>
      <c r="Z60" s="7"/>
    </row>
    <row r="61" spans="1:26" x14ac:dyDescent="0.25">
      <c r="A61" s="7">
        <v>2</v>
      </c>
      <c r="B61" s="7">
        <v>398077</v>
      </c>
      <c r="C61" s="7" t="s">
        <v>26</v>
      </c>
      <c r="D61" s="7">
        <v>890303093</v>
      </c>
      <c r="E61" s="7" t="s">
        <v>27</v>
      </c>
      <c r="F61" s="7" t="s">
        <v>26</v>
      </c>
      <c r="G61" s="7">
        <v>900146010</v>
      </c>
      <c r="H61" s="7" t="s">
        <v>28</v>
      </c>
      <c r="I61" s="7" t="s">
        <v>39</v>
      </c>
      <c r="J61" s="7">
        <v>29599</v>
      </c>
      <c r="K61" s="7" t="s">
        <v>29</v>
      </c>
      <c r="L61" s="8">
        <v>8715</v>
      </c>
      <c r="M61" s="9">
        <v>44376</v>
      </c>
      <c r="N61" s="9">
        <v>44377</v>
      </c>
      <c r="O61" s="10" t="s">
        <v>30</v>
      </c>
      <c r="P61" s="10">
        <v>549</v>
      </c>
      <c r="Q61" s="7"/>
      <c r="R61" s="8">
        <v>0</v>
      </c>
      <c r="S61" s="8">
        <v>0</v>
      </c>
      <c r="T61" s="7" t="s">
        <v>31</v>
      </c>
      <c r="U61" s="11">
        <v>8715</v>
      </c>
      <c r="V61" s="11">
        <v>8715</v>
      </c>
      <c r="W61" s="12">
        <v>0</v>
      </c>
      <c r="X61" s="7" t="s">
        <v>31</v>
      </c>
      <c r="Y61" s="7">
        <v>0</v>
      </c>
      <c r="Z61" s="7"/>
    </row>
    <row r="62" spans="1:26" x14ac:dyDescent="0.25">
      <c r="A62" s="7">
        <v>2</v>
      </c>
      <c r="B62" s="7">
        <v>398714</v>
      </c>
      <c r="C62" s="7" t="s">
        <v>26</v>
      </c>
      <c r="D62" s="7">
        <v>890303093</v>
      </c>
      <c r="E62" s="7" t="s">
        <v>27</v>
      </c>
      <c r="F62" s="7" t="s">
        <v>26</v>
      </c>
      <c r="G62" s="7">
        <v>900146010</v>
      </c>
      <c r="H62" s="7" t="s">
        <v>28</v>
      </c>
      <c r="I62" s="7" t="s">
        <v>37</v>
      </c>
      <c r="J62" s="7">
        <v>6271</v>
      </c>
      <c r="K62" s="7" t="s">
        <v>29</v>
      </c>
      <c r="L62" s="8">
        <v>5500</v>
      </c>
      <c r="M62" s="9">
        <v>44377</v>
      </c>
      <c r="N62" s="9">
        <v>44377</v>
      </c>
      <c r="O62" s="10" t="s">
        <v>30</v>
      </c>
      <c r="P62" s="10">
        <v>549</v>
      </c>
      <c r="Q62" s="7"/>
      <c r="R62" s="8">
        <v>0</v>
      </c>
      <c r="S62" s="8">
        <v>0</v>
      </c>
      <c r="T62" s="7" t="s">
        <v>31</v>
      </c>
      <c r="U62" s="11">
        <v>5500</v>
      </c>
      <c r="V62" s="11">
        <v>5500</v>
      </c>
      <c r="W62" s="12">
        <v>0</v>
      </c>
      <c r="X62" s="7" t="s">
        <v>31</v>
      </c>
      <c r="Y62" s="7">
        <v>0</v>
      </c>
      <c r="Z62" s="7"/>
    </row>
    <row r="63" spans="1:26" x14ac:dyDescent="0.25">
      <c r="A63" s="7">
        <v>2</v>
      </c>
      <c r="B63" s="7">
        <v>398715</v>
      </c>
      <c r="C63" s="7" t="s">
        <v>26</v>
      </c>
      <c r="D63" s="7">
        <v>890303093</v>
      </c>
      <c r="E63" s="7" t="s">
        <v>27</v>
      </c>
      <c r="F63" s="7" t="s">
        <v>26</v>
      </c>
      <c r="G63" s="7">
        <v>900146010</v>
      </c>
      <c r="H63" s="7" t="s">
        <v>28</v>
      </c>
      <c r="I63" s="7" t="s">
        <v>37</v>
      </c>
      <c r="J63" s="7">
        <v>6272</v>
      </c>
      <c r="K63" s="7" t="s">
        <v>29</v>
      </c>
      <c r="L63" s="8">
        <v>5500</v>
      </c>
      <c r="M63" s="9">
        <v>44377</v>
      </c>
      <c r="N63" s="9">
        <v>44377</v>
      </c>
      <c r="O63" s="10" t="s">
        <v>30</v>
      </c>
      <c r="P63" s="10">
        <v>549</v>
      </c>
      <c r="Q63" s="7"/>
      <c r="R63" s="8">
        <v>0</v>
      </c>
      <c r="S63" s="8">
        <v>0</v>
      </c>
      <c r="T63" s="7" t="s">
        <v>31</v>
      </c>
      <c r="U63" s="11">
        <v>5500</v>
      </c>
      <c r="V63" s="11">
        <v>5500</v>
      </c>
      <c r="W63" s="12">
        <v>0</v>
      </c>
      <c r="X63" s="7" t="s">
        <v>31</v>
      </c>
      <c r="Y63" s="7">
        <v>0</v>
      </c>
      <c r="Z63" s="7"/>
    </row>
    <row r="64" spans="1:26" x14ac:dyDescent="0.25">
      <c r="A64" s="7">
        <v>2</v>
      </c>
      <c r="B64" s="7">
        <v>399219</v>
      </c>
      <c r="C64" s="7" t="s">
        <v>26</v>
      </c>
      <c r="D64" s="7">
        <v>890303093</v>
      </c>
      <c r="E64" s="7" t="s">
        <v>27</v>
      </c>
      <c r="F64" s="7" t="s">
        <v>26</v>
      </c>
      <c r="G64" s="7">
        <v>900146010</v>
      </c>
      <c r="H64" s="7" t="s">
        <v>28</v>
      </c>
      <c r="I64" s="7" t="s">
        <v>35</v>
      </c>
      <c r="J64" s="7">
        <v>7215</v>
      </c>
      <c r="K64" s="7" t="s">
        <v>29</v>
      </c>
      <c r="L64" s="8">
        <v>21400</v>
      </c>
      <c r="M64" s="9">
        <v>44378</v>
      </c>
      <c r="N64" s="9">
        <v>44408</v>
      </c>
      <c r="O64" s="10" t="s">
        <v>30</v>
      </c>
      <c r="P64" s="10">
        <v>518</v>
      </c>
      <c r="Q64" s="7"/>
      <c r="R64" s="8">
        <v>0</v>
      </c>
      <c r="S64" s="8">
        <v>0</v>
      </c>
      <c r="T64" s="7" t="s">
        <v>31</v>
      </c>
      <c r="U64" s="11">
        <v>21400</v>
      </c>
      <c r="V64" s="11">
        <v>21400</v>
      </c>
      <c r="W64" s="12">
        <v>0</v>
      </c>
      <c r="X64" s="7" t="s">
        <v>31</v>
      </c>
      <c r="Y64" s="7">
        <v>0</v>
      </c>
      <c r="Z64" s="7"/>
    </row>
    <row r="65" spans="1:26" x14ac:dyDescent="0.25">
      <c r="A65" s="7">
        <v>2</v>
      </c>
      <c r="B65" s="7">
        <v>400835</v>
      </c>
      <c r="C65" s="7" t="s">
        <v>26</v>
      </c>
      <c r="D65" s="7">
        <v>890303093</v>
      </c>
      <c r="E65" s="7" t="s">
        <v>27</v>
      </c>
      <c r="F65" s="7" t="s">
        <v>26</v>
      </c>
      <c r="G65" s="7">
        <v>900146010</v>
      </c>
      <c r="H65" s="7" t="s">
        <v>28</v>
      </c>
      <c r="I65" s="7" t="s">
        <v>36</v>
      </c>
      <c r="J65" s="7">
        <v>3009</v>
      </c>
      <c r="K65" s="7" t="s">
        <v>29</v>
      </c>
      <c r="L65" s="8">
        <v>4700</v>
      </c>
      <c r="M65" s="9">
        <v>44383</v>
      </c>
      <c r="N65" s="9">
        <v>44408</v>
      </c>
      <c r="O65" s="10" t="s">
        <v>30</v>
      </c>
      <c r="P65" s="10">
        <v>518</v>
      </c>
      <c r="Q65" s="7"/>
      <c r="R65" s="8">
        <v>0</v>
      </c>
      <c r="S65" s="8">
        <v>0</v>
      </c>
      <c r="T65" s="7" t="s">
        <v>31</v>
      </c>
      <c r="U65" s="11">
        <v>4700</v>
      </c>
      <c r="V65" s="11">
        <v>4700</v>
      </c>
      <c r="W65" s="12">
        <v>0</v>
      </c>
      <c r="X65" s="7" t="s">
        <v>31</v>
      </c>
      <c r="Y65" s="7">
        <v>0</v>
      </c>
      <c r="Z65" s="7"/>
    </row>
    <row r="66" spans="1:26" x14ac:dyDescent="0.25">
      <c r="A66" s="7">
        <v>2</v>
      </c>
      <c r="B66" s="7">
        <v>400836</v>
      </c>
      <c r="C66" s="7" t="s">
        <v>26</v>
      </c>
      <c r="D66" s="7">
        <v>890303093</v>
      </c>
      <c r="E66" s="7" t="s">
        <v>27</v>
      </c>
      <c r="F66" s="7" t="s">
        <v>26</v>
      </c>
      <c r="G66" s="7">
        <v>900146010</v>
      </c>
      <c r="H66" s="7" t="s">
        <v>28</v>
      </c>
      <c r="I66" s="7" t="s">
        <v>36</v>
      </c>
      <c r="J66" s="7">
        <v>3011</v>
      </c>
      <c r="K66" s="7" t="s">
        <v>29</v>
      </c>
      <c r="L66" s="8">
        <v>83482</v>
      </c>
      <c r="M66" s="9">
        <v>44383</v>
      </c>
      <c r="N66" s="9">
        <v>44408</v>
      </c>
      <c r="O66" s="10" t="s">
        <v>30</v>
      </c>
      <c r="P66" s="10">
        <v>518</v>
      </c>
      <c r="Q66" s="7"/>
      <c r="R66" s="8">
        <v>0</v>
      </c>
      <c r="S66" s="8">
        <v>0</v>
      </c>
      <c r="T66" s="7" t="s">
        <v>31</v>
      </c>
      <c r="U66" s="11">
        <v>83482</v>
      </c>
      <c r="V66" s="11">
        <v>83482</v>
      </c>
      <c r="W66" s="12">
        <v>0</v>
      </c>
      <c r="X66" s="7" t="s">
        <v>31</v>
      </c>
      <c r="Y66" s="7">
        <v>0</v>
      </c>
      <c r="Z66" s="7"/>
    </row>
    <row r="67" spans="1:26" x14ac:dyDescent="0.25">
      <c r="A67" s="7">
        <v>2</v>
      </c>
      <c r="B67" s="7">
        <v>400837</v>
      </c>
      <c r="C67" s="7" t="s">
        <v>26</v>
      </c>
      <c r="D67" s="7">
        <v>890303093</v>
      </c>
      <c r="E67" s="7" t="s">
        <v>27</v>
      </c>
      <c r="F67" s="7" t="s">
        <v>26</v>
      </c>
      <c r="G67" s="7">
        <v>900146010</v>
      </c>
      <c r="H67" s="7" t="s">
        <v>28</v>
      </c>
      <c r="I67" s="7" t="s">
        <v>36</v>
      </c>
      <c r="J67" s="7">
        <v>3012</v>
      </c>
      <c r="K67" s="7" t="s">
        <v>29</v>
      </c>
      <c r="L67" s="8">
        <v>142622</v>
      </c>
      <c r="M67" s="9">
        <v>44383</v>
      </c>
      <c r="N67" s="9">
        <v>44408</v>
      </c>
      <c r="O67" s="10" t="s">
        <v>30</v>
      </c>
      <c r="P67" s="10">
        <v>518</v>
      </c>
      <c r="Q67" s="7"/>
      <c r="R67" s="8">
        <v>0</v>
      </c>
      <c r="S67" s="8">
        <v>0</v>
      </c>
      <c r="T67" s="7" t="s">
        <v>31</v>
      </c>
      <c r="U67" s="11">
        <v>142622</v>
      </c>
      <c r="V67" s="11">
        <v>142622</v>
      </c>
      <c r="W67" s="12">
        <v>0</v>
      </c>
      <c r="X67" s="7" t="s">
        <v>31</v>
      </c>
      <c r="Y67" s="7">
        <v>0</v>
      </c>
      <c r="Z67" s="7"/>
    </row>
    <row r="68" spans="1:26" x14ac:dyDescent="0.25">
      <c r="A68" s="7">
        <v>2</v>
      </c>
      <c r="B68" s="7">
        <v>400838</v>
      </c>
      <c r="C68" s="7" t="s">
        <v>26</v>
      </c>
      <c r="D68" s="7">
        <v>890303093</v>
      </c>
      <c r="E68" s="7" t="s">
        <v>27</v>
      </c>
      <c r="F68" s="7" t="s">
        <v>26</v>
      </c>
      <c r="G68" s="7">
        <v>900146010</v>
      </c>
      <c r="H68" s="7" t="s">
        <v>28</v>
      </c>
      <c r="I68" s="7" t="s">
        <v>36</v>
      </c>
      <c r="J68" s="7">
        <v>3017</v>
      </c>
      <c r="K68" s="7" t="s">
        <v>29</v>
      </c>
      <c r="L68" s="8">
        <v>375749</v>
      </c>
      <c r="M68" s="9">
        <v>44383</v>
      </c>
      <c r="N68" s="9">
        <v>44408</v>
      </c>
      <c r="O68" s="10" t="s">
        <v>30</v>
      </c>
      <c r="P68" s="10">
        <v>518</v>
      </c>
      <c r="Q68" s="7"/>
      <c r="R68" s="8">
        <v>0</v>
      </c>
      <c r="S68" s="8">
        <v>0</v>
      </c>
      <c r="T68" s="7" t="s">
        <v>31</v>
      </c>
      <c r="U68" s="11">
        <v>375749</v>
      </c>
      <c r="V68" s="11">
        <v>375749</v>
      </c>
      <c r="W68" s="12">
        <v>0</v>
      </c>
      <c r="X68" s="7" t="s">
        <v>31</v>
      </c>
      <c r="Y68" s="7">
        <v>0</v>
      </c>
      <c r="Z68" s="7"/>
    </row>
    <row r="69" spans="1:26" x14ac:dyDescent="0.25">
      <c r="A69" s="7">
        <v>2</v>
      </c>
      <c r="B69" s="7">
        <v>401440</v>
      </c>
      <c r="C69" s="7" t="s">
        <v>26</v>
      </c>
      <c r="D69" s="7">
        <v>890303093</v>
      </c>
      <c r="E69" s="7" t="s">
        <v>27</v>
      </c>
      <c r="F69" s="7" t="s">
        <v>26</v>
      </c>
      <c r="G69" s="7">
        <v>900146010</v>
      </c>
      <c r="H69" s="7" t="s">
        <v>28</v>
      </c>
      <c r="I69" s="7" t="s">
        <v>36</v>
      </c>
      <c r="J69" s="7">
        <v>3023</v>
      </c>
      <c r="K69" s="7" t="s">
        <v>29</v>
      </c>
      <c r="L69" s="8">
        <v>10500</v>
      </c>
      <c r="M69" s="9">
        <v>44384</v>
      </c>
      <c r="N69" s="9">
        <v>44408</v>
      </c>
      <c r="O69" s="10" t="s">
        <v>30</v>
      </c>
      <c r="P69" s="10">
        <v>518</v>
      </c>
      <c r="Q69" s="7"/>
      <c r="R69" s="8">
        <v>0</v>
      </c>
      <c r="S69" s="8">
        <v>0</v>
      </c>
      <c r="T69" s="7" t="s">
        <v>31</v>
      </c>
      <c r="U69" s="11">
        <v>10500</v>
      </c>
      <c r="V69" s="11">
        <v>10500</v>
      </c>
      <c r="W69" s="12">
        <v>0</v>
      </c>
      <c r="X69" s="7" t="s">
        <v>31</v>
      </c>
      <c r="Y69" s="7">
        <v>0</v>
      </c>
      <c r="Z69" s="7"/>
    </row>
    <row r="70" spans="1:26" x14ac:dyDescent="0.25">
      <c r="A70" s="7">
        <v>2</v>
      </c>
      <c r="B70" s="7">
        <v>401441</v>
      </c>
      <c r="C70" s="7" t="s">
        <v>26</v>
      </c>
      <c r="D70" s="7">
        <v>890303093</v>
      </c>
      <c r="E70" s="7" t="s">
        <v>27</v>
      </c>
      <c r="F70" s="7" t="s">
        <v>26</v>
      </c>
      <c r="G70" s="7">
        <v>900146010</v>
      </c>
      <c r="H70" s="7" t="s">
        <v>28</v>
      </c>
      <c r="I70" s="7" t="s">
        <v>35</v>
      </c>
      <c r="J70" s="7">
        <v>7415</v>
      </c>
      <c r="K70" s="7" t="s">
        <v>29</v>
      </c>
      <c r="L70" s="8">
        <v>123256</v>
      </c>
      <c r="M70" s="9">
        <v>44384</v>
      </c>
      <c r="N70" s="9">
        <v>44408</v>
      </c>
      <c r="O70" s="10" t="s">
        <v>30</v>
      </c>
      <c r="P70" s="10">
        <v>518</v>
      </c>
      <c r="Q70" s="7"/>
      <c r="R70" s="8">
        <v>0</v>
      </c>
      <c r="S70" s="8">
        <v>0</v>
      </c>
      <c r="T70" s="7" t="s">
        <v>31</v>
      </c>
      <c r="U70" s="11">
        <v>123256</v>
      </c>
      <c r="V70" s="11">
        <v>123256</v>
      </c>
      <c r="W70" s="12">
        <v>0</v>
      </c>
      <c r="X70" s="7" t="s">
        <v>31</v>
      </c>
      <c r="Y70" s="7">
        <v>0</v>
      </c>
      <c r="Z70" s="7"/>
    </row>
    <row r="71" spans="1:26" x14ac:dyDescent="0.25">
      <c r="A71" s="7">
        <v>2</v>
      </c>
      <c r="B71" s="7">
        <v>401948</v>
      </c>
      <c r="C71" s="7" t="s">
        <v>26</v>
      </c>
      <c r="D71" s="7">
        <v>890303093</v>
      </c>
      <c r="E71" s="7" t="s">
        <v>27</v>
      </c>
      <c r="F71" s="7" t="s">
        <v>26</v>
      </c>
      <c r="G71" s="7">
        <v>900146010</v>
      </c>
      <c r="H71" s="7" t="s">
        <v>28</v>
      </c>
      <c r="I71" s="7" t="s">
        <v>35</v>
      </c>
      <c r="J71" s="7">
        <v>7486</v>
      </c>
      <c r="K71" s="7" t="s">
        <v>29</v>
      </c>
      <c r="L71" s="8">
        <v>79270</v>
      </c>
      <c r="M71" s="9">
        <v>44385</v>
      </c>
      <c r="N71" s="9">
        <v>44408</v>
      </c>
      <c r="O71" s="10" t="s">
        <v>30</v>
      </c>
      <c r="P71" s="10">
        <v>518</v>
      </c>
      <c r="Q71" s="7"/>
      <c r="R71" s="8">
        <v>0</v>
      </c>
      <c r="S71" s="8">
        <v>0</v>
      </c>
      <c r="T71" s="7" t="s">
        <v>31</v>
      </c>
      <c r="U71" s="11">
        <v>79270</v>
      </c>
      <c r="V71" s="11">
        <v>79270</v>
      </c>
      <c r="W71" s="12">
        <v>0</v>
      </c>
      <c r="X71" s="7" t="s">
        <v>31</v>
      </c>
      <c r="Y71" s="7">
        <v>0</v>
      </c>
      <c r="Z71" s="7"/>
    </row>
    <row r="72" spans="1:26" x14ac:dyDescent="0.25">
      <c r="A72" s="7">
        <v>2</v>
      </c>
      <c r="B72" s="7">
        <v>403475</v>
      </c>
      <c r="C72" s="7" t="s">
        <v>26</v>
      </c>
      <c r="D72" s="7">
        <v>890303093</v>
      </c>
      <c r="E72" s="7" t="s">
        <v>27</v>
      </c>
      <c r="F72" s="7" t="s">
        <v>26</v>
      </c>
      <c r="G72" s="7">
        <v>900146010</v>
      </c>
      <c r="H72" s="7" t="s">
        <v>28</v>
      </c>
      <c r="I72" s="7" t="s">
        <v>35</v>
      </c>
      <c r="J72" s="7">
        <v>7615</v>
      </c>
      <c r="K72" s="7" t="s">
        <v>29</v>
      </c>
      <c r="L72" s="8">
        <v>26300</v>
      </c>
      <c r="M72" s="9">
        <v>44389</v>
      </c>
      <c r="N72" s="9">
        <v>44408</v>
      </c>
      <c r="O72" s="10" t="s">
        <v>30</v>
      </c>
      <c r="P72" s="10">
        <v>518</v>
      </c>
      <c r="Q72" s="7"/>
      <c r="R72" s="8">
        <v>0</v>
      </c>
      <c r="S72" s="8">
        <v>0</v>
      </c>
      <c r="T72" s="7" t="s">
        <v>31</v>
      </c>
      <c r="U72" s="11">
        <v>26300</v>
      </c>
      <c r="V72" s="11">
        <v>26300</v>
      </c>
      <c r="W72" s="12">
        <v>0</v>
      </c>
      <c r="X72" s="7" t="s">
        <v>31</v>
      </c>
      <c r="Y72" s="7">
        <v>0</v>
      </c>
      <c r="Z72" s="7"/>
    </row>
    <row r="73" spans="1:26" x14ac:dyDescent="0.25">
      <c r="A73" s="7">
        <v>2</v>
      </c>
      <c r="B73" s="7">
        <v>403476</v>
      </c>
      <c r="C73" s="7" t="s">
        <v>26</v>
      </c>
      <c r="D73" s="7">
        <v>890303093</v>
      </c>
      <c r="E73" s="7" t="s">
        <v>27</v>
      </c>
      <c r="F73" s="7" t="s">
        <v>26</v>
      </c>
      <c r="G73" s="7">
        <v>900146010</v>
      </c>
      <c r="H73" s="7" t="s">
        <v>28</v>
      </c>
      <c r="I73" s="7" t="s">
        <v>35</v>
      </c>
      <c r="J73" s="7">
        <v>7641</v>
      </c>
      <c r="K73" s="7" t="s">
        <v>29</v>
      </c>
      <c r="L73" s="8">
        <v>63136</v>
      </c>
      <c r="M73" s="9">
        <v>44389</v>
      </c>
      <c r="N73" s="9">
        <v>44408</v>
      </c>
      <c r="O73" s="10" t="s">
        <v>30</v>
      </c>
      <c r="P73" s="10">
        <v>518</v>
      </c>
      <c r="Q73" s="7"/>
      <c r="R73" s="8">
        <v>0</v>
      </c>
      <c r="S73" s="8">
        <v>0</v>
      </c>
      <c r="T73" s="7" t="s">
        <v>31</v>
      </c>
      <c r="U73" s="11">
        <v>63136</v>
      </c>
      <c r="V73" s="11">
        <v>63136</v>
      </c>
      <c r="W73" s="12">
        <v>0</v>
      </c>
      <c r="X73" s="7" t="s">
        <v>31</v>
      </c>
      <c r="Y73" s="7">
        <v>0</v>
      </c>
      <c r="Z73" s="7"/>
    </row>
    <row r="74" spans="1:26" x14ac:dyDescent="0.25">
      <c r="A74" s="7">
        <v>2</v>
      </c>
      <c r="B74" s="7">
        <v>403477</v>
      </c>
      <c r="C74" s="7" t="s">
        <v>26</v>
      </c>
      <c r="D74" s="7">
        <v>890303093</v>
      </c>
      <c r="E74" s="7" t="s">
        <v>27</v>
      </c>
      <c r="F74" s="7" t="s">
        <v>26</v>
      </c>
      <c r="G74" s="7">
        <v>900146010</v>
      </c>
      <c r="H74" s="7" t="s">
        <v>28</v>
      </c>
      <c r="I74" s="7" t="s">
        <v>36</v>
      </c>
      <c r="J74" s="7">
        <v>3092</v>
      </c>
      <c r="K74" s="7" t="s">
        <v>29</v>
      </c>
      <c r="L74" s="8">
        <v>84281</v>
      </c>
      <c r="M74" s="9">
        <v>44389</v>
      </c>
      <c r="N74" s="9">
        <v>44408</v>
      </c>
      <c r="O74" s="10" t="s">
        <v>30</v>
      </c>
      <c r="P74" s="10">
        <v>518</v>
      </c>
      <c r="Q74" s="7"/>
      <c r="R74" s="8">
        <v>0</v>
      </c>
      <c r="S74" s="8">
        <v>0</v>
      </c>
      <c r="T74" s="7" t="s">
        <v>31</v>
      </c>
      <c r="U74" s="11">
        <v>84281</v>
      </c>
      <c r="V74" s="11">
        <v>84281</v>
      </c>
      <c r="W74" s="12">
        <v>0</v>
      </c>
      <c r="X74" s="7" t="s">
        <v>31</v>
      </c>
      <c r="Y74" s="7">
        <v>0</v>
      </c>
      <c r="Z74" s="7"/>
    </row>
    <row r="75" spans="1:26" x14ac:dyDescent="0.25">
      <c r="A75" s="7">
        <v>2</v>
      </c>
      <c r="B75" s="7">
        <v>404137</v>
      </c>
      <c r="C75" s="7" t="s">
        <v>26</v>
      </c>
      <c r="D75" s="7">
        <v>890303093</v>
      </c>
      <c r="E75" s="7" t="s">
        <v>27</v>
      </c>
      <c r="F75" s="7" t="s">
        <v>26</v>
      </c>
      <c r="G75" s="7">
        <v>900146010</v>
      </c>
      <c r="H75" s="7" t="s">
        <v>28</v>
      </c>
      <c r="I75" s="7" t="s">
        <v>35</v>
      </c>
      <c r="J75" s="7">
        <v>7700</v>
      </c>
      <c r="K75" s="7" t="s">
        <v>29</v>
      </c>
      <c r="L75" s="8">
        <v>60869</v>
      </c>
      <c r="M75" s="9">
        <v>44390</v>
      </c>
      <c r="N75" s="9">
        <v>44408</v>
      </c>
      <c r="O75" s="10" t="s">
        <v>30</v>
      </c>
      <c r="P75" s="10">
        <v>518</v>
      </c>
      <c r="Q75" s="7"/>
      <c r="R75" s="8">
        <v>0</v>
      </c>
      <c r="S75" s="8">
        <v>0</v>
      </c>
      <c r="T75" s="7" t="s">
        <v>31</v>
      </c>
      <c r="U75" s="11">
        <v>60869</v>
      </c>
      <c r="V75" s="11">
        <v>60869</v>
      </c>
      <c r="W75" s="12">
        <v>0</v>
      </c>
      <c r="X75" s="7" t="s">
        <v>31</v>
      </c>
      <c r="Y75" s="7">
        <v>0</v>
      </c>
      <c r="Z75" s="7"/>
    </row>
    <row r="76" spans="1:26" x14ac:dyDescent="0.25">
      <c r="A76" s="7">
        <v>2</v>
      </c>
      <c r="B76" s="7">
        <v>405250</v>
      </c>
      <c r="C76" s="7" t="s">
        <v>26</v>
      </c>
      <c r="D76" s="7">
        <v>890303093</v>
      </c>
      <c r="E76" s="7" t="s">
        <v>27</v>
      </c>
      <c r="F76" s="7" t="s">
        <v>26</v>
      </c>
      <c r="G76" s="7">
        <v>900146010</v>
      </c>
      <c r="H76" s="7" t="s">
        <v>28</v>
      </c>
      <c r="I76" s="7" t="s">
        <v>35</v>
      </c>
      <c r="J76" s="7">
        <v>7788</v>
      </c>
      <c r="K76" s="7" t="s">
        <v>29</v>
      </c>
      <c r="L76" s="8">
        <v>78723</v>
      </c>
      <c r="M76" s="9">
        <v>44392</v>
      </c>
      <c r="N76" s="9">
        <v>44408</v>
      </c>
      <c r="O76" s="10" t="s">
        <v>30</v>
      </c>
      <c r="P76" s="10">
        <v>518</v>
      </c>
      <c r="Q76" s="7"/>
      <c r="R76" s="8">
        <v>0</v>
      </c>
      <c r="S76" s="8">
        <v>0</v>
      </c>
      <c r="T76" s="7" t="s">
        <v>31</v>
      </c>
      <c r="U76" s="11">
        <v>78723</v>
      </c>
      <c r="V76" s="11">
        <v>78723</v>
      </c>
      <c r="W76" s="12">
        <v>0</v>
      </c>
      <c r="X76" s="7" t="s">
        <v>31</v>
      </c>
      <c r="Y76" s="7">
        <v>0</v>
      </c>
      <c r="Z76" s="7"/>
    </row>
    <row r="77" spans="1:26" x14ac:dyDescent="0.25">
      <c r="A77" s="7">
        <v>2</v>
      </c>
      <c r="B77" s="7">
        <v>406285</v>
      </c>
      <c r="C77" s="7" t="s">
        <v>26</v>
      </c>
      <c r="D77" s="7">
        <v>890303093</v>
      </c>
      <c r="E77" s="7" t="s">
        <v>27</v>
      </c>
      <c r="F77" s="7" t="s">
        <v>26</v>
      </c>
      <c r="G77" s="7">
        <v>900146010</v>
      </c>
      <c r="H77" s="7" t="s">
        <v>28</v>
      </c>
      <c r="I77" s="7" t="s">
        <v>37</v>
      </c>
      <c r="J77" s="7">
        <v>6837</v>
      </c>
      <c r="K77" s="7" t="s">
        <v>29</v>
      </c>
      <c r="L77" s="8">
        <v>94938</v>
      </c>
      <c r="M77" s="9">
        <v>44394</v>
      </c>
      <c r="N77" s="9">
        <v>44408</v>
      </c>
      <c r="O77" s="10" t="s">
        <v>30</v>
      </c>
      <c r="P77" s="10">
        <v>518</v>
      </c>
      <c r="Q77" s="7"/>
      <c r="R77" s="8">
        <v>0</v>
      </c>
      <c r="S77" s="8">
        <v>0</v>
      </c>
      <c r="T77" s="7" t="s">
        <v>31</v>
      </c>
      <c r="U77" s="11">
        <v>94938</v>
      </c>
      <c r="V77" s="11">
        <v>94938</v>
      </c>
      <c r="W77" s="12">
        <v>0</v>
      </c>
      <c r="X77" s="7" t="s">
        <v>31</v>
      </c>
      <c r="Y77" s="7">
        <v>0</v>
      </c>
      <c r="Z77" s="7"/>
    </row>
    <row r="78" spans="1:26" x14ac:dyDescent="0.25">
      <c r="A78" s="7">
        <v>2</v>
      </c>
      <c r="B78" s="7">
        <v>406286</v>
      </c>
      <c r="C78" s="7" t="s">
        <v>26</v>
      </c>
      <c r="D78" s="7">
        <v>890303093</v>
      </c>
      <c r="E78" s="7" t="s">
        <v>27</v>
      </c>
      <c r="F78" s="7" t="s">
        <v>26</v>
      </c>
      <c r="G78" s="7">
        <v>900146010</v>
      </c>
      <c r="H78" s="7" t="s">
        <v>28</v>
      </c>
      <c r="I78" s="7" t="s">
        <v>36</v>
      </c>
      <c r="J78" s="7">
        <v>3221</v>
      </c>
      <c r="K78" s="7" t="s">
        <v>29</v>
      </c>
      <c r="L78" s="8">
        <v>126332</v>
      </c>
      <c r="M78" s="9">
        <v>44394</v>
      </c>
      <c r="N78" s="9">
        <v>44408</v>
      </c>
      <c r="O78" s="10" t="s">
        <v>30</v>
      </c>
      <c r="P78" s="10">
        <v>518</v>
      </c>
      <c r="Q78" s="7"/>
      <c r="R78" s="8">
        <v>0</v>
      </c>
      <c r="S78" s="8">
        <v>0</v>
      </c>
      <c r="T78" s="7" t="s">
        <v>31</v>
      </c>
      <c r="U78" s="11">
        <v>126332</v>
      </c>
      <c r="V78" s="11">
        <v>126332</v>
      </c>
      <c r="W78" s="12">
        <v>0</v>
      </c>
      <c r="X78" s="7" t="s">
        <v>31</v>
      </c>
      <c r="Y78" s="7">
        <v>0</v>
      </c>
      <c r="Z78" s="7"/>
    </row>
    <row r="79" spans="1:26" x14ac:dyDescent="0.25">
      <c r="A79" s="7">
        <v>2</v>
      </c>
      <c r="B79" s="7">
        <v>406350</v>
      </c>
      <c r="C79" s="7" t="s">
        <v>26</v>
      </c>
      <c r="D79" s="7">
        <v>890303093</v>
      </c>
      <c r="E79" s="7" t="s">
        <v>27</v>
      </c>
      <c r="F79" s="7" t="s">
        <v>26</v>
      </c>
      <c r="G79" s="7">
        <v>900146010</v>
      </c>
      <c r="H79" s="7" t="s">
        <v>28</v>
      </c>
      <c r="I79" s="7" t="s">
        <v>37</v>
      </c>
      <c r="J79" s="7">
        <v>6851</v>
      </c>
      <c r="K79" s="7" t="s">
        <v>29</v>
      </c>
      <c r="L79" s="8">
        <v>71014</v>
      </c>
      <c r="M79" s="9">
        <v>44396</v>
      </c>
      <c r="N79" s="9">
        <v>44408</v>
      </c>
      <c r="O79" s="10" t="s">
        <v>30</v>
      </c>
      <c r="P79" s="10">
        <v>518</v>
      </c>
      <c r="Q79" s="7"/>
      <c r="R79" s="8">
        <v>0</v>
      </c>
      <c r="S79" s="8">
        <v>0</v>
      </c>
      <c r="T79" s="7" t="s">
        <v>31</v>
      </c>
      <c r="U79" s="11">
        <v>71014</v>
      </c>
      <c r="V79" s="11">
        <v>71014</v>
      </c>
      <c r="W79" s="12">
        <v>0</v>
      </c>
      <c r="X79" s="7" t="s">
        <v>31</v>
      </c>
      <c r="Y79" s="7">
        <v>0</v>
      </c>
      <c r="Z79" s="7"/>
    </row>
    <row r="80" spans="1:26" x14ac:dyDescent="0.25">
      <c r="A80" s="7">
        <v>2</v>
      </c>
      <c r="B80" s="7">
        <v>407672</v>
      </c>
      <c r="C80" s="7" t="s">
        <v>26</v>
      </c>
      <c r="D80" s="7">
        <v>890303093</v>
      </c>
      <c r="E80" s="7" t="s">
        <v>27</v>
      </c>
      <c r="F80" s="7" t="s">
        <v>26</v>
      </c>
      <c r="G80" s="7">
        <v>900146010</v>
      </c>
      <c r="H80" s="7" t="s">
        <v>28</v>
      </c>
      <c r="I80" s="7" t="s">
        <v>35</v>
      </c>
      <c r="J80" s="7">
        <v>7983</v>
      </c>
      <c r="K80" s="7" t="s">
        <v>29</v>
      </c>
      <c r="L80" s="8">
        <v>95368</v>
      </c>
      <c r="M80" s="9">
        <v>44399</v>
      </c>
      <c r="N80" s="9">
        <v>44408</v>
      </c>
      <c r="O80" s="10" t="s">
        <v>30</v>
      </c>
      <c r="P80" s="10">
        <v>518</v>
      </c>
      <c r="Q80" s="7"/>
      <c r="R80" s="8">
        <v>0</v>
      </c>
      <c r="S80" s="8">
        <v>0</v>
      </c>
      <c r="T80" s="7" t="s">
        <v>31</v>
      </c>
      <c r="U80" s="11">
        <v>95368</v>
      </c>
      <c r="V80" s="11">
        <v>95368</v>
      </c>
      <c r="W80" s="12">
        <v>0</v>
      </c>
      <c r="X80" s="7" t="s">
        <v>31</v>
      </c>
      <c r="Y80" s="7">
        <v>0</v>
      </c>
      <c r="Z80" s="7"/>
    </row>
    <row r="81" spans="1:26" x14ac:dyDescent="0.25">
      <c r="A81" s="7">
        <v>2</v>
      </c>
      <c r="B81" s="7">
        <v>408267</v>
      </c>
      <c r="C81" s="7" t="s">
        <v>26</v>
      </c>
      <c r="D81" s="7">
        <v>890303093</v>
      </c>
      <c r="E81" s="7" t="s">
        <v>27</v>
      </c>
      <c r="F81" s="7" t="s">
        <v>26</v>
      </c>
      <c r="G81" s="7">
        <v>900146010</v>
      </c>
      <c r="H81" s="7" t="s">
        <v>28</v>
      </c>
      <c r="I81" s="7" t="s">
        <v>35</v>
      </c>
      <c r="J81" s="7">
        <v>8024</v>
      </c>
      <c r="K81" s="7" t="s">
        <v>29</v>
      </c>
      <c r="L81" s="8">
        <v>73667</v>
      </c>
      <c r="M81" s="9">
        <v>44400</v>
      </c>
      <c r="N81" s="9">
        <v>44408</v>
      </c>
      <c r="O81" s="10" t="s">
        <v>30</v>
      </c>
      <c r="P81" s="10">
        <v>518</v>
      </c>
      <c r="Q81" s="7"/>
      <c r="R81" s="8">
        <v>0</v>
      </c>
      <c r="S81" s="8">
        <v>0</v>
      </c>
      <c r="T81" s="7" t="s">
        <v>31</v>
      </c>
      <c r="U81" s="11">
        <v>73667</v>
      </c>
      <c r="V81" s="11">
        <v>73667</v>
      </c>
      <c r="W81" s="12">
        <v>0</v>
      </c>
      <c r="X81" s="7" t="s">
        <v>31</v>
      </c>
      <c r="Y81" s="7">
        <v>0</v>
      </c>
      <c r="Z81" s="7"/>
    </row>
    <row r="82" spans="1:26" x14ac:dyDescent="0.25">
      <c r="A82" s="7">
        <v>2</v>
      </c>
      <c r="B82" s="7">
        <v>408708</v>
      </c>
      <c r="C82" s="7" t="s">
        <v>26</v>
      </c>
      <c r="D82" s="7">
        <v>890303093</v>
      </c>
      <c r="E82" s="7" t="s">
        <v>27</v>
      </c>
      <c r="F82" s="7" t="s">
        <v>26</v>
      </c>
      <c r="G82" s="7">
        <v>900146010</v>
      </c>
      <c r="H82" s="7" t="s">
        <v>28</v>
      </c>
      <c r="I82" s="7" t="s">
        <v>35</v>
      </c>
      <c r="J82" s="7">
        <v>8064</v>
      </c>
      <c r="K82" s="7" t="s">
        <v>29</v>
      </c>
      <c r="L82" s="8">
        <v>138454</v>
      </c>
      <c r="M82" s="9">
        <v>44401</v>
      </c>
      <c r="N82" s="9">
        <v>44408</v>
      </c>
      <c r="O82" s="10" t="s">
        <v>30</v>
      </c>
      <c r="P82" s="10">
        <v>518</v>
      </c>
      <c r="Q82" s="7"/>
      <c r="R82" s="8">
        <v>0</v>
      </c>
      <c r="S82" s="8">
        <v>0</v>
      </c>
      <c r="T82" s="7" t="s">
        <v>31</v>
      </c>
      <c r="U82" s="11">
        <v>138454</v>
      </c>
      <c r="V82" s="11">
        <v>138454</v>
      </c>
      <c r="W82" s="12">
        <v>0</v>
      </c>
      <c r="X82" s="7" t="s">
        <v>31</v>
      </c>
      <c r="Y82" s="7">
        <v>0</v>
      </c>
      <c r="Z82" s="7"/>
    </row>
    <row r="83" spans="1:26" x14ac:dyDescent="0.25">
      <c r="A83" s="7">
        <v>2</v>
      </c>
      <c r="B83" s="7">
        <v>410163</v>
      </c>
      <c r="C83" s="7" t="s">
        <v>26</v>
      </c>
      <c r="D83" s="7">
        <v>890303093</v>
      </c>
      <c r="E83" s="7" t="s">
        <v>27</v>
      </c>
      <c r="F83" s="7" t="s">
        <v>26</v>
      </c>
      <c r="G83" s="7">
        <v>900146010</v>
      </c>
      <c r="H83" s="7" t="s">
        <v>28</v>
      </c>
      <c r="I83" s="7" t="s">
        <v>36</v>
      </c>
      <c r="J83" s="7">
        <v>3379</v>
      </c>
      <c r="K83" s="7" t="s">
        <v>29</v>
      </c>
      <c r="L83" s="8">
        <v>143891</v>
      </c>
      <c r="M83" s="9">
        <v>44404</v>
      </c>
      <c r="N83" s="9">
        <v>44408</v>
      </c>
      <c r="O83" s="10" t="s">
        <v>30</v>
      </c>
      <c r="P83" s="10">
        <v>518</v>
      </c>
      <c r="Q83" s="7"/>
      <c r="R83" s="8">
        <v>0</v>
      </c>
      <c r="S83" s="8">
        <v>0</v>
      </c>
      <c r="T83" s="7" t="s">
        <v>31</v>
      </c>
      <c r="U83" s="11">
        <v>143891</v>
      </c>
      <c r="V83" s="11">
        <v>143891</v>
      </c>
      <c r="W83" s="12">
        <v>0</v>
      </c>
      <c r="X83" s="7" t="s">
        <v>31</v>
      </c>
      <c r="Y83" s="7">
        <v>0</v>
      </c>
      <c r="Z83" s="7"/>
    </row>
    <row r="84" spans="1:26" x14ac:dyDescent="0.25">
      <c r="A84" s="7">
        <v>2</v>
      </c>
      <c r="B84" s="7">
        <v>410164</v>
      </c>
      <c r="C84" s="7" t="s">
        <v>26</v>
      </c>
      <c r="D84" s="7">
        <v>890303093</v>
      </c>
      <c r="E84" s="7" t="s">
        <v>27</v>
      </c>
      <c r="F84" s="7" t="s">
        <v>26</v>
      </c>
      <c r="G84" s="7">
        <v>900146010</v>
      </c>
      <c r="H84" s="7" t="s">
        <v>28</v>
      </c>
      <c r="I84" s="7" t="s">
        <v>37</v>
      </c>
      <c r="J84" s="7">
        <v>7123</v>
      </c>
      <c r="K84" s="7" t="s">
        <v>29</v>
      </c>
      <c r="L84" s="8">
        <v>166698</v>
      </c>
      <c r="M84" s="9">
        <v>44404</v>
      </c>
      <c r="N84" s="9">
        <v>44408</v>
      </c>
      <c r="O84" s="10" t="s">
        <v>30</v>
      </c>
      <c r="P84" s="10">
        <v>518</v>
      </c>
      <c r="Q84" s="7"/>
      <c r="R84" s="8">
        <v>0</v>
      </c>
      <c r="S84" s="8">
        <v>0</v>
      </c>
      <c r="T84" s="7" t="s">
        <v>31</v>
      </c>
      <c r="U84" s="11">
        <v>166698</v>
      </c>
      <c r="V84" s="11">
        <v>166698</v>
      </c>
      <c r="W84" s="12">
        <v>0</v>
      </c>
      <c r="X84" s="7" t="s">
        <v>31</v>
      </c>
      <c r="Y84" s="7">
        <v>0</v>
      </c>
      <c r="Z84" s="7"/>
    </row>
    <row r="85" spans="1:26" x14ac:dyDescent="0.25">
      <c r="A85" s="7">
        <v>2</v>
      </c>
      <c r="B85" s="7">
        <v>411809</v>
      </c>
      <c r="C85" s="7" t="s">
        <v>26</v>
      </c>
      <c r="D85" s="7">
        <v>890303093</v>
      </c>
      <c r="E85" s="7" t="s">
        <v>27</v>
      </c>
      <c r="F85" s="7" t="s">
        <v>26</v>
      </c>
      <c r="G85" s="7">
        <v>900146010</v>
      </c>
      <c r="H85" s="7" t="s">
        <v>28</v>
      </c>
      <c r="I85" s="7" t="s">
        <v>37</v>
      </c>
      <c r="J85" s="7">
        <v>7303</v>
      </c>
      <c r="K85" s="7" t="s">
        <v>29</v>
      </c>
      <c r="L85" s="8">
        <v>5500</v>
      </c>
      <c r="M85" s="9">
        <v>44407</v>
      </c>
      <c r="N85" s="9">
        <v>44408</v>
      </c>
      <c r="O85" s="10" t="s">
        <v>30</v>
      </c>
      <c r="P85" s="10">
        <v>518</v>
      </c>
      <c r="Q85" s="7"/>
      <c r="R85" s="8">
        <v>0</v>
      </c>
      <c r="S85" s="8">
        <v>0</v>
      </c>
      <c r="T85" s="7" t="s">
        <v>31</v>
      </c>
      <c r="U85" s="11">
        <v>5500</v>
      </c>
      <c r="V85" s="11">
        <v>5500</v>
      </c>
      <c r="W85" s="12">
        <v>0</v>
      </c>
      <c r="X85" s="7" t="s">
        <v>31</v>
      </c>
      <c r="Y85" s="7">
        <v>0</v>
      </c>
      <c r="Z85" s="7"/>
    </row>
    <row r="86" spans="1:26" x14ac:dyDescent="0.25">
      <c r="A86" s="7">
        <v>2</v>
      </c>
      <c r="B86" s="7">
        <v>416246</v>
      </c>
      <c r="C86" s="7" t="s">
        <v>26</v>
      </c>
      <c r="D86" s="7">
        <v>890303093</v>
      </c>
      <c r="E86" s="7" t="s">
        <v>27</v>
      </c>
      <c r="F86" s="7" t="s">
        <v>26</v>
      </c>
      <c r="G86" s="7">
        <v>900146010</v>
      </c>
      <c r="H86" s="7" t="s">
        <v>28</v>
      </c>
      <c r="I86" s="7" t="s">
        <v>36</v>
      </c>
      <c r="J86" s="7">
        <v>3648</v>
      </c>
      <c r="K86" s="7" t="s">
        <v>29</v>
      </c>
      <c r="L86" s="8">
        <v>61994</v>
      </c>
      <c r="M86" s="9">
        <v>44418</v>
      </c>
      <c r="N86" s="9">
        <v>44439</v>
      </c>
      <c r="O86" s="10" t="s">
        <v>30</v>
      </c>
      <c r="P86" s="10">
        <v>487</v>
      </c>
      <c r="Q86" s="7"/>
      <c r="R86" s="8">
        <v>0</v>
      </c>
      <c r="S86" s="8">
        <v>0</v>
      </c>
      <c r="T86" s="7" t="s">
        <v>31</v>
      </c>
      <c r="U86" s="11">
        <v>61994</v>
      </c>
      <c r="V86" s="11">
        <v>61994</v>
      </c>
      <c r="W86" s="12">
        <v>0</v>
      </c>
      <c r="X86" s="7" t="s">
        <v>31</v>
      </c>
      <c r="Y86" s="7">
        <v>0</v>
      </c>
      <c r="Z86" s="7"/>
    </row>
    <row r="87" spans="1:26" x14ac:dyDescent="0.25">
      <c r="A87" s="7">
        <v>2</v>
      </c>
      <c r="B87" s="7">
        <v>417460</v>
      </c>
      <c r="C87" s="7" t="s">
        <v>26</v>
      </c>
      <c r="D87" s="7">
        <v>890303093</v>
      </c>
      <c r="E87" s="7" t="s">
        <v>27</v>
      </c>
      <c r="F87" s="7" t="s">
        <v>26</v>
      </c>
      <c r="G87" s="7">
        <v>900146010</v>
      </c>
      <c r="H87" s="7" t="s">
        <v>28</v>
      </c>
      <c r="I87" s="7" t="s">
        <v>36</v>
      </c>
      <c r="J87" s="7">
        <v>3699</v>
      </c>
      <c r="K87" s="7" t="s">
        <v>29</v>
      </c>
      <c r="L87" s="8">
        <v>23900</v>
      </c>
      <c r="M87" s="9">
        <v>44420</v>
      </c>
      <c r="N87" s="9">
        <v>44439</v>
      </c>
      <c r="O87" s="10" t="s">
        <v>30</v>
      </c>
      <c r="P87" s="10">
        <v>487</v>
      </c>
      <c r="Q87" s="7"/>
      <c r="R87" s="8">
        <v>0</v>
      </c>
      <c r="S87" s="8">
        <v>0</v>
      </c>
      <c r="T87" s="7" t="s">
        <v>31</v>
      </c>
      <c r="U87" s="11">
        <v>23900</v>
      </c>
      <c r="V87" s="11">
        <v>23900</v>
      </c>
      <c r="W87" s="12">
        <v>0</v>
      </c>
      <c r="X87" s="7" t="s">
        <v>31</v>
      </c>
      <c r="Y87" s="7">
        <v>0</v>
      </c>
      <c r="Z87" s="7"/>
    </row>
    <row r="88" spans="1:26" x14ac:dyDescent="0.25">
      <c r="A88" s="7">
        <v>2</v>
      </c>
      <c r="B88" s="7">
        <v>419517</v>
      </c>
      <c r="C88" s="7" t="s">
        <v>26</v>
      </c>
      <c r="D88" s="7">
        <v>890303093</v>
      </c>
      <c r="E88" s="7" t="s">
        <v>27</v>
      </c>
      <c r="F88" s="7" t="s">
        <v>26</v>
      </c>
      <c r="G88" s="7">
        <v>900146010</v>
      </c>
      <c r="H88" s="7" t="s">
        <v>28</v>
      </c>
      <c r="I88" s="7" t="s">
        <v>37</v>
      </c>
      <c r="J88" s="7">
        <v>7899</v>
      </c>
      <c r="K88" s="7" t="s">
        <v>29</v>
      </c>
      <c r="L88" s="8">
        <v>22000</v>
      </c>
      <c r="M88" s="9">
        <v>44426</v>
      </c>
      <c r="N88" s="9">
        <v>44439</v>
      </c>
      <c r="O88" s="10" t="s">
        <v>30</v>
      </c>
      <c r="P88" s="10">
        <v>487</v>
      </c>
      <c r="Q88" s="7"/>
      <c r="R88" s="8">
        <v>11717</v>
      </c>
      <c r="S88" s="8">
        <v>0</v>
      </c>
      <c r="T88" s="7" t="s">
        <v>31</v>
      </c>
      <c r="U88" s="11">
        <v>10283</v>
      </c>
      <c r="V88" s="11">
        <v>10283</v>
      </c>
      <c r="W88" s="12">
        <v>0</v>
      </c>
      <c r="X88" s="7" t="s">
        <v>31</v>
      </c>
      <c r="Y88" s="7">
        <v>0</v>
      </c>
      <c r="Z88" s="7"/>
    </row>
    <row r="89" spans="1:26" x14ac:dyDescent="0.25">
      <c r="A89" s="7">
        <v>2</v>
      </c>
      <c r="B89" s="7">
        <v>419978</v>
      </c>
      <c r="C89" s="7" t="s">
        <v>26</v>
      </c>
      <c r="D89" s="7">
        <v>890303093</v>
      </c>
      <c r="E89" s="7" t="s">
        <v>27</v>
      </c>
      <c r="F89" s="7" t="s">
        <v>26</v>
      </c>
      <c r="G89" s="7">
        <v>900146010</v>
      </c>
      <c r="H89" s="7" t="s">
        <v>28</v>
      </c>
      <c r="I89" s="7" t="s">
        <v>36</v>
      </c>
      <c r="J89" s="7">
        <v>3804</v>
      </c>
      <c r="K89" s="7" t="s">
        <v>29</v>
      </c>
      <c r="L89" s="8">
        <v>137809</v>
      </c>
      <c r="M89" s="9">
        <v>44427</v>
      </c>
      <c r="N89" s="9">
        <v>44439</v>
      </c>
      <c r="O89" s="10" t="s">
        <v>30</v>
      </c>
      <c r="P89" s="10">
        <v>487</v>
      </c>
      <c r="Q89" s="7"/>
      <c r="R89" s="8">
        <v>0</v>
      </c>
      <c r="S89" s="8">
        <v>0</v>
      </c>
      <c r="T89" s="7" t="s">
        <v>31</v>
      </c>
      <c r="U89" s="11">
        <v>137809</v>
      </c>
      <c r="V89" s="11">
        <v>137809</v>
      </c>
      <c r="W89" s="12">
        <v>0</v>
      </c>
      <c r="X89" s="7" t="s">
        <v>31</v>
      </c>
      <c r="Y89" s="7">
        <v>0</v>
      </c>
      <c r="Z89" s="7"/>
    </row>
    <row r="90" spans="1:26" x14ac:dyDescent="0.25">
      <c r="A90" s="7">
        <v>2</v>
      </c>
      <c r="B90" s="7">
        <v>420492</v>
      </c>
      <c r="C90" s="7" t="s">
        <v>26</v>
      </c>
      <c r="D90" s="7">
        <v>890303093</v>
      </c>
      <c r="E90" s="7" t="s">
        <v>27</v>
      </c>
      <c r="F90" s="7" t="s">
        <v>26</v>
      </c>
      <c r="G90" s="7">
        <v>900146010</v>
      </c>
      <c r="H90" s="7" t="s">
        <v>28</v>
      </c>
      <c r="I90" s="7" t="s">
        <v>35</v>
      </c>
      <c r="J90" s="7">
        <v>9030</v>
      </c>
      <c r="K90" s="7" t="s">
        <v>29</v>
      </c>
      <c r="L90" s="8">
        <v>15600</v>
      </c>
      <c r="M90" s="9">
        <v>44428</v>
      </c>
      <c r="N90" s="9">
        <v>44439</v>
      </c>
      <c r="O90" s="10" t="s">
        <v>30</v>
      </c>
      <c r="P90" s="10">
        <v>487</v>
      </c>
      <c r="Q90" s="7"/>
      <c r="R90" s="8">
        <v>0</v>
      </c>
      <c r="S90" s="8">
        <v>0</v>
      </c>
      <c r="T90" s="7" t="s">
        <v>31</v>
      </c>
      <c r="U90" s="11">
        <v>15600</v>
      </c>
      <c r="V90" s="11">
        <v>15600</v>
      </c>
      <c r="W90" s="12">
        <v>0</v>
      </c>
      <c r="X90" s="7" t="s">
        <v>31</v>
      </c>
      <c r="Y90" s="7">
        <v>0</v>
      </c>
      <c r="Z90" s="7"/>
    </row>
    <row r="91" spans="1:26" x14ac:dyDescent="0.25">
      <c r="A91" s="7">
        <v>2</v>
      </c>
      <c r="B91" s="7">
        <v>423906</v>
      </c>
      <c r="C91" s="7" t="s">
        <v>26</v>
      </c>
      <c r="D91" s="7">
        <v>890303093</v>
      </c>
      <c r="E91" s="7" t="s">
        <v>27</v>
      </c>
      <c r="F91" s="7" t="s">
        <v>26</v>
      </c>
      <c r="G91" s="7">
        <v>900146010</v>
      </c>
      <c r="H91" s="7" t="s">
        <v>28</v>
      </c>
      <c r="I91" s="7" t="s">
        <v>36</v>
      </c>
      <c r="J91" s="7">
        <v>3976</v>
      </c>
      <c r="K91" s="7" t="s">
        <v>29</v>
      </c>
      <c r="L91" s="8">
        <v>18800</v>
      </c>
      <c r="M91" s="9">
        <v>44435</v>
      </c>
      <c r="N91" s="9">
        <v>44439</v>
      </c>
      <c r="O91" s="10" t="s">
        <v>30</v>
      </c>
      <c r="P91" s="10">
        <v>487</v>
      </c>
      <c r="Q91" s="7"/>
      <c r="R91" s="8">
        <v>0</v>
      </c>
      <c r="S91" s="8">
        <v>0</v>
      </c>
      <c r="T91" s="7" t="s">
        <v>31</v>
      </c>
      <c r="U91" s="11">
        <v>18800</v>
      </c>
      <c r="V91" s="11">
        <v>18800</v>
      </c>
      <c r="W91" s="12">
        <v>0</v>
      </c>
      <c r="X91" s="7" t="s">
        <v>31</v>
      </c>
      <c r="Y91" s="7">
        <v>0</v>
      </c>
      <c r="Z91" s="7"/>
    </row>
    <row r="92" spans="1:26" x14ac:dyDescent="0.25">
      <c r="A92" s="7">
        <v>2</v>
      </c>
      <c r="B92" s="7">
        <v>423907</v>
      </c>
      <c r="C92" s="7" t="s">
        <v>26</v>
      </c>
      <c r="D92" s="7">
        <v>890303093</v>
      </c>
      <c r="E92" s="7" t="s">
        <v>27</v>
      </c>
      <c r="F92" s="7" t="s">
        <v>26</v>
      </c>
      <c r="G92" s="7">
        <v>900146010</v>
      </c>
      <c r="H92" s="7" t="s">
        <v>28</v>
      </c>
      <c r="I92" s="7" t="s">
        <v>36</v>
      </c>
      <c r="J92" s="7">
        <v>3977</v>
      </c>
      <c r="K92" s="7" t="s">
        <v>29</v>
      </c>
      <c r="L92" s="8">
        <v>21500</v>
      </c>
      <c r="M92" s="9">
        <v>44435</v>
      </c>
      <c r="N92" s="9">
        <v>44439</v>
      </c>
      <c r="O92" s="10" t="s">
        <v>30</v>
      </c>
      <c r="P92" s="10">
        <v>487</v>
      </c>
      <c r="Q92" s="7"/>
      <c r="R92" s="8">
        <v>0</v>
      </c>
      <c r="S92" s="8">
        <v>0</v>
      </c>
      <c r="T92" s="7" t="s">
        <v>31</v>
      </c>
      <c r="U92" s="11">
        <v>21500</v>
      </c>
      <c r="V92" s="11">
        <v>21500</v>
      </c>
      <c r="W92" s="12">
        <v>0</v>
      </c>
      <c r="X92" s="7" t="s">
        <v>31</v>
      </c>
      <c r="Y92" s="7">
        <v>0</v>
      </c>
      <c r="Z92" s="7"/>
    </row>
    <row r="93" spans="1:26" x14ac:dyDescent="0.25">
      <c r="A93" s="7">
        <v>2</v>
      </c>
      <c r="B93" s="7">
        <v>470459</v>
      </c>
      <c r="C93" s="7" t="s">
        <v>26</v>
      </c>
      <c r="D93" s="7">
        <v>890303093</v>
      </c>
      <c r="E93" s="7" t="s">
        <v>27</v>
      </c>
      <c r="F93" s="7" t="s">
        <v>26</v>
      </c>
      <c r="G93" s="7">
        <v>900146010</v>
      </c>
      <c r="H93" s="7" t="s">
        <v>28</v>
      </c>
      <c r="I93" s="7" t="s">
        <v>37</v>
      </c>
      <c r="J93" s="7">
        <v>8600</v>
      </c>
      <c r="K93" s="7" t="s">
        <v>29</v>
      </c>
      <c r="L93" s="8">
        <v>119335</v>
      </c>
      <c r="M93" s="9">
        <v>44446</v>
      </c>
      <c r="N93" s="9">
        <v>44469</v>
      </c>
      <c r="O93" s="10" t="s">
        <v>30</v>
      </c>
      <c r="P93" s="10">
        <v>457</v>
      </c>
      <c r="Q93" s="7"/>
      <c r="R93" s="8">
        <v>0</v>
      </c>
      <c r="S93" s="8">
        <v>0</v>
      </c>
      <c r="T93" s="7" t="s">
        <v>31</v>
      </c>
      <c r="U93" s="11">
        <v>119335</v>
      </c>
      <c r="V93" s="11">
        <v>119335</v>
      </c>
      <c r="W93" s="12">
        <v>0</v>
      </c>
      <c r="X93" s="7" t="s">
        <v>31</v>
      </c>
      <c r="Y93" s="7">
        <v>0</v>
      </c>
      <c r="Z93" s="7"/>
    </row>
    <row r="94" spans="1:26" x14ac:dyDescent="0.25">
      <c r="A94" s="7">
        <v>2</v>
      </c>
      <c r="B94" s="7">
        <v>470460</v>
      </c>
      <c r="C94" s="7" t="s">
        <v>26</v>
      </c>
      <c r="D94" s="7">
        <v>890303093</v>
      </c>
      <c r="E94" s="7" t="s">
        <v>27</v>
      </c>
      <c r="F94" s="7" t="s">
        <v>26</v>
      </c>
      <c r="G94" s="7">
        <v>900146010</v>
      </c>
      <c r="H94" s="7" t="s">
        <v>28</v>
      </c>
      <c r="I94" s="7" t="s">
        <v>38</v>
      </c>
      <c r="J94" s="7">
        <v>582</v>
      </c>
      <c r="K94" s="7" t="s">
        <v>29</v>
      </c>
      <c r="L94" s="8">
        <v>5200</v>
      </c>
      <c r="M94" s="9">
        <v>44462</v>
      </c>
      <c r="N94" s="9">
        <v>44469</v>
      </c>
      <c r="O94" s="10" t="s">
        <v>30</v>
      </c>
      <c r="P94" s="10">
        <v>457</v>
      </c>
      <c r="Q94" s="7"/>
      <c r="R94" s="8">
        <v>0</v>
      </c>
      <c r="S94" s="8">
        <v>0</v>
      </c>
      <c r="T94" s="7" t="s">
        <v>31</v>
      </c>
      <c r="U94" s="11">
        <v>5200</v>
      </c>
      <c r="V94" s="11">
        <v>5200</v>
      </c>
      <c r="W94" s="12">
        <v>0</v>
      </c>
      <c r="X94" s="7" t="s">
        <v>31</v>
      </c>
      <c r="Y94" s="7">
        <v>0</v>
      </c>
      <c r="Z94" s="7"/>
    </row>
    <row r="95" spans="1:26" x14ac:dyDescent="0.25">
      <c r="A95" s="7">
        <v>2</v>
      </c>
      <c r="B95" s="7">
        <v>470461</v>
      </c>
      <c r="C95" s="7" t="s">
        <v>26</v>
      </c>
      <c r="D95" s="7">
        <v>890303093</v>
      </c>
      <c r="E95" s="7" t="s">
        <v>27</v>
      </c>
      <c r="F95" s="7" t="s">
        <v>26</v>
      </c>
      <c r="G95" s="7">
        <v>900146010</v>
      </c>
      <c r="H95" s="7" t="s">
        <v>28</v>
      </c>
      <c r="I95" s="7" t="s">
        <v>37</v>
      </c>
      <c r="J95" s="7">
        <v>9675</v>
      </c>
      <c r="K95" s="7" t="s">
        <v>29</v>
      </c>
      <c r="L95" s="8">
        <v>5500</v>
      </c>
      <c r="M95" s="9">
        <v>44478</v>
      </c>
      <c r="N95" s="9">
        <v>44500</v>
      </c>
      <c r="O95" s="10" t="s">
        <v>30</v>
      </c>
      <c r="P95" s="10">
        <v>426</v>
      </c>
      <c r="Q95" s="7"/>
      <c r="R95" s="8">
        <v>0</v>
      </c>
      <c r="S95" s="8">
        <v>0</v>
      </c>
      <c r="T95" s="7" t="s">
        <v>31</v>
      </c>
      <c r="U95" s="11">
        <v>5500</v>
      </c>
      <c r="V95" s="11">
        <v>5500</v>
      </c>
      <c r="W95" s="12">
        <v>0</v>
      </c>
      <c r="X95" s="7" t="s">
        <v>31</v>
      </c>
      <c r="Y95" s="7">
        <v>0</v>
      </c>
      <c r="Z95" s="7"/>
    </row>
    <row r="96" spans="1:26" x14ac:dyDescent="0.25">
      <c r="A96" s="7">
        <v>2</v>
      </c>
      <c r="B96" s="7">
        <v>470462</v>
      </c>
      <c r="C96" s="7" t="s">
        <v>26</v>
      </c>
      <c r="D96" s="7">
        <v>890303093</v>
      </c>
      <c r="E96" s="7" t="s">
        <v>27</v>
      </c>
      <c r="F96" s="7" t="s">
        <v>26</v>
      </c>
      <c r="G96" s="7">
        <v>900146010</v>
      </c>
      <c r="H96" s="7" t="s">
        <v>28</v>
      </c>
      <c r="I96" s="7" t="s">
        <v>36</v>
      </c>
      <c r="J96" s="7">
        <v>5573</v>
      </c>
      <c r="K96" s="7" t="s">
        <v>29</v>
      </c>
      <c r="L96" s="8">
        <v>206346</v>
      </c>
      <c r="M96" s="9">
        <v>44530</v>
      </c>
      <c r="N96" s="9">
        <v>44530</v>
      </c>
      <c r="O96" s="10" t="s">
        <v>30</v>
      </c>
      <c r="P96" s="10">
        <v>396</v>
      </c>
      <c r="Q96" s="7"/>
      <c r="R96" s="8">
        <v>0</v>
      </c>
      <c r="S96" s="8">
        <v>0</v>
      </c>
      <c r="T96" s="7" t="s">
        <v>31</v>
      </c>
      <c r="U96" s="11">
        <v>206346</v>
      </c>
      <c r="V96" s="11">
        <v>206346</v>
      </c>
      <c r="W96" s="12">
        <v>0</v>
      </c>
      <c r="X96" s="7" t="s">
        <v>31</v>
      </c>
      <c r="Y96" s="7">
        <v>0</v>
      </c>
      <c r="Z96" s="7"/>
    </row>
    <row r="97" spans="1:26" x14ac:dyDescent="0.25">
      <c r="A97" s="7">
        <v>2</v>
      </c>
      <c r="B97" s="7">
        <v>470484</v>
      </c>
      <c r="C97" s="7" t="s">
        <v>26</v>
      </c>
      <c r="D97" s="7">
        <v>890303093</v>
      </c>
      <c r="E97" s="7" t="s">
        <v>27</v>
      </c>
      <c r="F97" s="7" t="s">
        <v>26</v>
      </c>
      <c r="G97" s="7">
        <v>900146010</v>
      </c>
      <c r="H97" s="7" t="s">
        <v>28</v>
      </c>
      <c r="I97" s="7" t="s">
        <v>36</v>
      </c>
      <c r="J97" s="7">
        <v>5303</v>
      </c>
      <c r="K97" s="7" t="s">
        <v>29</v>
      </c>
      <c r="L97" s="8">
        <v>399083</v>
      </c>
      <c r="M97" s="9">
        <v>44512</v>
      </c>
      <c r="N97" s="9">
        <v>44530</v>
      </c>
      <c r="O97" s="10" t="s">
        <v>30</v>
      </c>
      <c r="P97" s="10">
        <v>396</v>
      </c>
      <c r="Q97" s="7"/>
      <c r="R97" s="8">
        <v>0</v>
      </c>
      <c r="S97" s="8">
        <v>0</v>
      </c>
      <c r="T97" s="7" t="s">
        <v>31</v>
      </c>
      <c r="U97" s="11">
        <v>399083</v>
      </c>
      <c r="V97" s="11">
        <v>399083</v>
      </c>
      <c r="W97" s="12">
        <v>0</v>
      </c>
      <c r="X97" s="7" t="s">
        <v>31</v>
      </c>
      <c r="Y97" s="7">
        <v>0</v>
      </c>
      <c r="Z97" s="7"/>
    </row>
    <row r="98" spans="1:26" x14ac:dyDescent="0.25">
      <c r="A98" s="7">
        <v>2</v>
      </c>
      <c r="B98" s="7">
        <v>470485</v>
      </c>
      <c r="C98" s="7" t="s">
        <v>26</v>
      </c>
      <c r="D98" s="7">
        <v>890303093</v>
      </c>
      <c r="E98" s="7" t="s">
        <v>27</v>
      </c>
      <c r="F98" s="7" t="s">
        <v>26</v>
      </c>
      <c r="G98" s="7">
        <v>900146010</v>
      </c>
      <c r="H98" s="7" t="s">
        <v>28</v>
      </c>
      <c r="I98" s="7" t="s">
        <v>36</v>
      </c>
      <c r="J98" s="7">
        <v>5331</v>
      </c>
      <c r="K98" s="7" t="s">
        <v>29</v>
      </c>
      <c r="L98" s="8">
        <v>86600</v>
      </c>
      <c r="M98" s="9">
        <v>44516</v>
      </c>
      <c r="N98" s="9">
        <v>44530</v>
      </c>
      <c r="O98" s="10" t="s">
        <v>30</v>
      </c>
      <c r="P98" s="10">
        <v>396</v>
      </c>
      <c r="Q98" s="7"/>
      <c r="R98" s="8">
        <v>0</v>
      </c>
      <c r="S98" s="8">
        <v>0</v>
      </c>
      <c r="T98" s="7" t="s">
        <v>31</v>
      </c>
      <c r="U98" s="11">
        <v>86600</v>
      </c>
      <c r="V98" s="11">
        <v>86600</v>
      </c>
      <c r="W98" s="12">
        <v>0</v>
      </c>
      <c r="X98" s="7" t="s">
        <v>31</v>
      </c>
      <c r="Y98" s="7">
        <v>0</v>
      </c>
      <c r="Z98" s="7"/>
    </row>
    <row r="99" spans="1:26" x14ac:dyDescent="0.25">
      <c r="A99" s="7">
        <v>2</v>
      </c>
      <c r="B99" s="7">
        <v>470486</v>
      </c>
      <c r="C99" s="7" t="s">
        <v>26</v>
      </c>
      <c r="D99" s="7">
        <v>890303093</v>
      </c>
      <c r="E99" s="7" t="s">
        <v>27</v>
      </c>
      <c r="F99" s="7" t="s">
        <v>26</v>
      </c>
      <c r="G99" s="7">
        <v>900146010</v>
      </c>
      <c r="H99" s="7" t="s">
        <v>28</v>
      </c>
      <c r="I99" s="7" t="s">
        <v>36</v>
      </c>
      <c r="J99" s="7">
        <v>5438</v>
      </c>
      <c r="K99" s="7" t="s">
        <v>29</v>
      </c>
      <c r="L99" s="8">
        <v>73699</v>
      </c>
      <c r="M99" s="9">
        <v>44522</v>
      </c>
      <c r="N99" s="9">
        <v>44530</v>
      </c>
      <c r="O99" s="10" t="s">
        <v>30</v>
      </c>
      <c r="P99" s="10">
        <v>396</v>
      </c>
      <c r="Q99" s="7"/>
      <c r="R99" s="8">
        <v>0</v>
      </c>
      <c r="S99" s="8">
        <v>0</v>
      </c>
      <c r="T99" s="7" t="s">
        <v>31</v>
      </c>
      <c r="U99" s="11">
        <v>73699</v>
      </c>
      <c r="V99" s="11">
        <v>73699</v>
      </c>
      <c r="W99" s="12">
        <v>0</v>
      </c>
      <c r="X99" s="7" t="s">
        <v>31</v>
      </c>
      <c r="Y99" s="7">
        <v>0</v>
      </c>
      <c r="Z99" s="7"/>
    </row>
    <row r="100" spans="1:26" x14ac:dyDescent="0.25">
      <c r="A100" s="7">
        <v>2</v>
      </c>
      <c r="B100" s="7">
        <v>470487</v>
      </c>
      <c r="C100" s="7" t="s">
        <v>26</v>
      </c>
      <c r="D100" s="7">
        <v>890303093</v>
      </c>
      <c r="E100" s="7" t="s">
        <v>27</v>
      </c>
      <c r="F100" s="7" t="s">
        <v>26</v>
      </c>
      <c r="G100" s="7">
        <v>900146010</v>
      </c>
      <c r="H100" s="7" t="s">
        <v>28</v>
      </c>
      <c r="I100" s="7" t="s">
        <v>35</v>
      </c>
      <c r="J100" s="7">
        <v>12565</v>
      </c>
      <c r="K100" s="7" t="s">
        <v>29</v>
      </c>
      <c r="L100" s="8">
        <v>129170</v>
      </c>
      <c r="M100" s="9">
        <v>44523</v>
      </c>
      <c r="N100" s="9">
        <v>44530</v>
      </c>
      <c r="O100" s="10" t="s">
        <v>30</v>
      </c>
      <c r="P100" s="10">
        <v>396</v>
      </c>
      <c r="Q100" s="7"/>
      <c r="R100" s="8">
        <v>0</v>
      </c>
      <c r="S100" s="8">
        <v>0</v>
      </c>
      <c r="T100" s="7" t="s">
        <v>31</v>
      </c>
      <c r="U100" s="11">
        <v>129170</v>
      </c>
      <c r="V100" s="11">
        <v>129170</v>
      </c>
      <c r="W100" s="12">
        <v>0</v>
      </c>
      <c r="X100" s="7" t="s">
        <v>31</v>
      </c>
      <c r="Y100" s="7">
        <v>0</v>
      </c>
      <c r="Z100" s="7"/>
    </row>
    <row r="101" spans="1:26" x14ac:dyDescent="0.25">
      <c r="A101" s="7">
        <v>2</v>
      </c>
      <c r="B101" s="7">
        <v>479126</v>
      </c>
      <c r="C101" s="7" t="s">
        <v>26</v>
      </c>
      <c r="D101" s="7">
        <v>890303093</v>
      </c>
      <c r="E101" s="7" t="s">
        <v>27</v>
      </c>
      <c r="F101" s="7" t="s">
        <v>26</v>
      </c>
      <c r="G101" s="7">
        <v>900146010</v>
      </c>
      <c r="H101" s="7" t="s">
        <v>28</v>
      </c>
      <c r="I101" s="7" t="s">
        <v>35</v>
      </c>
      <c r="J101" s="7">
        <v>13598</v>
      </c>
      <c r="K101" s="7" t="s">
        <v>29</v>
      </c>
      <c r="L101" s="8">
        <v>68000</v>
      </c>
      <c r="M101" s="9">
        <v>44566</v>
      </c>
      <c r="N101" s="9">
        <v>44592</v>
      </c>
      <c r="O101" s="13" t="s">
        <v>44</v>
      </c>
      <c r="P101" s="10">
        <v>334</v>
      </c>
      <c r="Q101" s="7"/>
      <c r="R101" s="8">
        <v>22822</v>
      </c>
      <c r="S101" s="8">
        <v>0</v>
      </c>
      <c r="T101" s="7" t="s">
        <v>31</v>
      </c>
      <c r="U101" s="11">
        <v>45178</v>
      </c>
      <c r="V101" s="11">
        <v>45178</v>
      </c>
      <c r="W101" s="12">
        <v>0</v>
      </c>
      <c r="X101" s="7" t="s">
        <v>31</v>
      </c>
      <c r="Y101" s="7">
        <v>0</v>
      </c>
      <c r="Z101" s="7"/>
    </row>
    <row r="102" spans="1:26" x14ac:dyDescent="0.25">
      <c r="A102" s="7">
        <v>2</v>
      </c>
      <c r="B102" s="7">
        <v>479139</v>
      </c>
      <c r="C102" s="7" t="s">
        <v>26</v>
      </c>
      <c r="D102" s="7">
        <v>890303093</v>
      </c>
      <c r="E102" s="7" t="s">
        <v>27</v>
      </c>
      <c r="F102" s="7" t="s">
        <v>26</v>
      </c>
      <c r="G102" s="7">
        <v>900146010</v>
      </c>
      <c r="H102" s="7" t="s">
        <v>28</v>
      </c>
      <c r="I102" s="7" t="s">
        <v>35</v>
      </c>
      <c r="J102" s="7">
        <v>18471</v>
      </c>
      <c r="K102" s="7" t="s">
        <v>29</v>
      </c>
      <c r="L102" s="8">
        <v>6100</v>
      </c>
      <c r="M102" s="9">
        <v>44617</v>
      </c>
      <c r="N102" s="9">
        <v>44620</v>
      </c>
      <c r="O102" s="13" t="s">
        <v>44</v>
      </c>
      <c r="P102" s="10">
        <v>306</v>
      </c>
      <c r="Q102" s="7"/>
      <c r="R102" s="8">
        <v>0</v>
      </c>
      <c r="S102" s="8">
        <v>0</v>
      </c>
      <c r="T102" s="7" t="s">
        <v>31</v>
      </c>
      <c r="U102" s="11">
        <v>6100</v>
      </c>
      <c r="V102" s="11">
        <v>6100</v>
      </c>
      <c r="W102" s="12">
        <v>0</v>
      </c>
      <c r="X102" s="7" t="s">
        <v>31</v>
      </c>
      <c r="Y102" s="7">
        <v>0</v>
      </c>
      <c r="Z102" s="7"/>
    </row>
    <row r="103" spans="1:26" x14ac:dyDescent="0.25">
      <c r="A103" s="7">
        <v>2</v>
      </c>
      <c r="B103" s="7">
        <v>479141</v>
      </c>
      <c r="C103" s="7" t="s">
        <v>26</v>
      </c>
      <c r="D103" s="7">
        <v>890303093</v>
      </c>
      <c r="E103" s="7" t="s">
        <v>27</v>
      </c>
      <c r="F103" s="7" t="s">
        <v>26</v>
      </c>
      <c r="G103" s="7">
        <v>900146010</v>
      </c>
      <c r="H103" s="7" t="s">
        <v>28</v>
      </c>
      <c r="I103" s="7" t="s">
        <v>37</v>
      </c>
      <c r="J103" s="7">
        <v>16000</v>
      </c>
      <c r="K103" s="7" t="s">
        <v>29</v>
      </c>
      <c r="L103" s="8">
        <v>12200</v>
      </c>
      <c r="M103" s="9">
        <v>44629</v>
      </c>
      <c r="N103" s="9">
        <v>44651</v>
      </c>
      <c r="O103" s="13" t="s">
        <v>44</v>
      </c>
      <c r="P103" s="10">
        <v>275</v>
      </c>
      <c r="Q103" s="7"/>
      <c r="R103" s="8">
        <v>0</v>
      </c>
      <c r="S103" s="8">
        <v>0</v>
      </c>
      <c r="T103" s="7" t="s">
        <v>31</v>
      </c>
      <c r="U103" s="11">
        <v>12200</v>
      </c>
      <c r="V103" s="11">
        <v>12200</v>
      </c>
      <c r="W103" s="12">
        <v>0</v>
      </c>
      <c r="X103" s="7" t="s">
        <v>31</v>
      </c>
      <c r="Y103" s="7">
        <v>0</v>
      </c>
      <c r="Z103" s="7"/>
    </row>
    <row r="104" spans="1:26" x14ac:dyDescent="0.25">
      <c r="A104" s="7">
        <v>2</v>
      </c>
      <c r="B104" s="7">
        <v>479142</v>
      </c>
      <c r="C104" s="7" t="s">
        <v>26</v>
      </c>
      <c r="D104" s="7">
        <v>890303093</v>
      </c>
      <c r="E104" s="7" t="s">
        <v>27</v>
      </c>
      <c r="F104" s="7" t="s">
        <v>26</v>
      </c>
      <c r="G104" s="7">
        <v>900146010</v>
      </c>
      <c r="H104" s="7" t="s">
        <v>28</v>
      </c>
      <c r="I104" s="7" t="s">
        <v>36</v>
      </c>
      <c r="J104" s="7">
        <v>8318</v>
      </c>
      <c r="K104" s="7" t="s">
        <v>29</v>
      </c>
      <c r="L104" s="8">
        <v>139254</v>
      </c>
      <c r="M104" s="9">
        <v>44621</v>
      </c>
      <c r="N104" s="9">
        <v>44651</v>
      </c>
      <c r="O104" s="13" t="s">
        <v>44</v>
      </c>
      <c r="P104" s="10">
        <v>275</v>
      </c>
      <c r="Q104" s="7"/>
      <c r="R104" s="8">
        <v>0</v>
      </c>
      <c r="S104" s="8">
        <v>0</v>
      </c>
      <c r="T104" s="7" t="s">
        <v>31</v>
      </c>
      <c r="U104" s="11">
        <v>139254</v>
      </c>
      <c r="V104" s="11">
        <v>139254</v>
      </c>
      <c r="W104" s="12">
        <v>0</v>
      </c>
      <c r="X104" s="7" t="s">
        <v>31</v>
      </c>
      <c r="Y104" s="7">
        <v>0</v>
      </c>
      <c r="Z104" s="7"/>
    </row>
    <row r="105" spans="1:26" x14ac:dyDescent="0.25">
      <c r="A105" s="7">
        <v>2</v>
      </c>
      <c r="B105" s="7">
        <v>479143</v>
      </c>
      <c r="C105" s="7" t="s">
        <v>26</v>
      </c>
      <c r="D105" s="7">
        <v>890303093</v>
      </c>
      <c r="E105" s="7" t="s">
        <v>27</v>
      </c>
      <c r="F105" s="7" t="s">
        <v>26</v>
      </c>
      <c r="G105" s="7">
        <v>900146010</v>
      </c>
      <c r="H105" s="7" t="s">
        <v>28</v>
      </c>
      <c r="I105" s="7" t="s">
        <v>36</v>
      </c>
      <c r="J105" s="7">
        <v>8405</v>
      </c>
      <c r="K105" s="7" t="s">
        <v>29</v>
      </c>
      <c r="L105" s="8">
        <v>92033</v>
      </c>
      <c r="M105" s="9">
        <v>44627</v>
      </c>
      <c r="N105" s="9">
        <v>44651</v>
      </c>
      <c r="O105" s="13" t="s">
        <v>44</v>
      </c>
      <c r="P105" s="10">
        <v>275</v>
      </c>
      <c r="Q105" s="7"/>
      <c r="R105" s="8">
        <v>0</v>
      </c>
      <c r="S105" s="8">
        <v>0</v>
      </c>
      <c r="T105" s="7" t="s">
        <v>31</v>
      </c>
      <c r="U105" s="11">
        <v>92033</v>
      </c>
      <c r="V105" s="11">
        <v>92033</v>
      </c>
      <c r="W105" s="12">
        <v>0</v>
      </c>
      <c r="X105" s="7" t="s">
        <v>31</v>
      </c>
      <c r="Y105" s="7">
        <v>0</v>
      </c>
      <c r="Z105" s="7"/>
    </row>
    <row r="106" spans="1:26" x14ac:dyDescent="0.25">
      <c r="A106" s="7">
        <v>2</v>
      </c>
      <c r="B106" s="7">
        <v>479144</v>
      </c>
      <c r="C106" s="7" t="s">
        <v>26</v>
      </c>
      <c r="D106" s="7">
        <v>890303093</v>
      </c>
      <c r="E106" s="7" t="s">
        <v>27</v>
      </c>
      <c r="F106" s="7" t="s">
        <v>26</v>
      </c>
      <c r="G106" s="7">
        <v>900146010</v>
      </c>
      <c r="H106" s="7" t="s">
        <v>28</v>
      </c>
      <c r="I106" s="7" t="s">
        <v>36</v>
      </c>
      <c r="J106" s="7">
        <v>8427</v>
      </c>
      <c r="K106" s="7" t="s">
        <v>29</v>
      </c>
      <c r="L106" s="8">
        <v>155676</v>
      </c>
      <c r="M106" s="9">
        <v>44628</v>
      </c>
      <c r="N106" s="9">
        <v>44651</v>
      </c>
      <c r="O106" s="13" t="s">
        <v>44</v>
      </c>
      <c r="P106" s="10">
        <v>275</v>
      </c>
      <c r="Q106" s="7"/>
      <c r="R106" s="8">
        <v>0</v>
      </c>
      <c r="S106" s="8">
        <v>0</v>
      </c>
      <c r="T106" s="7" t="s">
        <v>31</v>
      </c>
      <c r="U106" s="11">
        <v>155676</v>
      </c>
      <c r="V106" s="11">
        <v>155676</v>
      </c>
      <c r="W106" s="12">
        <v>0</v>
      </c>
      <c r="X106" s="7" t="s">
        <v>31</v>
      </c>
      <c r="Y106" s="7">
        <v>0</v>
      </c>
      <c r="Z106" s="7"/>
    </row>
    <row r="107" spans="1:26" x14ac:dyDescent="0.25">
      <c r="A107" s="7">
        <v>2</v>
      </c>
      <c r="B107" s="7">
        <v>479145</v>
      </c>
      <c r="C107" s="7" t="s">
        <v>26</v>
      </c>
      <c r="D107" s="7">
        <v>890303093</v>
      </c>
      <c r="E107" s="7" t="s">
        <v>27</v>
      </c>
      <c r="F107" s="7" t="s">
        <v>26</v>
      </c>
      <c r="G107" s="7">
        <v>900146010</v>
      </c>
      <c r="H107" s="7" t="s">
        <v>28</v>
      </c>
      <c r="I107" s="7" t="s">
        <v>36</v>
      </c>
      <c r="J107" s="7">
        <v>8602</v>
      </c>
      <c r="K107" s="7" t="s">
        <v>29</v>
      </c>
      <c r="L107" s="8">
        <v>100818</v>
      </c>
      <c r="M107" s="9">
        <v>44642</v>
      </c>
      <c r="N107" s="9">
        <v>44651</v>
      </c>
      <c r="O107" s="13" t="s">
        <v>44</v>
      </c>
      <c r="P107" s="10">
        <v>275</v>
      </c>
      <c r="Q107" s="7"/>
      <c r="R107" s="8">
        <v>0</v>
      </c>
      <c r="S107" s="8">
        <v>0</v>
      </c>
      <c r="T107" s="7" t="s">
        <v>31</v>
      </c>
      <c r="U107" s="11">
        <v>100818</v>
      </c>
      <c r="V107" s="11">
        <v>100818</v>
      </c>
      <c r="W107" s="12">
        <v>0</v>
      </c>
      <c r="X107" s="7" t="s">
        <v>31</v>
      </c>
      <c r="Y107" s="7">
        <v>0</v>
      </c>
      <c r="Z107" s="7"/>
    </row>
    <row r="108" spans="1:26" x14ac:dyDescent="0.25">
      <c r="A108" s="7">
        <v>2</v>
      </c>
      <c r="B108" s="7">
        <v>479636</v>
      </c>
      <c r="C108" s="7" t="s">
        <v>26</v>
      </c>
      <c r="D108" s="7">
        <v>890303093</v>
      </c>
      <c r="E108" s="7" t="s">
        <v>27</v>
      </c>
      <c r="F108" s="7" t="s">
        <v>26</v>
      </c>
      <c r="G108" s="7">
        <v>900146010</v>
      </c>
      <c r="H108" s="7" t="s">
        <v>28</v>
      </c>
      <c r="I108" s="7" t="s">
        <v>35</v>
      </c>
      <c r="J108" s="7">
        <v>20981</v>
      </c>
      <c r="K108" s="7" t="s">
        <v>29</v>
      </c>
      <c r="L108" s="8">
        <v>6100</v>
      </c>
      <c r="M108" s="9">
        <v>44680</v>
      </c>
      <c r="N108" s="9">
        <v>44652</v>
      </c>
      <c r="O108" s="13" t="s">
        <v>44</v>
      </c>
      <c r="P108" s="10">
        <v>274</v>
      </c>
      <c r="Q108" s="7"/>
      <c r="R108" s="8">
        <v>0</v>
      </c>
      <c r="S108" s="8">
        <v>0</v>
      </c>
      <c r="T108" s="7" t="s">
        <v>31</v>
      </c>
      <c r="U108" s="11">
        <v>6100</v>
      </c>
      <c r="V108" s="11">
        <v>6100</v>
      </c>
      <c r="W108" s="12">
        <v>0</v>
      </c>
      <c r="X108" s="7" t="s">
        <v>31</v>
      </c>
      <c r="Y108" s="7">
        <v>0</v>
      </c>
      <c r="Z108" s="7"/>
    </row>
    <row r="109" spans="1:26" x14ac:dyDescent="0.25">
      <c r="A109" s="7">
        <v>2</v>
      </c>
      <c r="B109" s="7">
        <v>479641</v>
      </c>
      <c r="C109" s="7" t="s">
        <v>26</v>
      </c>
      <c r="D109" s="7">
        <v>890303093</v>
      </c>
      <c r="E109" s="7" t="s">
        <v>27</v>
      </c>
      <c r="F109" s="7" t="s">
        <v>26</v>
      </c>
      <c r="G109" s="7">
        <v>900146010</v>
      </c>
      <c r="H109" s="7" t="s">
        <v>28</v>
      </c>
      <c r="I109" s="7" t="s">
        <v>37</v>
      </c>
      <c r="J109" s="7">
        <v>17151</v>
      </c>
      <c r="K109" s="7" t="s">
        <v>29</v>
      </c>
      <c r="L109" s="8">
        <v>66696</v>
      </c>
      <c r="M109" s="9">
        <v>44670</v>
      </c>
      <c r="N109" s="9">
        <v>44652</v>
      </c>
      <c r="O109" s="13" t="s">
        <v>44</v>
      </c>
      <c r="P109" s="10">
        <v>274</v>
      </c>
      <c r="Q109" s="7"/>
      <c r="R109" s="8">
        <v>0</v>
      </c>
      <c r="S109" s="8">
        <v>0</v>
      </c>
      <c r="T109" s="7" t="s">
        <v>31</v>
      </c>
      <c r="U109" s="11">
        <v>66696</v>
      </c>
      <c r="V109" s="11">
        <v>66696</v>
      </c>
      <c r="W109" s="12">
        <v>0</v>
      </c>
      <c r="X109" s="7" t="s">
        <v>31</v>
      </c>
      <c r="Y109" s="7">
        <v>0</v>
      </c>
      <c r="Z109" s="7"/>
    </row>
    <row r="110" spans="1:26" x14ac:dyDescent="0.25">
      <c r="A110" s="7">
        <v>2</v>
      </c>
      <c r="B110" s="7">
        <v>480474</v>
      </c>
      <c r="C110" s="7" t="s">
        <v>26</v>
      </c>
      <c r="D110" s="7">
        <v>890303093</v>
      </c>
      <c r="E110" s="7" t="s">
        <v>27</v>
      </c>
      <c r="F110" s="7" t="s">
        <v>26</v>
      </c>
      <c r="G110" s="7">
        <v>900146010</v>
      </c>
      <c r="H110" s="7" t="s">
        <v>28</v>
      </c>
      <c r="I110" s="7" t="s">
        <v>37</v>
      </c>
      <c r="J110" s="7">
        <v>19364</v>
      </c>
      <c r="K110" s="7" t="s">
        <v>29</v>
      </c>
      <c r="L110" s="8">
        <v>87884</v>
      </c>
      <c r="M110" s="9">
        <v>44741</v>
      </c>
      <c r="N110" s="9">
        <v>44713</v>
      </c>
      <c r="O110" s="13" t="s">
        <v>44</v>
      </c>
      <c r="P110" s="10">
        <v>213</v>
      </c>
      <c r="Q110" s="7"/>
      <c r="R110" s="8">
        <v>0</v>
      </c>
      <c r="S110" s="8">
        <v>0</v>
      </c>
      <c r="T110" s="7" t="s">
        <v>31</v>
      </c>
      <c r="U110" s="11">
        <v>87884</v>
      </c>
      <c r="V110" s="11">
        <v>87884</v>
      </c>
      <c r="W110" s="12">
        <v>0</v>
      </c>
      <c r="X110" s="7" t="s">
        <v>31</v>
      </c>
      <c r="Y110" s="7">
        <v>0</v>
      </c>
      <c r="Z110" s="7"/>
    </row>
    <row r="111" spans="1:26" x14ac:dyDescent="0.25">
      <c r="A111" s="7">
        <v>2</v>
      </c>
      <c r="B111" s="7">
        <v>480475</v>
      </c>
      <c r="C111" s="7" t="s">
        <v>26</v>
      </c>
      <c r="D111" s="7">
        <v>890303093</v>
      </c>
      <c r="E111" s="7" t="s">
        <v>27</v>
      </c>
      <c r="F111" s="7" t="s">
        <v>26</v>
      </c>
      <c r="G111" s="7">
        <v>900146010</v>
      </c>
      <c r="H111" s="7" t="s">
        <v>28</v>
      </c>
      <c r="I111" s="7" t="s">
        <v>37</v>
      </c>
      <c r="J111" s="7">
        <v>19241</v>
      </c>
      <c r="K111" s="7" t="s">
        <v>29</v>
      </c>
      <c r="L111" s="8">
        <v>12200</v>
      </c>
      <c r="M111" s="9">
        <v>44735</v>
      </c>
      <c r="N111" s="9">
        <v>44713</v>
      </c>
      <c r="O111" s="13" t="s">
        <v>44</v>
      </c>
      <c r="P111" s="10">
        <v>213</v>
      </c>
      <c r="Q111" s="7"/>
      <c r="R111" s="8">
        <v>0</v>
      </c>
      <c r="S111" s="8">
        <v>0</v>
      </c>
      <c r="T111" s="7" t="s">
        <v>31</v>
      </c>
      <c r="U111" s="11">
        <v>12200</v>
      </c>
      <c r="V111" s="11">
        <v>12200</v>
      </c>
      <c r="W111" s="12">
        <v>0</v>
      </c>
      <c r="X111" s="7" t="s">
        <v>31</v>
      </c>
      <c r="Y111" s="7">
        <v>0</v>
      </c>
      <c r="Z111" s="7"/>
    </row>
    <row r="112" spans="1:26" x14ac:dyDescent="0.25">
      <c r="A112" s="7">
        <v>2</v>
      </c>
      <c r="B112" s="7">
        <v>480476</v>
      </c>
      <c r="C112" s="7" t="s">
        <v>26</v>
      </c>
      <c r="D112" s="7">
        <v>890303093</v>
      </c>
      <c r="E112" s="7" t="s">
        <v>27</v>
      </c>
      <c r="F112" s="7" t="s">
        <v>26</v>
      </c>
      <c r="G112" s="7">
        <v>900146010</v>
      </c>
      <c r="H112" s="7" t="s">
        <v>28</v>
      </c>
      <c r="I112" s="7" t="s">
        <v>37</v>
      </c>
      <c r="J112" s="7">
        <v>19242</v>
      </c>
      <c r="K112" s="7" t="s">
        <v>29</v>
      </c>
      <c r="L112" s="8">
        <v>6100</v>
      </c>
      <c r="M112" s="9">
        <v>44735</v>
      </c>
      <c r="N112" s="9">
        <v>44713</v>
      </c>
      <c r="O112" s="13" t="s">
        <v>44</v>
      </c>
      <c r="P112" s="10">
        <v>213</v>
      </c>
      <c r="Q112" s="7"/>
      <c r="R112" s="8">
        <v>0</v>
      </c>
      <c r="S112" s="8">
        <v>0</v>
      </c>
      <c r="T112" s="7" t="s">
        <v>31</v>
      </c>
      <c r="U112" s="11">
        <v>6100</v>
      </c>
      <c r="V112" s="11">
        <v>6100</v>
      </c>
      <c r="W112" s="12">
        <v>0</v>
      </c>
      <c r="X112" s="7" t="s">
        <v>31</v>
      </c>
      <c r="Y112" s="7">
        <v>0</v>
      </c>
      <c r="Z112" s="7"/>
    </row>
    <row r="113" spans="1:26" x14ac:dyDescent="0.25">
      <c r="A113" s="7">
        <v>2</v>
      </c>
      <c r="B113" s="7">
        <v>480484</v>
      </c>
      <c r="C113" s="7" t="s">
        <v>26</v>
      </c>
      <c r="D113" s="7">
        <v>890303093</v>
      </c>
      <c r="E113" s="7" t="s">
        <v>27</v>
      </c>
      <c r="F113" s="7" t="s">
        <v>26</v>
      </c>
      <c r="G113" s="7">
        <v>900146010</v>
      </c>
      <c r="H113" s="7" t="s">
        <v>28</v>
      </c>
      <c r="I113" s="7" t="s">
        <v>36</v>
      </c>
      <c r="J113" s="7">
        <v>9825</v>
      </c>
      <c r="K113" s="7" t="s">
        <v>29</v>
      </c>
      <c r="L113" s="8">
        <v>122632</v>
      </c>
      <c r="M113" s="9">
        <v>44734</v>
      </c>
      <c r="N113" s="9">
        <v>44713</v>
      </c>
      <c r="O113" s="13" t="s">
        <v>44</v>
      </c>
      <c r="P113" s="10">
        <v>213</v>
      </c>
      <c r="Q113" s="7"/>
      <c r="R113" s="8">
        <v>32967</v>
      </c>
      <c r="S113" s="8">
        <v>0</v>
      </c>
      <c r="T113" s="7" t="s">
        <v>31</v>
      </c>
      <c r="U113" s="11">
        <v>89665</v>
      </c>
      <c r="V113" s="11">
        <v>89665</v>
      </c>
      <c r="W113" s="12">
        <v>0</v>
      </c>
      <c r="X113" s="7" t="s">
        <v>31</v>
      </c>
      <c r="Y113" s="7">
        <v>0</v>
      </c>
      <c r="Z113" s="7"/>
    </row>
    <row r="114" spans="1:26" x14ac:dyDescent="0.25">
      <c r="A114" s="7">
        <v>2</v>
      </c>
      <c r="B114" s="7">
        <v>480485</v>
      </c>
      <c r="C114" s="7" t="s">
        <v>26</v>
      </c>
      <c r="D114" s="7">
        <v>890303093</v>
      </c>
      <c r="E114" s="7" t="s">
        <v>27</v>
      </c>
      <c r="F114" s="7" t="s">
        <v>26</v>
      </c>
      <c r="G114" s="7">
        <v>900146010</v>
      </c>
      <c r="H114" s="7" t="s">
        <v>28</v>
      </c>
      <c r="I114" s="7" t="s">
        <v>36</v>
      </c>
      <c r="J114" s="7">
        <v>9611</v>
      </c>
      <c r="K114" s="7" t="s">
        <v>29</v>
      </c>
      <c r="L114" s="8">
        <v>18300</v>
      </c>
      <c r="M114" s="9">
        <v>44718</v>
      </c>
      <c r="N114" s="9">
        <v>44713</v>
      </c>
      <c r="O114" s="13" t="s">
        <v>44</v>
      </c>
      <c r="P114" s="10">
        <v>213</v>
      </c>
      <c r="Q114" s="7"/>
      <c r="R114" s="8">
        <v>0</v>
      </c>
      <c r="S114" s="8">
        <v>0</v>
      </c>
      <c r="T114" s="7" t="s">
        <v>31</v>
      </c>
      <c r="U114" s="11">
        <v>18300</v>
      </c>
      <c r="V114" s="11">
        <v>18300</v>
      </c>
      <c r="W114" s="12">
        <v>0</v>
      </c>
      <c r="X114" s="7" t="s">
        <v>31</v>
      </c>
      <c r="Y114" s="7">
        <v>0</v>
      </c>
      <c r="Z114" s="7"/>
    </row>
    <row r="115" spans="1:26" x14ac:dyDescent="0.25">
      <c r="A115" s="7">
        <v>2</v>
      </c>
      <c r="B115" s="7">
        <v>480486</v>
      </c>
      <c r="C115" s="7" t="s">
        <v>26</v>
      </c>
      <c r="D115" s="7">
        <v>890303093</v>
      </c>
      <c r="E115" s="7" t="s">
        <v>27</v>
      </c>
      <c r="F115" s="7" t="s">
        <v>26</v>
      </c>
      <c r="G115" s="7">
        <v>900146010</v>
      </c>
      <c r="H115" s="7" t="s">
        <v>28</v>
      </c>
      <c r="I115" s="7" t="s">
        <v>36</v>
      </c>
      <c r="J115" s="7">
        <v>9660</v>
      </c>
      <c r="K115" s="7" t="s">
        <v>29</v>
      </c>
      <c r="L115" s="8">
        <v>18300</v>
      </c>
      <c r="M115" s="9">
        <v>44720</v>
      </c>
      <c r="N115" s="9">
        <v>44713</v>
      </c>
      <c r="O115" s="13" t="s">
        <v>44</v>
      </c>
      <c r="P115" s="10">
        <v>213</v>
      </c>
      <c r="Q115" s="7"/>
      <c r="R115" s="8">
        <v>0</v>
      </c>
      <c r="S115" s="8">
        <v>0</v>
      </c>
      <c r="T115" s="7" t="s">
        <v>31</v>
      </c>
      <c r="U115" s="11">
        <v>18300</v>
      </c>
      <c r="V115" s="11">
        <v>18300</v>
      </c>
      <c r="W115" s="12">
        <v>0</v>
      </c>
      <c r="X115" s="7" t="s">
        <v>31</v>
      </c>
      <c r="Y115" s="7">
        <v>0</v>
      </c>
      <c r="Z115" s="7"/>
    </row>
    <row r="116" spans="1:26" x14ac:dyDescent="0.25">
      <c r="A116" s="7">
        <v>2</v>
      </c>
      <c r="B116" s="7">
        <v>480487</v>
      </c>
      <c r="C116" s="7" t="s">
        <v>26</v>
      </c>
      <c r="D116" s="7">
        <v>890303093</v>
      </c>
      <c r="E116" s="7" t="s">
        <v>27</v>
      </c>
      <c r="F116" s="7" t="s">
        <v>26</v>
      </c>
      <c r="G116" s="7">
        <v>900146010</v>
      </c>
      <c r="H116" s="7" t="s">
        <v>28</v>
      </c>
      <c r="I116" s="7" t="s">
        <v>36</v>
      </c>
      <c r="J116" s="7">
        <v>9842</v>
      </c>
      <c r="K116" s="7" t="s">
        <v>29</v>
      </c>
      <c r="L116" s="8">
        <v>23300</v>
      </c>
      <c r="M116" s="9">
        <v>44735</v>
      </c>
      <c r="N116" s="9">
        <v>44713</v>
      </c>
      <c r="O116" s="13" t="s">
        <v>44</v>
      </c>
      <c r="P116" s="10">
        <v>213</v>
      </c>
      <c r="Q116" s="7"/>
      <c r="R116" s="8">
        <v>0</v>
      </c>
      <c r="S116" s="8">
        <v>0</v>
      </c>
      <c r="T116" s="7" t="s">
        <v>31</v>
      </c>
      <c r="U116" s="11">
        <v>23300</v>
      </c>
      <c r="V116" s="11">
        <v>23300</v>
      </c>
      <c r="W116" s="12">
        <v>0</v>
      </c>
      <c r="X116" s="7" t="s">
        <v>31</v>
      </c>
      <c r="Y116" s="7">
        <v>0</v>
      </c>
      <c r="Z116" s="7"/>
    </row>
    <row r="117" spans="1:26" x14ac:dyDescent="0.25">
      <c r="A117" s="7">
        <v>2</v>
      </c>
      <c r="B117" s="7">
        <v>480488</v>
      </c>
      <c r="C117" s="7" t="s">
        <v>26</v>
      </c>
      <c r="D117" s="7">
        <v>890303093</v>
      </c>
      <c r="E117" s="7" t="s">
        <v>27</v>
      </c>
      <c r="F117" s="7" t="s">
        <v>26</v>
      </c>
      <c r="G117" s="7">
        <v>900146010</v>
      </c>
      <c r="H117" s="7" t="s">
        <v>28</v>
      </c>
      <c r="I117" s="7" t="s">
        <v>35</v>
      </c>
      <c r="J117" s="7">
        <v>22202</v>
      </c>
      <c r="K117" s="7" t="s">
        <v>29</v>
      </c>
      <c r="L117" s="8">
        <v>155733</v>
      </c>
      <c r="M117" s="9">
        <v>44718</v>
      </c>
      <c r="N117" s="9">
        <v>44713</v>
      </c>
      <c r="O117" s="13" t="s">
        <v>44</v>
      </c>
      <c r="P117" s="10">
        <v>213</v>
      </c>
      <c r="Q117" s="7"/>
      <c r="R117" s="8">
        <v>0</v>
      </c>
      <c r="S117" s="8">
        <v>0</v>
      </c>
      <c r="T117" s="7" t="s">
        <v>31</v>
      </c>
      <c r="U117" s="11">
        <v>155733</v>
      </c>
      <c r="V117" s="11">
        <v>155733</v>
      </c>
      <c r="W117" s="12">
        <v>0</v>
      </c>
      <c r="X117" s="7" t="s">
        <v>31</v>
      </c>
      <c r="Y117" s="7">
        <v>0</v>
      </c>
      <c r="Z117" s="7"/>
    </row>
    <row r="118" spans="1:26" x14ac:dyDescent="0.25">
      <c r="A118" s="7">
        <v>2</v>
      </c>
      <c r="B118" s="7">
        <v>480489</v>
      </c>
      <c r="C118" s="7" t="s">
        <v>26</v>
      </c>
      <c r="D118" s="7">
        <v>890303093</v>
      </c>
      <c r="E118" s="7" t="s">
        <v>27</v>
      </c>
      <c r="F118" s="7" t="s">
        <v>26</v>
      </c>
      <c r="G118" s="7">
        <v>900146010</v>
      </c>
      <c r="H118" s="7" t="s">
        <v>28</v>
      </c>
      <c r="I118" s="7" t="s">
        <v>35</v>
      </c>
      <c r="J118" s="7">
        <v>22276</v>
      </c>
      <c r="K118" s="7" t="s">
        <v>29</v>
      </c>
      <c r="L118" s="8">
        <v>81777</v>
      </c>
      <c r="M118" s="9">
        <v>44719</v>
      </c>
      <c r="N118" s="9">
        <v>44713</v>
      </c>
      <c r="O118" s="13" t="s">
        <v>44</v>
      </c>
      <c r="P118" s="10">
        <v>213</v>
      </c>
      <c r="Q118" s="7"/>
      <c r="R118" s="8">
        <v>0</v>
      </c>
      <c r="S118" s="8">
        <v>0</v>
      </c>
      <c r="T118" s="7" t="s">
        <v>31</v>
      </c>
      <c r="U118" s="11">
        <v>81777</v>
      </c>
      <c r="V118" s="11">
        <v>81777</v>
      </c>
      <c r="W118" s="12">
        <v>0</v>
      </c>
      <c r="X118" s="7" t="s">
        <v>31</v>
      </c>
      <c r="Y118" s="7">
        <v>0</v>
      </c>
      <c r="Z118" s="7"/>
    </row>
    <row r="119" spans="1:26" x14ac:dyDescent="0.25">
      <c r="A119" s="7">
        <v>2</v>
      </c>
      <c r="B119" s="7">
        <v>480490</v>
      </c>
      <c r="C119" s="7" t="s">
        <v>26</v>
      </c>
      <c r="D119" s="7">
        <v>890303093</v>
      </c>
      <c r="E119" s="7" t="s">
        <v>27</v>
      </c>
      <c r="F119" s="7" t="s">
        <v>26</v>
      </c>
      <c r="G119" s="7">
        <v>900146010</v>
      </c>
      <c r="H119" s="7" t="s">
        <v>28</v>
      </c>
      <c r="I119" s="7" t="s">
        <v>35</v>
      </c>
      <c r="J119" s="7">
        <v>22498</v>
      </c>
      <c r="K119" s="7" t="s">
        <v>29</v>
      </c>
      <c r="L119" s="8">
        <v>30500</v>
      </c>
      <c r="M119" s="9">
        <v>44725</v>
      </c>
      <c r="N119" s="9">
        <v>44713</v>
      </c>
      <c r="O119" s="13" t="s">
        <v>44</v>
      </c>
      <c r="P119" s="10">
        <v>213</v>
      </c>
      <c r="Q119" s="7"/>
      <c r="R119" s="8">
        <v>0</v>
      </c>
      <c r="S119" s="8">
        <v>0</v>
      </c>
      <c r="T119" s="7" t="s">
        <v>31</v>
      </c>
      <c r="U119" s="11">
        <v>30500</v>
      </c>
      <c r="V119" s="11">
        <v>30500</v>
      </c>
      <c r="W119" s="12">
        <v>0</v>
      </c>
      <c r="X119" s="7" t="s">
        <v>31</v>
      </c>
      <c r="Y119" s="7">
        <v>0</v>
      </c>
      <c r="Z119" s="7"/>
    </row>
    <row r="120" spans="1:26" x14ac:dyDescent="0.25">
      <c r="A120" s="7">
        <v>2</v>
      </c>
      <c r="B120" s="7">
        <v>480491</v>
      </c>
      <c r="C120" s="7" t="s">
        <v>26</v>
      </c>
      <c r="D120" s="7">
        <v>890303093</v>
      </c>
      <c r="E120" s="7" t="s">
        <v>27</v>
      </c>
      <c r="F120" s="7" t="s">
        <v>26</v>
      </c>
      <c r="G120" s="7">
        <v>900146010</v>
      </c>
      <c r="H120" s="7" t="s">
        <v>28</v>
      </c>
      <c r="I120" s="7" t="s">
        <v>35</v>
      </c>
      <c r="J120" s="7">
        <v>22715</v>
      </c>
      <c r="K120" s="7" t="s">
        <v>29</v>
      </c>
      <c r="L120" s="8">
        <v>24400</v>
      </c>
      <c r="M120" s="9">
        <v>44734</v>
      </c>
      <c r="N120" s="9">
        <v>44713</v>
      </c>
      <c r="O120" s="13" t="s">
        <v>44</v>
      </c>
      <c r="P120" s="10">
        <v>213</v>
      </c>
      <c r="Q120" s="7"/>
      <c r="R120" s="8">
        <v>0</v>
      </c>
      <c r="S120" s="8">
        <v>0</v>
      </c>
      <c r="T120" s="7" t="s">
        <v>31</v>
      </c>
      <c r="U120" s="11">
        <v>24400</v>
      </c>
      <c r="V120" s="11">
        <v>24400</v>
      </c>
      <c r="W120" s="12">
        <v>0</v>
      </c>
      <c r="X120" s="7" t="s">
        <v>31</v>
      </c>
      <c r="Y120" s="7">
        <v>0</v>
      </c>
      <c r="Z120" s="7"/>
    </row>
    <row r="121" spans="1:26" x14ac:dyDescent="0.25">
      <c r="A121" s="7">
        <v>2</v>
      </c>
      <c r="B121" s="7">
        <v>480492</v>
      </c>
      <c r="C121" s="7" t="s">
        <v>26</v>
      </c>
      <c r="D121" s="7">
        <v>890303093</v>
      </c>
      <c r="E121" s="7" t="s">
        <v>27</v>
      </c>
      <c r="F121" s="7" t="s">
        <v>26</v>
      </c>
      <c r="G121" s="7">
        <v>900146010</v>
      </c>
      <c r="H121" s="7" t="s">
        <v>28</v>
      </c>
      <c r="I121" s="7" t="s">
        <v>35</v>
      </c>
      <c r="J121" s="7">
        <v>22219</v>
      </c>
      <c r="K121" s="7" t="s">
        <v>29</v>
      </c>
      <c r="L121" s="8">
        <v>108448</v>
      </c>
      <c r="M121" s="9">
        <v>44718</v>
      </c>
      <c r="N121" s="9">
        <v>44713</v>
      </c>
      <c r="O121" s="13" t="s">
        <v>44</v>
      </c>
      <c r="P121" s="10">
        <v>213</v>
      </c>
      <c r="Q121" s="7"/>
      <c r="R121" s="8">
        <v>0</v>
      </c>
      <c r="S121" s="8">
        <v>0</v>
      </c>
      <c r="T121" s="7" t="s">
        <v>31</v>
      </c>
      <c r="U121" s="11">
        <v>108448</v>
      </c>
      <c r="V121" s="11">
        <v>108448</v>
      </c>
      <c r="W121" s="12">
        <v>0</v>
      </c>
      <c r="X121" s="7" t="s">
        <v>31</v>
      </c>
      <c r="Y121" s="7">
        <v>0</v>
      </c>
      <c r="Z121" s="7"/>
    </row>
    <row r="122" spans="1:26" x14ac:dyDescent="0.25">
      <c r="A122" s="7">
        <v>2</v>
      </c>
      <c r="B122" s="7">
        <v>481667</v>
      </c>
      <c r="C122" s="7" t="s">
        <v>26</v>
      </c>
      <c r="D122" s="7">
        <v>890303093</v>
      </c>
      <c r="E122" s="7" t="s">
        <v>27</v>
      </c>
      <c r="F122" s="7" t="s">
        <v>26</v>
      </c>
      <c r="G122" s="7">
        <v>900146010</v>
      </c>
      <c r="H122" s="7" t="s">
        <v>28</v>
      </c>
      <c r="I122" s="7" t="s">
        <v>37</v>
      </c>
      <c r="J122" s="7">
        <v>17802</v>
      </c>
      <c r="K122" s="7" t="s">
        <v>29</v>
      </c>
      <c r="L122" s="8">
        <v>24400</v>
      </c>
      <c r="M122" s="9">
        <v>44691</v>
      </c>
      <c r="N122" s="9">
        <v>44682</v>
      </c>
      <c r="O122" s="13" t="s">
        <v>44</v>
      </c>
      <c r="P122" s="10">
        <v>244</v>
      </c>
      <c r="Q122" s="7"/>
      <c r="R122" s="8">
        <v>0</v>
      </c>
      <c r="S122" s="8">
        <v>0</v>
      </c>
      <c r="T122" s="7" t="s">
        <v>31</v>
      </c>
      <c r="U122" s="11">
        <v>24400</v>
      </c>
      <c r="V122" s="11">
        <v>24400</v>
      </c>
      <c r="W122" s="12">
        <v>0</v>
      </c>
      <c r="X122" s="7" t="s">
        <v>31</v>
      </c>
      <c r="Y122" s="7">
        <v>0</v>
      </c>
      <c r="Z122" s="7"/>
    </row>
    <row r="123" spans="1:26" x14ac:dyDescent="0.25">
      <c r="A123" s="7">
        <v>2</v>
      </c>
      <c r="B123" s="7">
        <v>481668</v>
      </c>
      <c r="C123" s="7" t="s">
        <v>26</v>
      </c>
      <c r="D123" s="7">
        <v>890303093</v>
      </c>
      <c r="E123" s="7" t="s">
        <v>27</v>
      </c>
      <c r="F123" s="7" t="s">
        <v>26</v>
      </c>
      <c r="G123" s="7">
        <v>900146010</v>
      </c>
      <c r="H123" s="7" t="s">
        <v>28</v>
      </c>
      <c r="I123" s="7" t="s">
        <v>36</v>
      </c>
      <c r="J123" s="7">
        <v>9202</v>
      </c>
      <c r="K123" s="7" t="s">
        <v>29</v>
      </c>
      <c r="L123" s="8">
        <v>155322</v>
      </c>
      <c r="M123" s="9">
        <v>44688</v>
      </c>
      <c r="N123" s="9">
        <v>44682</v>
      </c>
      <c r="O123" s="13" t="s">
        <v>44</v>
      </c>
      <c r="P123" s="10">
        <v>244</v>
      </c>
      <c r="Q123" s="7"/>
      <c r="R123" s="8">
        <v>0</v>
      </c>
      <c r="S123" s="8">
        <v>0</v>
      </c>
      <c r="T123" s="7" t="s">
        <v>31</v>
      </c>
      <c r="U123" s="11">
        <v>155322</v>
      </c>
      <c r="V123" s="11">
        <v>155322</v>
      </c>
      <c r="W123" s="12">
        <v>0</v>
      </c>
      <c r="X123" s="7" t="s">
        <v>31</v>
      </c>
      <c r="Y123" s="7">
        <v>0</v>
      </c>
      <c r="Z123" s="7"/>
    </row>
    <row r="124" spans="1:26" x14ac:dyDescent="0.25">
      <c r="A124" s="7">
        <v>2</v>
      </c>
      <c r="B124" s="7">
        <v>481669</v>
      </c>
      <c r="C124" s="7" t="s">
        <v>26</v>
      </c>
      <c r="D124" s="7">
        <v>890303093</v>
      </c>
      <c r="E124" s="7" t="s">
        <v>27</v>
      </c>
      <c r="F124" s="7" t="s">
        <v>26</v>
      </c>
      <c r="G124" s="7">
        <v>900146010</v>
      </c>
      <c r="H124" s="7" t="s">
        <v>28</v>
      </c>
      <c r="I124" s="7" t="s">
        <v>36</v>
      </c>
      <c r="J124" s="7">
        <v>9320</v>
      </c>
      <c r="K124" s="7" t="s">
        <v>29</v>
      </c>
      <c r="L124" s="8">
        <v>432185</v>
      </c>
      <c r="M124" s="9">
        <v>44695</v>
      </c>
      <c r="N124" s="9">
        <v>44682</v>
      </c>
      <c r="O124" s="13" t="s">
        <v>44</v>
      </c>
      <c r="P124" s="10">
        <v>244</v>
      </c>
      <c r="Q124" s="7"/>
      <c r="R124" s="8">
        <v>0</v>
      </c>
      <c r="S124" s="8">
        <v>0</v>
      </c>
      <c r="T124" s="7" t="s">
        <v>31</v>
      </c>
      <c r="U124" s="11">
        <v>432185</v>
      </c>
      <c r="V124" s="11">
        <v>432185</v>
      </c>
      <c r="W124" s="12">
        <v>0</v>
      </c>
      <c r="X124" s="7" t="s">
        <v>31</v>
      </c>
      <c r="Y124" s="7">
        <v>0</v>
      </c>
      <c r="Z124" s="7"/>
    </row>
    <row r="125" spans="1:26" x14ac:dyDescent="0.25">
      <c r="A125" s="7">
        <v>2</v>
      </c>
      <c r="B125" s="7">
        <v>481670</v>
      </c>
      <c r="C125" s="7" t="s">
        <v>26</v>
      </c>
      <c r="D125" s="7">
        <v>890303093</v>
      </c>
      <c r="E125" s="7" t="s">
        <v>27</v>
      </c>
      <c r="F125" s="7" t="s">
        <v>26</v>
      </c>
      <c r="G125" s="7">
        <v>900146010</v>
      </c>
      <c r="H125" s="7" t="s">
        <v>28</v>
      </c>
      <c r="I125" s="7" t="s">
        <v>36</v>
      </c>
      <c r="J125" s="7">
        <v>9423</v>
      </c>
      <c r="K125" s="7" t="s">
        <v>29</v>
      </c>
      <c r="L125" s="8">
        <v>71027</v>
      </c>
      <c r="M125" s="9">
        <v>44702</v>
      </c>
      <c r="N125" s="9">
        <v>44682</v>
      </c>
      <c r="O125" s="13" t="s">
        <v>44</v>
      </c>
      <c r="P125" s="10">
        <v>244</v>
      </c>
      <c r="Q125" s="7"/>
      <c r="R125" s="8">
        <v>0</v>
      </c>
      <c r="S125" s="8">
        <v>0</v>
      </c>
      <c r="T125" s="7" t="s">
        <v>31</v>
      </c>
      <c r="U125" s="11">
        <v>71027</v>
      </c>
      <c r="V125" s="11">
        <v>71027</v>
      </c>
      <c r="W125" s="12">
        <v>0</v>
      </c>
      <c r="X125" s="7" t="s">
        <v>31</v>
      </c>
      <c r="Y125" s="7">
        <v>0</v>
      </c>
      <c r="Z125" s="7"/>
    </row>
    <row r="126" spans="1:26" x14ac:dyDescent="0.25">
      <c r="A126" s="7">
        <v>2</v>
      </c>
      <c r="B126" s="7">
        <v>481671</v>
      </c>
      <c r="C126" s="7" t="s">
        <v>26</v>
      </c>
      <c r="D126" s="7">
        <v>890303093</v>
      </c>
      <c r="E126" s="7" t="s">
        <v>27</v>
      </c>
      <c r="F126" s="7" t="s">
        <v>26</v>
      </c>
      <c r="G126" s="7">
        <v>900146010</v>
      </c>
      <c r="H126" s="7" t="s">
        <v>28</v>
      </c>
      <c r="I126" s="7" t="s">
        <v>36</v>
      </c>
      <c r="J126" s="7">
        <v>9419</v>
      </c>
      <c r="K126" s="7" t="s">
        <v>29</v>
      </c>
      <c r="L126" s="8">
        <v>4700</v>
      </c>
      <c r="M126" s="9">
        <v>44702</v>
      </c>
      <c r="N126" s="9">
        <v>44682</v>
      </c>
      <c r="O126" s="13" t="s">
        <v>44</v>
      </c>
      <c r="P126" s="10">
        <v>244</v>
      </c>
      <c r="Q126" s="7"/>
      <c r="R126" s="8">
        <v>0</v>
      </c>
      <c r="S126" s="8">
        <v>0</v>
      </c>
      <c r="T126" s="7" t="s">
        <v>31</v>
      </c>
      <c r="U126" s="11">
        <v>4700</v>
      </c>
      <c r="V126" s="11">
        <v>4700</v>
      </c>
      <c r="W126" s="12">
        <v>0</v>
      </c>
      <c r="X126" s="7" t="s">
        <v>31</v>
      </c>
      <c r="Y126" s="7">
        <v>0</v>
      </c>
      <c r="Z126" s="7"/>
    </row>
    <row r="127" spans="1:26" x14ac:dyDescent="0.25">
      <c r="A127" s="7">
        <v>2</v>
      </c>
      <c r="B127" s="7">
        <v>481672</v>
      </c>
      <c r="C127" s="7" t="s">
        <v>26</v>
      </c>
      <c r="D127" s="7">
        <v>890303093</v>
      </c>
      <c r="E127" s="7" t="s">
        <v>27</v>
      </c>
      <c r="F127" s="7" t="s">
        <v>26</v>
      </c>
      <c r="G127" s="7">
        <v>900146010</v>
      </c>
      <c r="H127" s="7" t="s">
        <v>28</v>
      </c>
      <c r="I127" s="7" t="s">
        <v>36</v>
      </c>
      <c r="J127" s="7">
        <v>9502</v>
      </c>
      <c r="K127" s="7" t="s">
        <v>29</v>
      </c>
      <c r="L127" s="8">
        <v>4700</v>
      </c>
      <c r="M127" s="9">
        <v>44708</v>
      </c>
      <c r="N127" s="9">
        <v>44682</v>
      </c>
      <c r="O127" s="13" t="s">
        <v>44</v>
      </c>
      <c r="P127" s="10">
        <v>244</v>
      </c>
      <c r="Q127" s="7"/>
      <c r="R127" s="8">
        <v>0</v>
      </c>
      <c r="S127" s="8">
        <v>0</v>
      </c>
      <c r="T127" s="7" t="s">
        <v>31</v>
      </c>
      <c r="U127" s="11">
        <v>4700</v>
      </c>
      <c r="V127" s="11">
        <v>4700</v>
      </c>
      <c r="W127" s="12">
        <v>0</v>
      </c>
      <c r="X127" s="7" t="s">
        <v>31</v>
      </c>
      <c r="Y127" s="7">
        <v>0</v>
      </c>
      <c r="Z127" s="7"/>
    </row>
    <row r="128" spans="1:26" x14ac:dyDescent="0.25">
      <c r="A128" s="7">
        <v>2</v>
      </c>
      <c r="B128" s="7">
        <v>481673</v>
      </c>
      <c r="C128" s="7" t="s">
        <v>26</v>
      </c>
      <c r="D128" s="7">
        <v>890303093</v>
      </c>
      <c r="E128" s="7" t="s">
        <v>27</v>
      </c>
      <c r="F128" s="7" t="s">
        <v>26</v>
      </c>
      <c r="G128" s="7">
        <v>900146010</v>
      </c>
      <c r="H128" s="7" t="s">
        <v>28</v>
      </c>
      <c r="I128" s="7" t="s">
        <v>36</v>
      </c>
      <c r="J128" s="7">
        <v>9518</v>
      </c>
      <c r="K128" s="7" t="s">
        <v>29</v>
      </c>
      <c r="L128" s="8">
        <v>4700</v>
      </c>
      <c r="M128" s="9">
        <v>44709</v>
      </c>
      <c r="N128" s="9">
        <v>44682</v>
      </c>
      <c r="O128" s="13" t="s">
        <v>44</v>
      </c>
      <c r="P128" s="10">
        <v>244</v>
      </c>
      <c r="Q128" s="7"/>
      <c r="R128" s="8">
        <v>0</v>
      </c>
      <c r="S128" s="8">
        <v>0</v>
      </c>
      <c r="T128" s="7" t="s">
        <v>31</v>
      </c>
      <c r="U128" s="11">
        <v>4700</v>
      </c>
      <c r="V128" s="11">
        <v>4700</v>
      </c>
      <c r="W128" s="12">
        <v>0</v>
      </c>
      <c r="X128" s="7" t="s">
        <v>31</v>
      </c>
      <c r="Y128" s="7">
        <v>0</v>
      </c>
      <c r="Z128" s="7"/>
    </row>
    <row r="129" spans="1:26" x14ac:dyDescent="0.25">
      <c r="A129" s="7">
        <v>2</v>
      </c>
      <c r="B129" s="7">
        <v>481674</v>
      </c>
      <c r="C129" s="7" t="s">
        <v>26</v>
      </c>
      <c r="D129" s="7">
        <v>890303093</v>
      </c>
      <c r="E129" s="7" t="s">
        <v>27</v>
      </c>
      <c r="F129" s="7" t="s">
        <v>26</v>
      </c>
      <c r="G129" s="7">
        <v>900146010</v>
      </c>
      <c r="H129" s="7" t="s">
        <v>28</v>
      </c>
      <c r="I129" s="7" t="s">
        <v>37</v>
      </c>
      <c r="J129" s="7">
        <v>18093</v>
      </c>
      <c r="K129" s="7" t="s">
        <v>29</v>
      </c>
      <c r="L129" s="8">
        <v>746215</v>
      </c>
      <c r="M129" s="9">
        <v>44699</v>
      </c>
      <c r="N129" s="9">
        <v>44682</v>
      </c>
      <c r="O129" s="13" t="s">
        <v>44</v>
      </c>
      <c r="P129" s="10">
        <v>244</v>
      </c>
      <c r="Q129" s="7"/>
      <c r="R129" s="8">
        <v>0</v>
      </c>
      <c r="S129" s="8">
        <v>0</v>
      </c>
      <c r="T129" s="7" t="s">
        <v>31</v>
      </c>
      <c r="U129" s="11">
        <v>746215</v>
      </c>
      <c r="V129" s="11">
        <v>746215</v>
      </c>
      <c r="W129" s="12">
        <v>0</v>
      </c>
      <c r="X129" s="7" t="s">
        <v>31</v>
      </c>
      <c r="Y129" s="7">
        <v>0</v>
      </c>
      <c r="Z129" s="7"/>
    </row>
    <row r="130" spans="1:26" x14ac:dyDescent="0.25">
      <c r="A130" s="7">
        <v>2</v>
      </c>
      <c r="B130" s="7">
        <v>481675</v>
      </c>
      <c r="C130" s="7" t="s">
        <v>26</v>
      </c>
      <c r="D130" s="7">
        <v>890303093</v>
      </c>
      <c r="E130" s="7" t="s">
        <v>27</v>
      </c>
      <c r="F130" s="7" t="s">
        <v>26</v>
      </c>
      <c r="G130" s="7">
        <v>900146010</v>
      </c>
      <c r="H130" s="7" t="s">
        <v>28</v>
      </c>
      <c r="I130" s="7" t="s">
        <v>43</v>
      </c>
      <c r="J130" s="7">
        <v>3113</v>
      </c>
      <c r="K130" s="7" t="s">
        <v>29</v>
      </c>
      <c r="L130" s="8">
        <v>6100</v>
      </c>
      <c r="M130" s="9">
        <v>44686</v>
      </c>
      <c r="N130" s="9">
        <v>44682</v>
      </c>
      <c r="O130" s="13" t="s">
        <v>44</v>
      </c>
      <c r="P130" s="10">
        <v>244</v>
      </c>
      <c r="Q130" s="7"/>
      <c r="R130" s="8">
        <v>0</v>
      </c>
      <c r="S130" s="8">
        <v>0</v>
      </c>
      <c r="T130" s="7" t="s">
        <v>31</v>
      </c>
      <c r="U130" s="11">
        <v>6100</v>
      </c>
      <c r="V130" s="11">
        <v>6100</v>
      </c>
      <c r="W130" s="12">
        <v>0</v>
      </c>
      <c r="X130" s="7" t="s">
        <v>31</v>
      </c>
      <c r="Y130" s="7">
        <v>0</v>
      </c>
      <c r="Z130" s="7"/>
    </row>
    <row r="131" spans="1:26" x14ac:dyDescent="0.25">
      <c r="A131" s="7">
        <v>2</v>
      </c>
      <c r="B131" s="7">
        <v>481676</v>
      </c>
      <c r="C131" s="7" t="s">
        <v>26</v>
      </c>
      <c r="D131" s="7">
        <v>890303093</v>
      </c>
      <c r="E131" s="7" t="s">
        <v>27</v>
      </c>
      <c r="F131" s="7" t="s">
        <v>26</v>
      </c>
      <c r="G131" s="7">
        <v>900146010</v>
      </c>
      <c r="H131" s="7" t="s">
        <v>28</v>
      </c>
      <c r="I131" s="7" t="s">
        <v>36</v>
      </c>
      <c r="J131" s="7">
        <v>9362</v>
      </c>
      <c r="K131" s="7" t="s">
        <v>29</v>
      </c>
      <c r="L131" s="8">
        <v>155495</v>
      </c>
      <c r="M131" s="9">
        <v>44698</v>
      </c>
      <c r="N131" s="9">
        <v>44682</v>
      </c>
      <c r="O131" s="13" t="s">
        <v>44</v>
      </c>
      <c r="P131" s="10">
        <v>244</v>
      </c>
      <c r="Q131" s="7"/>
      <c r="R131" s="8">
        <v>0</v>
      </c>
      <c r="S131" s="8">
        <v>0</v>
      </c>
      <c r="T131" s="7" t="s">
        <v>31</v>
      </c>
      <c r="U131" s="11">
        <v>155495</v>
      </c>
      <c r="V131" s="11">
        <v>155495</v>
      </c>
      <c r="W131" s="12">
        <v>0</v>
      </c>
      <c r="X131" s="7" t="s">
        <v>31</v>
      </c>
      <c r="Y131" s="7">
        <v>0</v>
      </c>
      <c r="Z131" s="7"/>
    </row>
    <row r="132" spans="1:26" x14ac:dyDescent="0.25">
      <c r="A132" s="7">
        <v>2</v>
      </c>
      <c r="B132" s="7">
        <v>481677</v>
      </c>
      <c r="C132" s="7" t="s">
        <v>26</v>
      </c>
      <c r="D132" s="7">
        <v>890303093</v>
      </c>
      <c r="E132" s="7" t="s">
        <v>27</v>
      </c>
      <c r="F132" s="7" t="s">
        <v>26</v>
      </c>
      <c r="G132" s="7">
        <v>900146010</v>
      </c>
      <c r="H132" s="7" t="s">
        <v>28</v>
      </c>
      <c r="I132" s="7" t="s">
        <v>36</v>
      </c>
      <c r="J132" s="7">
        <v>9536</v>
      </c>
      <c r="K132" s="7" t="s">
        <v>29</v>
      </c>
      <c r="L132" s="8">
        <v>143194</v>
      </c>
      <c r="M132" s="9">
        <v>44711</v>
      </c>
      <c r="N132" s="9">
        <v>44682</v>
      </c>
      <c r="O132" s="13" t="s">
        <v>44</v>
      </c>
      <c r="P132" s="10">
        <v>244</v>
      </c>
      <c r="Q132" s="7"/>
      <c r="R132" s="8">
        <v>0</v>
      </c>
      <c r="S132" s="8">
        <v>0</v>
      </c>
      <c r="T132" s="7" t="s">
        <v>31</v>
      </c>
      <c r="U132" s="11">
        <v>143194</v>
      </c>
      <c r="V132" s="11">
        <v>143194</v>
      </c>
      <c r="W132" s="12">
        <v>0</v>
      </c>
      <c r="X132" s="7" t="s">
        <v>31</v>
      </c>
      <c r="Y132" s="7">
        <v>0</v>
      </c>
      <c r="Z132" s="7"/>
    </row>
    <row r="133" spans="1:26" x14ac:dyDescent="0.25">
      <c r="A133" s="7">
        <v>2</v>
      </c>
      <c r="B133" s="7">
        <v>481678</v>
      </c>
      <c r="C133" s="7" t="s">
        <v>26</v>
      </c>
      <c r="D133" s="7">
        <v>890303093</v>
      </c>
      <c r="E133" s="7" t="s">
        <v>27</v>
      </c>
      <c r="F133" s="7" t="s">
        <v>26</v>
      </c>
      <c r="G133" s="7">
        <v>900146010</v>
      </c>
      <c r="H133" s="7" t="s">
        <v>28</v>
      </c>
      <c r="I133" s="7" t="s">
        <v>35</v>
      </c>
      <c r="J133" s="7">
        <v>21493</v>
      </c>
      <c r="K133" s="7" t="s">
        <v>29</v>
      </c>
      <c r="L133" s="8">
        <v>83768</v>
      </c>
      <c r="M133" s="9">
        <v>44695</v>
      </c>
      <c r="N133" s="9">
        <v>44682</v>
      </c>
      <c r="O133" s="13" t="s">
        <v>44</v>
      </c>
      <c r="P133" s="10">
        <v>244</v>
      </c>
      <c r="Q133" s="7"/>
      <c r="R133" s="8">
        <v>0</v>
      </c>
      <c r="S133" s="8">
        <v>0</v>
      </c>
      <c r="T133" s="7" t="s">
        <v>31</v>
      </c>
      <c r="U133" s="11">
        <v>83768</v>
      </c>
      <c r="V133" s="11">
        <v>83768</v>
      </c>
      <c r="W133" s="12">
        <v>0</v>
      </c>
      <c r="X133" s="7" t="s">
        <v>31</v>
      </c>
      <c r="Y133" s="7">
        <v>0</v>
      </c>
      <c r="Z133" s="7"/>
    </row>
    <row r="134" spans="1:26" x14ac:dyDescent="0.25">
      <c r="A134" s="7">
        <v>2</v>
      </c>
      <c r="B134" s="7">
        <v>481679</v>
      </c>
      <c r="C134" s="7" t="s">
        <v>26</v>
      </c>
      <c r="D134" s="7">
        <v>890303093</v>
      </c>
      <c r="E134" s="7" t="s">
        <v>27</v>
      </c>
      <c r="F134" s="7" t="s">
        <v>26</v>
      </c>
      <c r="G134" s="7">
        <v>900146010</v>
      </c>
      <c r="H134" s="7" t="s">
        <v>28</v>
      </c>
      <c r="I134" s="7" t="s">
        <v>35</v>
      </c>
      <c r="J134" s="7">
        <v>21871</v>
      </c>
      <c r="K134" s="7" t="s">
        <v>29</v>
      </c>
      <c r="L134" s="8">
        <v>89887</v>
      </c>
      <c r="M134" s="9">
        <v>44707</v>
      </c>
      <c r="N134" s="9">
        <v>44682</v>
      </c>
      <c r="O134" s="13" t="s">
        <v>44</v>
      </c>
      <c r="P134" s="10">
        <v>244</v>
      </c>
      <c r="Q134" s="7"/>
      <c r="R134" s="8">
        <v>0</v>
      </c>
      <c r="S134" s="8">
        <v>0</v>
      </c>
      <c r="T134" s="7" t="s">
        <v>31</v>
      </c>
      <c r="U134" s="11">
        <v>89887</v>
      </c>
      <c r="V134" s="11">
        <v>89887</v>
      </c>
      <c r="W134" s="12">
        <v>0</v>
      </c>
      <c r="X134" s="7" t="s">
        <v>31</v>
      </c>
      <c r="Y134" s="7">
        <v>0</v>
      </c>
      <c r="Z134" s="7"/>
    </row>
    <row r="135" spans="1:26" x14ac:dyDescent="0.25">
      <c r="A135" s="7">
        <v>2</v>
      </c>
      <c r="B135" s="7">
        <v>481680</v>
      </c>
      <c r="C135" s="7" t="s">
        <v>26</v>
      </c>
      <c r="D135" s="7">
        <v>890303093</v>
      </c>
      <c r="E135" s="7" t="s">
        <v>27</v>
      </c>
      <c r="F135" s="7" t="s">
        <v>26</v>
      </c>
      <c r="G135" s="7">
        <v>900146010</v>
      </c>
      <c r="H135" s="7" t="s">
        <v>28</v>
      </c>
      <c r="I135" s="7" t="s">
        <v>35</v>
      </c>
      <c r="J135" s="7">
        <v>21423</v>
      </c>
      <c r="K135" s="7" t="s">
        <v>29</v>
      </c>
      <c r="L135" s="8">
        <v>130662</v>
      </c>
      <c r="M135" s="9">
        <v>44694</v>
      </c>
      <c r="N135" s="9">
        <v>44682</v>
      </c>
      <c r="O135" s="13" t="s">
        <v>44</v>
      </c>
      <c r="P135" s="10">
        <v>244</v>
      </c>
      <c r="Q135" s="7"/>
      <c r="R135" s="8">
        <v>0</v>
      </c>
      <c r="S135" s="8">
        <v>0</v>
      </c>
      <c r="T135" s="7" t="s">
        <v>31</v>
      </c>
      <c r="U135" s="11">
        <v>130662</v>
      </c>
      <c r="V135" s="11">
        <v>130662</v>
      </c>
      <c r="W135" s="12">
        <v>0</v>
      </c>
      <c r="X135" s="7" t="s">
        <v>31</v>
      </c>
      <c r="Y135" s="7">
        <v>0</v>
      </c>
      <c r="Z135" s="7"/>
    </row>
    <row r="136" spans="1:26" x14ac:dyDescent="0.25">
      <c r="A136" s="7">
        <v>2</v>
      </c>
      <c r="B136" s="7">
        <v>488192</v>
      </c>
      <c r="C136" s="7" t="s">
        <v>26</v>
      </c>
      <c r="D136" s="7">
        <v>890303093</v>
      </c>
      <c r="E136" s="7" t="s">
        <v>27</v>
      </c>
      <c r="F136" s="7" t="s">
        <v>26</v>
      </c>
      <c r="G136" s="7">
        <v>900146010</v>
      </c>
      <c r="H136" s="7" t="s">
        <v>28</v>
      </c>
      <c r="I136" s="7" t="s">
        <v>37</v>
      </c>
      <c r="J136" s="7">
        <v>21242</v>
      </c>
      <c r="K136" s="7" t="s">
        <v>29</v>
      </c>
      <c r="L136" s="8">
        <v>769557</v>
      </c>
      <c r="M136" s="9">
        <v>44807</v>
      </c>
      <c r="N136" s="9">
        <v>44805</v>
      </c>
      <c r="O136" s="9" t="s">
        <v>45</v>
      </c>
      <c r="P136" s="10">
        <v>121</v>
      </c>
      <c r="Q136" s="7"/>
      <c r="R136" s="8">
        <v>0</v>
      </c>
      <c r="S136" s="8">
        <v>0</v>
      </c>
      <c r="T136" s="7" t="s">
        <v>31</v>
      </c>
      <c r="U136" s="11">
        <v>769557</v>
      </c>
      <c r="V136" s="11">
        <v>769557</v>
      </c>
      <c r="W136" s="12">
        <v>0</v>
      </c>
      <c r="X136" s="7" t="s">
        <v>31</v>
      </c>
      <c r="Y136" s="7">
        <v>0</v>
      </c>
      <c r="Z136" s="7"/>
    </row>
    <row r="137" spans="1:26" x14ac:dyDescent="0.25">
      <c r="A137" s="7">
        <v>2</v>
      </c>
      <c r="B137" s="7">
        <v>488193</v>
      </c>
      <c r="C137" s="7" t="s">
        <v>26</v>
      </c>
      <c r="D137" s="7">
        <v>890303093</v>
      </c>
      <c r="E137" s="7" t="s">
        <v>27</v>
      </c>
      <c r="F137" s="7" t="s">
        <v>26</v>
      </c>
      <c r="G137" s="7">
        <v>900146010</v>
      </c>
      <c r="H137" s="7" t="s">
        <v>28</v>
      </c>
      <c r="I137" s="7" t="s">
        <v>37</v>
      </c>
      <c r="J137" s="7">
        <v>21817</v>
      </c>
      <c r="K137" s="7" t="s">
        <v>29</v>
      </c>
      <c r="L137" s="8">
        <v>127442</v>
      </c>
      <c r="M137" s="9">
        <v>44827</v>
      </c>
      <c r="N137" s="9">
        <v>44805</v>
      </c>
      <c r="O137" s="9" t="s">
        <v>45</v>
      </c>
      <c r="P137" s="10">
        <v>121</v>
      </c>
      <c r="Q137" s="7"/>
      <c r="R137" s="8">
        <v>0</v>
      </c>
      <c r="S137" s="8">
        <v>0</v>
      </c>
      <c r="T137" s="7" t="s">
        <v>31</v>
      </c>
      <c r="U137" s="11">
        <v>127442</v>
      </c>
      <c r="V137" s="11">
        <v>127442</v>
      </c>
      <c r="W137" s="12">
        <v>0</v>
      </c>
      <c r="X137" s="7" t="s">
        <v>31</v>
      </c>
      <c r="Y137" s="7">
        <v>0</v>
      </c>
      <c r="Z137" s="7"/>
    </row>
    <row r="138" spans="1:26" x14ac:dyDescent="0.25">
      <c r="A138" s="7">
        <v>2</v>
      </c>
      <c r="B138" s="7">
        <v>488194</v>
      </c>
      <c r="C138" s="7" t="s">
        <v>26</v>
      </c>
      <c r="D138" s="7">
        <v>890303093</v>
      </c>
      <c r="E138" s="7" t="s">
        <v>27</v>
      </c>
      <c r="F138" s="7" t="s">
        <v>26</v>
      </c>
      <c r="G138" s="7">
        <v>900146010</v>
      </c>
      <c r="H138" s="7" t="s">
        <v>28</v>
      </c>
      <c r="I138" s="7" t="s">
        <v>37</v>
      </c>
      <c r="J138" s="7">
        <v>21593</v>
      </c>
      <c r="K138" s="7" t="s">
        <v>29</v>
      </c>
      <c r="L138" s="8">
        <v>18300</v>
      </c>
      <c r="M138" s="9">
        <v>44819</v>
      </c>
      <c r="N138" s="9">
        <v>44805</v>
      </c>
      <c r="O138" s="9" t="s">
        <v>45</v>
      </c>
      <c r="P138" s="10">
        <v>121</v>
      </c>
      <c r="Q138" s="7"/>
      <c r="R138" s="8">
        <v>0</v>
      </c>
      <c r="S138" s="8">
        <v>0</v>
      </c>
      <c r="T138" s="7" t="s">
        <v>31</v>
      </c>
      <c r="U138" s="11">
        <v>18300</v>
      </c>
      <c r="V138" s="11">
        <v>18300</v>
      </c>
      <c r="W138" s="12">
        <v>0</v>
      </c>
      <c r="X138" s="7" t="s">
        <v>31</v>
      </c>
      <c r="Y138" s="7">
        <v>0</v>
      </c>
      <c r="Z138" s="7"/>
    </row>
    <row r="139" spans="1:26" x14ac:dyDescent="0.25">
      <c r="A139" s="7">
        <v>2</v>
      </c>
      <c r="B139" s="7">
        <v>488195</v>
      </c>
      <c r="C139" s="7" t="s">
        <v>26</v>
      </c>
      <c r="D139" s="7">
        <v>890303093</v>
      </c>
      <c r="E139" s="7" t="s">
        <v>27</v>
      </c>
      <c r="F139" s="7" t="s">
        <v>26</v>
      </c>
      <c r="G139" s="7">
        <v>900146010</v>
      </c>
      <c r="H139" s="7" t="s">
        <v>28</v>
      </c>
      <c r="I139" s="7" t="s">
        <v>36</v>
      </c>
      <c r="J139" s="7">
        <v>10761</v>
      </c>
      <c r="K139" s="7" t="s">
        <v>29</v>
      </c>
      <c r="L139" s="8">
        <v>73033</v>
      </c>
      <c r="M139" s="9">
        <v>44810</v>
      </c>
      <c r="N139" s="9">
        <v>44805</v>
      </c>
      <c r="O139" s="9" t="s">
        <v>45</v>
      </c>
      <c r="P139" s="10">
        <v>121</v>
      </c>
      <c r="Q139" s="7"/>
      <c r="R139" s="8">
        <v>0</v>
      </c>
      <c r="S139" s="8">
        <v>0</v>
      </c>
      <c r="T139" s="7" t="s">
        <v>31</v>
      </c>
      <c r="U139" s="11">
        <v>73033</v>
      </c>
      <c r="V139" s="11">
        <v>73033</v>
      </c>
      <c r="W139" s="12">
        <v>0</v>
      </c>
      <c r="X139" s="7" t="s">
        <v>31</v>
      </c>
      <c r="Y139" s="7">
        <v>0</v>
      </c>
      <c r="Z139" s="7"/>
    </row>
    <row r="140" spans="1:26" x14ac:dyDescent="0.25">
      <c r="A140" s="7">
        <v>2</v>
      </c>
      <c r="B140" s="7">
        <v>488196</v>
      </c>
      <c r="C140" s="7" t="s">
        <v>26</v>
      </c>
      <c r="D140" s="7">
        <v>890303093</v>
      </c>
      <c r="E140" s="7" t="s">
        <v>27</v>
      </c>
      <c r="F140" s="7" t="s">
        <v>26</v>
      </c>
      <c r="G140" s="7">
        <v>900146010</v>
      </c>
      <c r="H140" s="7" t="s">
        <v>28</v>
      </c>
      <c r="I140" s="7" t="s">
        <v>36</v>
      </c>
      <c r="J140" s="7">
        <v>10802</v>
      </c>
      <c r="K140" s="7" t="s">
        <v>29</v>
      </c>
      <c r="L140" s="8">
        <v>117135</v>
      </c>
      <c r="M140" s="9">
        <v>44815</v>
      </c>
      <c r="N140" s="9">
        <v>44805</v>
      </c>
      <c r="O140" s="9" t="s">
        <v>45</v>
      </c>
      <c r="P140" s="10">
        <v>121</v>
      </c>
      <c r="Q140" s="7"/>
      <c r="R140" s="8">
        <v>0</v>
      </c>
      <c r="S140" s="8">
        <v>0</v>
      </c>
      <c r="T140" s="7" t="s">
        <v>31</v>
      </c>
      <c r="U140" s="11">
        <v>117135</v>
      </c>
      <c r="V140" s="11">
        <v>117135</v>
      </c>
      <c r="W140" s="12">
        <v>0</v>
      </c>
      <c r="X140" s="7" t="s">
        <v>31</v>
      </c>
      <c r="Y140" s="7">
        <v>0</v>
      </c>
      <c r="Z140" s="7"/>
    </row>
    <row r="141" spans="1:26" x14ac:dyDescent="0.25">
      <c r="A141" s="7">
        <v>2</v>
      </c>
      <c r="B141" s="7">
        <v>488197</v>
      </c>
      <c r="C141" s="7" t="s">
        <v>26</v>
      </c>
      <c r="D141" s="7">
        <v>890303093</v>
      </c>
      <c r="E141" s="7" t="s">
        <v>27</v>
      </c>
      <c r="F141" s="7" t="s">
        <v>26</v>
      </c>
      <c r="G141" s="7">
        <v>900146010</v>
      </c>
      <c r="H141" s="7" t="s">
        <v>28</v>
      </c>
      <c r="I141" s="7" t="s">
        <v>36</v>
      </c>
      <c r="J141" s="7">
        <v>10910</v>
      </c>
      <c r="K141" s="7" t="s">
        <v>29</v>
      </c>
      <c r="L141" s="8">
        <v>161454</v>
      </c>
      <c r="M141" s="9">
        <v>44823</v>
      </c>
      <c r="N141" s="9">
        <v>44805</v>
      </c>
      <c r="O141" s="9" t="s">
        <v>45</v>
      </c>
      <c r="P141" s="10">
        <v>121</v>
      </c>
      <c r="Q141" s="7"/>
      <c r="R141" s="8">
        <v>0</v>
      </c>
      <c r="S141" s="8">
        <v>0</v>
      </c>
      <c r="T141" s="7" t="s">
        <v>31</v>
      </c>
      <c r="U141" s="11">
        <v>161454</v>
      </c>
      <c r="V141" s="11">
        <v>161454</v>
      </c>
      <c r="W141" s="12">
        <v>0</v>
      </c>
      <c r="X141" s="7" t="s">
        <v>31</v>
      </c>
      <c r="Y141" s="7">
        <v>0</v>
      </c>
      <c r="Z141" s="7"/>
    </row>
    <row r="142" spans="1:26" x14ac:dyDescent="0.25">
      <c r="A142" s="7">
        <v>2</v>
      </c>
      <c r="B142" s="7">
        <v>488198</v>
      </c>
      <c r="C142" s="7" t="s">
        <v>26</v>
      </c>
      <c r="D142" s="7">
        <v>890303093</v>
      </c>
      <c r="E142" s="7" t="s">
        <v>27</v>
      </c>
      <c r="F142" s="7" t="s">
        <v>26</v>
      </c>
      <c r="G142" s="7">
        <v>900146010</v>
      </c>
      <c r="H142" s="7" t="s">
        <v>28</v>
      </c>
      <c r="I142" s="7" t="s">
        <v>36</v>
      </c>
      <c r="J142" s="7">
        <v>10915</v>
      </c>
      <c r="K142" s="7" t="s">
        <v>29</v>
      </c>
      <c r="L142" s="8">
        <v>165778</v>
      </c>
      <c r="M142" s="9">
        <v>44823</v>
      </c>
      <c r="N142" s="9">
        <v>44805</v>
      </c>
      <c r="O142" s="9" t="s">
        <v>45</v>
      </c>
      <c r="P142" s="10">
        <v>121</v>
      </c>
      <c r="Q142" s="7"/>
      <c r="R142" s="8">
        <v>0</v>
      </c>
      <c r="S142" s="8">
        <v>0</v>
      </c>
      <c r="T142" s="7" t="s">
        <v>31</v>
      </c>
      <c r="U142" s="11">
        <v>165778</v>
      </c>
      <c r="V142" s="11">
        <v>165778</v>
      </c>
      <c r="W142" s="12">
        <v>0</v>
      </c>
      <c r="X142" s="7" t="s">
        <v>31</v>
      </c>
      <c r="Y142" s="7">
        <v>0</v>
      </c>
      <c r="Z142" s="7"/>
    </row>
    <row r="143" spans="1:26" x14ac:dyDescent="0.25">
      <c r="A143" s="7">
        <v>2</v>
      </c>
      <c r="B143" s="7">
        <v>488199</v>
      </c>
      <c r="C143" s="7" t="s">
        <v>26</v>
      </c>
      <c r="D143" s="7">
        <v>890303093</v>
      </c>
      <c r="E143" s="7" t="s">
        <v>27</v>
      </c>
      <c r="F143" s="7" t="s">
        <v>26</v>
      </c>
      <c r="G143" s="7">
        <v>900146010</v>
      </c>
      <c r="H143" s="7" t="s">
        <v>28</v>
      </c>
      <c r="I143" s="7" t="s">
        <v>36</v>
      </c>
      <c r="J143" s="7">
        <v>11008</v>
      </c>
      <c r="K143" s="7" t="s">
        <v>29</v>
      </c>
      <c r="L143" s="8">
        <v>68262</v>
      </c>
      <c r="M143" s="9">
        <v>44831</v>
      </c>
      <c r="N143" s="9">
        <v>44805</v>
      </c>
      <c r="O143" s="9" t="s">
        <v>45</v>
      </c>
      <c r="P143" s="10">
        <v>121</v>
      </c>
      <c r="Q143" s="7"/>
      <c r="R143" s="8">
        <v>0</v>
      </c>
      <c r="S143" s="8">
        <v>0</v>
      </c>
      <c r="T143" s="7" t="s">
        <v>31</v>
      </c>
      <c r="U143" s="11">
        <v>68262</v>
      </c>
      <c r="V143" s="11">
        <v>68262</v>
      </c>
      <c r="W143" s="12">
        <v>0</v>
      </c>
      <c r="X143" s="7" t="s">
        <v>31</v>
      </c>
      <c r="Y143" s="7">
        <v>0</v>
      </c>
      <c r="Z143" s="7"/>
    </row>
    <row r="144" spans="1:26" x14ac:dyDescent="0.25">
      <c r="A144" s="7">
        <v>2</v>
      </c>
      <c r="B144" s="7">
        <v>488200</v>
      </c>
      <c r="C144" s="7" t="s">
        <v>26</v>
      </c>
      <c r="D144" s="7">
        <v>890303093</v>
      </c>
      <c r="E144" s="7" t="s">
        <v>27</v>
      </c>
      <c r="F144" s="7" t="s">
        <v>26</v>
      </c>
      <c r="G144" s="7">
        <v>900146010</v>
      </c>
      <c r="H144" s="7" t="s">
        <v>28</v>
      </c>
      <c r="I144" s="7" t="s">
        <v>36</v>
      </c>
      <c r="J144" s="7">
        <v>11040</v>
      </c>
      <c r="K144" s="7" t="s">
        <v>29</v>
      </c>
      <c r="L144" s="8">
        <v>163576</v>
      </c>
      <c r="M144" s="9">
        <v>44833</v>
      </c>
      <c r="N144" s="9">
        <v>44805</v>
      </c>
      <c r="O144" s="9" t="s">
        <v>45</v>
      </c>
      <c r="P144" s="10">
        <v>121</v>
      </c>
      <c r="Q144" s="7"/>
      <c r="R144" s="8">
        <v>0</v>
      </c>
      <c r="S144" s="8">
        <v>0</v>
      </c>
      <c r="T144" s="7" t="s">
        <v>31</v>
      </c>
      <c r="U144" s="11">
        <v>163576</v>
      </c>
      <c r="V144" s="11">
        <v>163576</v>
      </c>
      <c r="W144" s="12">
        <v>0</v>
      </c>
      <c r="X144" s="7" t="s">
        <v>31</v>
      </c>
      <c r="Y144" s="7">
        <v>0</v>
      </c>
      <c r="Z144" s="7"/>
    </row>
    <row r="145" spans="1:26" x14ac:dyDescent="0.25">
      <c r="A145" s="7">
        <v>2</v>
      </c>
      <c r="B145" s="7">
        <v>488201</v>
      </c>
      <c r="C145" s="7" t="s">
        <v>26</v>
      </c>
      <c r="D145" s="7">
        <v>890303093</v>
      </c>
      <c r="E145" s="7" t="s">
        <v>27</v>
      </c>
      <c r="F145" s="7" t="s">
        <v>26</v>
      </c>
      <c r="G145" s="7">
        <v>900146010</v>
      </c>
      <c r="H145" s="7" t="s">
        <v>28</v>
      </c>
      <c r="I145" s="7" t="s">
        <v>36</v>
      </c>
      <c r="J145" s="7">
        <v>11009</v>
      </c>
      <c r="K145" s="7" t="s">
        <v>29</v>
      </c>
      <c r="L145" s="8">
        <v>162994</v>
      </c>
      <c r="M145" s="9">
        <v>44831</v>
      </c>
      <c r="N145" s="9">
        <v>44805</v>
      </c>
      <c r="O145" s="9" t="s">
        <v>45</v>
      </c>
      <c r="P145" s="10">
        <v>121</v>
      </c>
      <c r="Q145" s="7"/>
      <c r="R145" s="8">
        <v>0</v>
      </c>
      <c r="S145" s="8">
        <v>0</v>
      </c>
      <c r="T145" s="7" t="s">
        <v>31</v>
      </c>
      <c r="U145" s="11">
        <v>162994</v>
      </c>
      <c r="V145" s="11">
        <v>162994</v>
      </c>
      <c r="W145" s="12">
        <v>0</v>
      </c>
      <c r="X145" s="7" t="s">
        <v>31</v>
      </c>
      <c r="Y145" s="7">
        <v>0</v>
      </c>
      <c r="Z145" s="7"/>
    </row>
    <row r="146" spans="1:26" x14ac:dyDescent="0.25">
      <c r="A146" s="7">
        <v>2</v>
      </c>
      <c r="B146" s="7">
        <v>488202</v>
      </c>
      <c r="C146" s="7" t="s">
        <v>26</v>
      </c>
      <c r="D146" s="7">
        <v>890303093</v>
      </c>
      <c r="E146" s="7" t="s">
        <v>27</v>
      </c>
      <c r="F146" s="7" t="s">
        <v>26</v>
      </c>
      <c r="G146" s="7">
        <v>900146010</v>
      </c>
      <c r="H146" s="7" t="s">
        <v>28</v>
      </c>
      <c r="I146" s="7" t="s">
        <v>36</v>
      </c>
      <c r="J146" s="7">
        <v>11000</v>
      </c>
      <c r="K146" s="7" t="s">
        <v>29</v>
      </c>
      <c r="L146" s="8">
        <v>6100</v>
      </c>
      <c r="M146" s="9">
        <v>44831</v>
      </c>
      <c r="N146" s="9">
        <v>44805</v>
      </c>
      <c r="O146" s="9" t="s">
        <v>45</v>
      </c>
      <c r="P146" s="10">
        <v>121</v>
      </c>
      <c r="Q146" s="7"/>
      <c r="R146" s="8">
        <v>0</v>
      </c>
      <c r="S146" s="8">
        <v>0</v>
      </c>
      <c r="T146" s="7" t="s">
        <v>31</v>
      </c>
      <c r="U146" s="11">
        <v>6100</v>
      </c>
      <c r="V146" s="11">
        <v>6100</v>
      </c>
      <c r="W146" s="12">
        <v>0</v>
      </c>
      <c r="X146" s="7" t="s">
        <v>31</v>
      </c>
      <c r="Y146" s="7">
        <v>0</v>
      </c>
      <c r="Z146" s="7"/>
    </row>
    <row r="147" spans="1:26" x14ac:dyDescent="0.25">
      <c r="A147" s="7">
        <v>2</v>
      </c>
      <c r="B147" s="7">
        <v>488203</v>
      </c>
      <c r="C147" s="7" t="s">
        <v>26</v>
      </c>
      <c r="D147" s="7">
        <v>890303093</v>
      </c>
      <c r="E147" s="7" t="s">
        <v>27</v>
      </c>
      <c r="F147" s="7" t="s">
        <v>26</v>
      </c>
      <c r="G147" s="7">
        <v>900146010</v>
      </c>
      <c r="H147" s="7" t="s">
        <v>28</v>
      </c>
      <c r="I147" s="7" t="s">
        <v>38</v>
      </c>
      <c r="J147" s="7">
        <v>1730</v>
      </c>
      <c r="K147" s="7" t="s">
        <v>29</v>
      </c>
      <c r="L147" s="8">
        <v>6100</v>
      </c>
      <c r="M147" s="9">
        <v>44819</v>
      </c>
      <c r="N147" s="9">
        <v>44805</v>
      </c>
      <c r="O147" s="9" t="s">
        <v>45</v>
      </c>
      <c r="P147" s="10">
        <v>121</v>
      </c>
      <c r="Q147" s="7"/>
      <c r="R147" s="8">
        <v>0</v>
      </c>
      <c r="S147" s="8">
        <v>0</v>
      </c>
      <c r="T147" s="7" t="s">
        <v>31</v>
      </c>
      <c r="U147" s="11">
        <v>6100</v>
      </c>
      <c r="V147" s="11">
        <v>6100</v>
      </c>
      <c r="W147" s="12">
        <v>0</v>
      </c>
      <c r="X147" s="7" t="s">
        <v>31</v>
      </c>
      <c r="Y147" s="7">
        <v>0</v>
      </c>
      <c r="Z147" s="7"/>
    </row>
    <row r="148" spans="1:26" x14ac:dyDescent="0.25">
      <c r="A148" s="7">
        <v>2</v>
      </c>
      <c r="B148" s="7">
        <v>488204</v>
      </c>
      <c r="C148" s="7" t="s">
        <v>26</v>
      </c>
      <c r="D148" s="7">
        <v>890303093</v>
      </c>
      <c r="E148" s="7" t="s">
        <v>27</v>
      </c>
      <c r="F148" s="7" t="s">
        <v>26</v>
      </c>
      <c r="G148" s="7">
        <v>900146010</v>
      </c>
      <c r="H148" s="7" t="s">
        <v>28</v>
      </c>
      <c r="I148" s="7" t="s">
        <v>37</v>
      </c>
      <c r="J148" s="7">
        <v>21163</v>
      </c>
      <c r="K148" s="7" t="s">
        <v>29</v>
      </c>
      <c r="L148" s="8">
        <v>65776</v>
      </c>
      <c r="M148" s="9">
        <v>44804</v>
      </c>
      <c r="N148" s="9">
        <v>44774</v>
      </c>
      <c r="O148" s="9" t="s">
        <v>45</v>
      </c>
      <c r="P148" s="10">
        <v>152</v>
      </c>
      <c r="Q148" s="7"/>
      <c r="R148" s="8">
        <v>0</v>
      </c>
      <c r="S148" s="8">
        <v>0</v>
      </c>
      <c r="T148" s="7" t="s">
        <v>31</v>
      </c>
      <c r="U148" s="11">
        <v>65776</v>
      </c>
      <c r="V148" s="11">
        <v>65776</v>
      </c>
      <c r="W148" s="12">
        <v>0</v>
      </c>
      <c r="X148" s="7" t="s">
        <v>31</v>
      </c>
      <c r="Y148" s="7">
        <v>0</v>
      </c>
      <c r="Z148" s="7"/>
    </row>
    <row r="149" spans="1:26" x14ac:dyDescent="0.25">
      <c r="A149" s="7">
        <v>2</v>
      </c>
      <c r="B149" s="7">
        <v>488205</v>
      </c>
      <c r="C149" s="7" t="s">
        <v>26</v>
      </c>
      <c r="D149" s="7">
        <v>890303093</v>
      </c>
      <c r="E149" s="7" t="s">
        <v>27</v>
      </c>
      <c r="F149" s="7" t="s">
        <v>26</v>
      </c>
      <c r="G149" s="7">
        <v>900146010</v>
      </c>
      <c r="H149" s="7" t="s">
        <v>28</v>
      </c>
      <c r="I149" s="7" t="s">
        <v>36</v>
      </c>
      <c r="J149" s="7">
        <v>10362</v>
      </c>
      <c r="K149" s="7" t="s">
        <v>29</v>
      </c>
      <c r="L149" s="8">
        <v>23900</v>
      </c>
      <c r="M149" s="9">
        <v>44781</v>
      </c>
      <c r="N149" s="9">
        <v>44774</v>
      </c>
      <c r="O149" s="9" t="s">
        <v>45</v>
      </c>
      <c r="P149" s="10">
        <v>152</v>
      </c>
      <c r="Q149" s="7"/>
      <c r="R149" s="8">
        <v>0</v>
      </c>
      <c r="S149" s="8">
        <v>0</v>
      </c>
      <c r="T149" s="7" t="s">
        <v>31</v>
      </c>
      <c r="U149" s="11">
        <v>23900</v>
      </c>
      <c r="V149" s="11">
        <v>23900</v>
      </c>
      <c r="W149" s="12">
        <v>0</v>
      </c>
      <c r="X149" s="7" t="s">
        <v>31</v>
      </c>
      <c r="Y149" s="7">
        <v>0</v>
      </c>
      <c r="Z149" s="7"/>
    </row>
    <row r="150" spans="1:26" x14ac:dyDescent="0.25">
      <c r="A150" s="7">
        <v>2</v>
      </c>
      <c r="B150" s="7">
        <v>488206</v>
      </c>
      <c r="C150" s="7" t="s">
        <v>26</v>
      </c>
      <c r="D150" s="7">
        <v>890303093</v>
      </c>
      <c r="E150" s="7" t="s">
        <v>27</v>
      </c>
      <c r="F150" s="7" t="s">
        <v>26</v>
      </c>
      <c r="G150" s="7">
        <v>900146010</v>
      </c>
      <c r="H150" s="7" t="s">
        <v>28</v>
      </c>
      <c r="I150" s="7" t="s">
        <v>37</v>
      </c>
      <c r="J150" s="7">
        <v>21103</v>
      </c>
      <c r="K150" s="7" t="s">
        <v>29</v>
      </c>
      <c r="L150" s="8">
        <v>24400</v>
      </c>
      <c r="M150" s="9">
        <v>44803</v>
      </c>
      <c r="N150" s="9">
        <v>44774</v>
      </c>
      <c r="O150" s="9" t="s">
        <v>45</v>
      </c>
      <c r="P150" s="10">
        <v>152</v>
      </c>
      <c r="Q150" s="7"/>
      <c r="R150" s="8">
        <v>0</v>
      </c>
      <c r="S150" s="8">
        <v>0</v>
      </c>
      <c r="T150" s="7" t="s">
        <v>31</v>
      </c>
      <c r="U150" s="11">
        <v>24400</v>
      </c>
      <c r="V150" s="11">
        <v>24400</v>
      </c>
      <c r="W150" s="12">
        <v>0</v>
      </c>
      <c r="X150" s="7" t="s">
        <v>31</v>
      </c>
      <c r="Y150" s="7">
        <v>0</v>
      </c>
      <c r="Z150" s="7"/>
    </row>
    <row r="151" spans="1:26" x14ac:dyDescent="0.25">
      <c r="A151" s="7">
        <v>2</v>
      </c>
      <c r="B151" s="7">
        <v>488207</v>
      </c>
      <c r="C151" s="7" t="s">
        <v>26</v>
      </c>
      <c r="D151" s="7">
        <v>890303093</v>
      </c>
      <c r="E151" s="7" t="s">
        <v>27</v>
      </c>
      <c r="F151" s="7" t="s">
        <v>26</v>
      </c>
      <c r="G151" s="7">
        <v>900146010</v>
      </c>
      <c r="H151" s="7" t="s">
        <v>28</v>
      </c>
      <c r="I151" s="7" t="s">
        <v>36</v>
      </c>
      <c r="J151" s="7">
        <v>10356</v>
      </c>
      <c r="K151" s="7" t="s">
        <v>29</v>
      </c>
      <c r="L151" s="8">
        <v>186214</v>
      </c>
      <c r="M151" s="9">
        <v>44781</v>
      </c>
      <c r="N151" s="9">
        <v>44774</v>
      </c>
      <c r="O151" s="9" t="s">
        <v>45</v>
      </c>
      <c r="P151" s="10">
        <v>152</v>
      </c>
      <c r="Q151" s="7"/>
      <c r="R151" s="8">
        <v>0</v>
      </c>
      <c r="S151" s="8">
        <v>0</v>
      </c>
      <c r="T151" s="7" t="s">
        <v>31</v>
      </c>
      <c r="U151" s="11">
        <v>186214</v>
      </c>
      <c r="V151" s="11">
        <v>186214</v>
      </c>
      <c r="W151" s="12">
        <v>0</v>
      </c>
      <c r="X151" s="7" t="s">
        <v>31</v>
      </c>
      <c r="Y151" s="7">
        <v>0</v>
      </c>
      <c r="Z151" s="7"/>
    </row>
    <row r="152" spans="1:26" x14ac:dyDescent="0.25">
      <c r="A152" s="7">
        <v>2</v>
      </c>
      <c r="B152" s="7">
        <v>488208</v>
      </c>
      <c r="C152" s="7" t="s">
        <v>26</v>
      </c>
      <c r="D152" s="7">
        <v>890303093</v>
      </c>
      <c r="E152" s="7" t="s">
        <v>27</v>
      </c>
      <c r="F152" s="7" t="s">
        <v>26</v>
      </c>
      <c r="G152" s="7">
        <v>900146010</v>
      </c>
      <c r="H152" s="7" t="s">
        <v>28</v>
      </c>
      <c r="I152" s="7" t="s">
        <v>36</v>
      </c>
      <c r="J152" s="7">
        <v>10587</v>
      </c>
      <c r="K152" s="7" t="s">
        <v>29</v>
      </c>
      <c r="L152" s="8">
        <v>18300</v>
      </c>
      <c r="M152" s="9">
        <v>44797</v>
      </c>
      <c r="N152" s="9">
        <v>44774</v>
      </c>
      <c r="O152" s="9" t="s">
        <v>45</v>
      </c>
      <c r="P152" s="10">
        <v>152</v>
      </c>
      <c r="Q152" s="7"/>
      <c r="R152" s="8">
        <v>0</v>
      </c>
      <c r="S152" s="8">
        <v>0</v>
      </c>
      <c r="T152" s="7" t="s">
        <v>31</v>
      </c>
      <c r="U152" s="11">
        <v>18300</v>
      </c>
      <c r="V152" s="11">
        <v>18300</v>
      </c>
      <c r="W152" s="12">
        <v>0</v>
      </c>
      <c r="X152" s="7" t="s">
        <v>31</v>
      </c>
      <c r="Y152" s="7">
        <v>0</v>
      </c>
      <c r="Z152" s="7"/>
    </row>
    <row r="153" spans="1:26" x14ac:dyDescent="0.25">
      <c r="A153" s="7">
        <v>2</v>
      </c>
      <c r="B153" s="7">
        <v>488209</v>
      </c>
      <c r="C153" s="7" t="s">
        <v>26</v>
      </c>
      <c r="D153" s="7">
        <v>890303093</v>
      </c>
      <c r="E153" s="7" t="s">
        <v>27</v>
      </c>
      <c r="F153" s="7" t="s">
        <v>26</v>
      </c>
      <c r="G153" s="7">
        <v>900146010</v>
      </c>
      <c r="H153" s="7" t="s">
        <v>28</v>
      </c>
      <c r="I153" s="7" t="s">
        <v>37</v>
      </c>
      <c r="J153" s="7">
        <v>19665</v>
      </c>
      <c r="K153" s="7" t="s">
        <v>29</v>
      </c>
      <c r="L153" s="8">
        <v>146521</v>
      </c>
      <c r="M153" s="9">
        <v>44750</v>
      </c>
      <c r="N153" s="9">
        <v>44743</v>
      </c>
      <c r="O153" s="13" t="s">
        <v>44</v>
      </c>
      <c r="P153" s="10">
        <v>183</v>
      </c>
      <c r="Q153" s="7"/>
      <c r="R153" s="8">
        <v>0</v>
      </c>
      <c r="S153" s="8">
        <v>0</v>
      </c>
      <c r="T153" s="7" t="s">
        <v>31</v>
      </c>
      <c r="U153" s="11">
        <v>146521</v>
      </c>
      <c r="V153" s="11">
        <v>146521</v>
      </c>
      <c r="W153" s="12">
        <v>0</v>
      </c>
      <c r="X153" s="7" t="s">
        <v>31</v>
      </c>
      <c r="Y153" s="7">
        <v>0</v>
      </c>
      <c r="Z153" s="7"/>
    </row>
    <row r="154" spans="1:26" x14ac:dyDescent="0.25">
      <c r="A154" s="7">
        <v>2</v>
      </c>
      <c r="B154" s="7">
        <v>488210</v>
      </c>
      <c r="C154" s="7" t="s">
        <v>26</v>
      </c>
      <c r="D154" s="7">
        <v>890303093</v>
      </c>
      <c r="E154" s="7" t="s">
        <v>27</v>
      </c>
      <c r="F154" s="7" t="s">
        <v>26</v>
      </c>
      <c r="G154" s="7">
        <v>900146010</v>
      </c>
      <c r="H154" s="7" t="s">
        <v>28</v>
      </c>
      <c r="I154" s="7" t="s">
        <v>37</v>
      </c>
      <c r="J154" s="7">
        <v>19737</v>
      </c>
      <c r="K154" s="7" t="s">
        <v>29</v>
      </c>
      <c r="L154" s="8">
        <v>24400</v>
      </c>
      <c r="M154" s="9">
        <v>44753</v>
      </c>
      <c r="N154" s="9">
        <v>44743</v>
      </c>
      <c r="O154" s="13" t="s">
        <v>44</v>
      </c>
      <c r="P154" s="10">
        <v>183</v>
      </c>
      <c r="Q154" s="7"/>
      <c r="R154" s="8">
        <v>0</v>
      </c>
      <c r="S154" s="8">
        <v>0</v>
      </c>
      <c r="T154" s="7" t="s">
        <v>31</v>
      </c>
      <c r="U154" s="11">
        <v>24400</v>
      </c>
      <c r="V154" s="11">
        <v>24400</v>
      </c>
      <c r="W154" s="12">
        <v>0</v>
      </c>
      <c r="X154" s="7" t="s">
        <v>31</v>
      </c>
      <c r="Y154" s="7">
        <v>0</v>
      </c>
      <c r="Z154" s="7"/>
    </row>
    <row r="155" spans="1:26" x14ac:dyDescent="0.25">
      <c r="A155" s="7">
        <v>2</v>
      </c>
      <c r="B155" s="7">
        <v>488211</v>
      </c>
      <c r="C155" s="7" t="s">
        <v>26</v>
      </c>
      <c r="D155" s="7">
        <v>890303093</v>
      </c>
      <c r="E155" s="7" t="s">
        <v>27</v>
      </c>
      <c r="F155" s="7" t="s">
        <v>26</v>
      </c>
      <c r="G155" s="7">
        <v>900146010</v>
      </c>
      <c r="H155" s="7" t="s">
        <v>28</v>
      </c>
      <c r="I155" s="7" t="s">
        <v>36</v>
      </c>
      <c r="J155" s="7">
        <v>10003</v>
      </c>
      <c r="K155" s="7" t="s">
        <v>29</v>
      </c>
      <c r="L155" s="8">
        <v>445665</v>
      </c>
      <c r="M155" s="9">
        <v>44748</v>
      </c>
      <c r="N155" s="9">
        <v>44743</v>
      </c>
      <c r="O155" s="13" t="s">
        <v>44</v>
      </c>
      <c r="P155" s="10">
        <v>183</v>
      </c>
      <c r="Q155" s="7"/>
      <c r="R155" s="8">
        <v>0</v>
      </c>
      <c r="S155" s="8">
        <v>0</v>
      </c>
      <c r="T155" s="7" t="s">
        <v>31</v>
      </c>
      <c r="U155" s="11">
        <v>445665</v>
      </c>
      <c r="V155" s="11">
        <v>445665</v>
      </c>
      <c r="W155" s="12">
        <v>0</v>
      </c>
      <c r="X155" s="7" t="s">
        <v>31</v>
      </c>
      <c r="Y155" s="7">
        <v>0</v>
      </c>
      <c r="Z155" s="7"/>
    </row>
    <row r="156" spans="1:26" x14ac:dyDescent="0.25">
      <c r="A156" s="7">
        <v>2</v>
      </c>
      <c r="B156" s="7">
        <v>488212</v>
      </c>
      <c r="C156" s="7" t="s">
        <v>26</v>
      </c>
      <c r="D156" s="7">
        <v>890303093</v>
      </c>
      <c r="E156" s="7" t="s">
        <v>27</v>
      </c>
      <c r="F156" s="7" t="s">
        <v>26</v>
      </c>
      <c r="G156" s="7">
        <v>900146010</v>
      </c>
      <c r="H156" s="7" t="s">
        <v>28</v>
      </c>
      <c r="I156" s="7" t="s">
        <v>36</v>
      </c>
      <c r="J156" s="7">
        <v>10055</v>
      </c>
      <c r="K156" s="7" t="s">
        <v>29</v>
      </c>
      <c r="L156" s="8">
        <v>163536</v>
      </c>
      <c r="M156" s="9">
        <v>44753</v>
      </c>
      <c r="N156" s="9">
        <v>44743</v>
      </c>
      <c r="O156" s="13" t="s">
        <v>44</v>
      </c>
      <c r="P156" s="10">
        <v>183</v>
      </c>
      <c r="Q156" s="7"/>
      <c r="R156" s="8">
        <v>0</v>
      </c>
      <c r="S156" s="8">
        <v>0</v>
      </c>
      <c r="T156" s="7" t="s">
        <v>31</v>
      </c>
      <c r="U156" s="11">
        <v>163536</v>
      </c>
      <c r="V156" s="11">
        <v>163536</v>
      </c>
      <c r="W156" s="12">
        <v>0</v>
      </c>
      <c r="X156" s="7" t="s">
        <v>31</v>
      </c>
      <c r="Y156" s="7">
        <v>0</v>
      </c>
      <c r="Z156" s="7"/>
    </row>
    <row r="157" spans="1:26" x14ac:dyDescent="0.25">
      <c r="A157" s="7">
        <v>2</v>
      </c>
      <c r="B157" s="7">
        <v>488213</v>
      </c>
      <c r="C157" s="7" t="s">
        <v>26</v>
      </c>
      <c r="D157" s="7">
        <v>890303093</v>
      </c>
      <c r="E157" s="7" t="s">
        <v>27</v>
      </c>
      <c r="F157" s="7" t="s">
        <v>26</v>
      </c>
      <c r="G157" s="7">
        <v>900146010</v>
      </c>
      <c r="H157" s="7" t="s">
        <v>28</v>
      </c>
      <c r="I157" s="7" t="s">
        <v>36</v>
      </c>
      <c r="J157" s="7">
        <v>10275</v>
      </c>
      <c r="K157" s="7" t="s">
        <v>29</v>
      </c>
      <c r="L157" s="8">
        <v>139984</v>
      </c>
      <c r="M157" s="9">
        <v>44773</v>
      </c>
      <c r="N157" s="9">
        <v>44743</v>
      </c>
      <c r="O157" s="13" t="s">
        <v>44</v>
      </c>
      <c r="P157" s="10">
        <v>183</v>
      </c>
      <c r="Q157" s="7"/>
      <c r="R157" s="8">
        <v>0</v>
      </c>
      <c r="S157" s="8">
        <v>0</v>
      </c>
      <c r="T157" s="7" t="s">
        <v>31</v>
      </c>
      <c r="U157" s="11">
        <v>139984</v>
      </c>
      <c r="V157" s="11">
        <v>139984</v>
      </c>
      <c r="W157" s="12">
        <v>0</v>
      </c>
      <c r="X157" s="7" t="s">
        <v>31</v>
      </c>
      <c r="Y157" s="7">
        <v>0</v>
      </c>
      <c r="Z157" s="7"/>
    </row>
    <row r="158" spans="1:26" x14ac:dyDescent="0.25">
      <c r="A158" s="7">
        <v>2</v>
      </c>
      <c r="B158" s="7">
        <v>488214</v>
      </c>
      <c r="C158" s="7" t="s">
        <v>26</v>
      </c>
      <c r="D158" s="7">
        <v>890303093</v>
      </c>
      <c r="E158" s="7" t="s">
        <v>27</v>
      </c>
      <c r="F158" s="7" t="s">
        <v>26</v>
      </c>
      <c r="G158" s="7">
        <v>900146010</v>
      </c>
      <c r="H158" s="7" t="s">
        <v>28</v>
      </c>
      <c r="I158" s="7" t="s">
        <v>36</v>
      </c>
      <c r="J158" s="7">
        <v>10040</v>
      </c>
      <c r="K158" s="7" t="s">
        <v>29</v>
      </c>
      <c r="L158" s="8">
        <v>6100</v>
      </c>
      <c r="M158" s="9">
        <v>44750</v>
      </c>
      <c r="N158" s="9">
        <v>44743</v>
      </c>
      <c r="O158" s="13" t="s">
        <v>44</v>
      </c>
      <c r="P158" s="10">
        <v>183</v>
      </c>
      <c r="Q158" s="7"/>
      <c r="R158" s="8">
        <v>0</v>
      </c>
      <c r="S158" s="8">
        <v>0</v>
      </c>
      <c r="T158" s="7" t="s">
        <v>31</v>
      </c>
      <c r="U158" s="11">
        <v>6100</v>
      </c>
      <c r="V158" s="11">
        <v>6100</v>
      </c>
      <c r="W158" s="12">
        <v>0</v>
      </c>
      <c r="X158" s="7" t="s">
        <v>31</v>
      </c>
      <c r="Y158" s="7">
        <v>0</v>
      </c>
      <c r="Z158" s="7"/>
    </row>
    <row r="159" spans="1:26" x14ac:dyDescent="0.25">
      <c r="A159" s="7">
        <v>2</v>
      </c>
      <c r="B159" s="7">
        <v>488215</v>
      </c>
      <c r="C159" s="7" t="s">
        <v>26</v>
      </c>
      <c r="D159" s="7">
        <v>890303093</v>
      </c>
      <c r="E159" s="7" t="s">
        <v>27</v>
      </c>
      <c r="F159" s="7" t="s">
        <v>26</v>
      </c>
      <c r="G159" s="7">
        <v>900146010</v>
      </c>
      <c r="H159" s="7" t="s">
        <v>28</v>
      </c>
      <c r="I159" s="7" t="s">
        <v>35</v>
      </c>
      <c r="J159" s="7">
        <v>23388</v>
      </c>
      <c r="K159" s="7" t="s">
        <v>29</v>
      </c>
      <c r="L159" s="8">
        <v>85836</v>
      </c>
      <c r="M159" s="9">
        <v>44753</v>
      </c>
      <c r="N159" s="9">
        <v>44743</v>
      </c>
      <c r="O159" s="13" t="s">
        <v>44</v>
      </c>
      <c r="P159" s="10">
        <v>183</v>
      </c>
      <c r="Q159" s="7"/>
      <c r="R159" s="8">
        <v>0</v>
      </c>
      <c r="S159" s="8">
        <v>0</v>
      </c>
      <c r="T159" s="7" t="s">
        <v>31</v>
      </c>
      <c r="U159" s="11">
        <v>85836</v>
      </c>
      <c r="V159" s="11">
        <v>85836</v>
      </c>
      <c r="W159" s="12">
        <v>0</v>
      </c>
      <c r="X159" s="7" t="s">
        <v>31</v>
      </c>
      <c r="Y159" s="7">
        <v>0</v>
      </c>
      <c r="Z159" s="7"/>
    </row>
    <row r="160" spans="1:26" x14ac:dyDescent="0.25">
      <c r="A160" s="7">
        <v>2</v>
      </c>
      <c r="B160" s="7">
        <v>488216</v>
      </c>
      <c r="C160" s="7" t="s">
        <v>26</v>
      </c>
      <c r="D160" s="7">
        <v>890303093</v>
      </c>
      <c r="E160" s="7" t="s">
        <v>27</v>
      </c>
      <c r="F160" s="7" t="s">
        <v>26</v>
      </c>
      <c r="G160" s="7">
        <v>900146010</v>
      </c>
      <c r="H160" s="7" t="s">
        <v>28</v>
      </c>
      <c r="I160" s="7" t="s">
        <v>35</v>
      </c>
      <c r="J160" s="7">
        <v>23819</v>
      </c>
      <c r="K160" s="7" t="s">
        <v>29</v>
      </c>
      <c r="L160" s="8">
        <v>71028</v>
      </c>
      <c r="M160" s="9">
        <v>44763</v>
      </c>
      <c r="N160" s="9">
        <v>44743</v>
      </c>
      <c r="O160" s="13" t="s">
        <v>44</v>
      </c>
      <c r="P160" s="10">
        <v>183</v>
      </c>
      <c r="Q160" s="7"/>
      <c r="R160" s="8">
        <v>0</v>
      </c>
      <c r="S160" s="8">
        <v>0</v>
      </c>
      <c r="T160" s="7" t="s">
        <v>31</v>
      </c>
      <c r="U160" s="11">
        <v>71028</v>
      </c>
      <c r="V160" s="11">
        <v>71028</v>
      </c>
      <c r="W160" s="12">
        <v>0</v>
      </c>
      <c r="X160" s="7" t="s">
        <v>31</v>
      </c>
      <c r="Y160" s="7">
        <v>0</v>
      </c>
      <c r="Z160" s="7"/>
    </row>
    <row r="161" spans="1:26" x14ac:dyDescent="0.25">
      <c r="A161" s="7">
        <v>2</v>
      </c>
      <c r="B161" s="7">
        <v>488217</v>
      </c>
      <c r="C161" s="7" t="s">
        <v>26</v>
      </c>
      <c r="D161" s="7">
        <v>890303093</v>
      </c>
      <c r="E161" s="7" t="s">
        <v>27</v>
      </c>
      <c r="F161" s="7" t="s">
        <v>26</v>
      </c>
      <c r="G161" s="7">
        <v>900146010</v>
      </c>
      <c r="H161" s="7" t="s">
        <v>28</v>
      </c>
      <c r="I161" s="7" t="s">
        <v>35</v>
      </c>
      <c r="J161" s="7">
        <v>24120</v>
      </c>
      <c r="K161" s="7" t="s">
        <v>29</v>
      </c>
      <c r="L161" s="8">
        <v>87613</v>
      </c>
      <c r="M161" s="9">
        <v>44770</v>
      </c>
      <c r="N161" s="9">
        <v>44743</v>
      </c>
      <c r="O161" s="13" t="s">
        <v>44</v>
      </c>
      <c r="P161" s="10">
        <v>183</v>
      </c>
      <c r="Q161" s="7"/>
      <c r="R161" s="8">
        <v>0</v>
      </c>
      <c r="S161" s="8">
        <v>0</v>
      </c>
      <c r="T161" s="7" t="s">
        <v>31</v>
      </c>
      <c r="U161" s="11">
        <v>87613</v>
      </c>
      <c r="V161" s="11">
        <v>87613</v>
      </c>
      <c r="W161" s="12">
        <v>0</v>
      </c>
      <c r="X161" s="7" t="s">
        <v>31</v>
      </c>
      <c r="Y161" s="7">
        <v>0</v>
      </c>
      <c r="Z161" s="7"/>
    </row>
    <row r="162" spans="1:26" x14ac:dyDescent="0.25">
      <c r="A162" s="7">
        <v>2</v>
      </c>
      <c r="B162" s="7">
        <v>488218</v>
      </c>
      <c r="C162" s="7" t="s">
        <v>26</v>
      </c>
      <c r="D162" s="7">
        <v>890303093</v>
      </c>
      <c r="E162" s="7" t="s">
        <v>27</v>
      </c>
      <c r="F162" s="7" t="s">
        <v>26</v>
      </c>
      <c r="G162" s="7">
        <v>900146010</v>
      </c>
      <c r="H162" s="7" t="s">
        <v>28</v>
      </c>
      <c r="I162" s="7" t="s">
        <v>35</v>
      </c>
      <c r="J162" s="7">
        <v>24125</v>
      </c>
      <c r="K162" s="7" t="s">
        <v>29</v>
      </c>
      <c r="L162" s="8">
        <v>133434</v>
      </c>
      <c r="M162" s="9">
        <v>44770</v>
      </c>
      <c r="N162" s="9">
        <v>44743</v>
      </c>
      <c r="O162" s="13" t="s">
        <v>44</v>
      </c>
      <c r="P162" s="10">
        <v>183</v>
      </c>
      <c r="Q162" s="7"/>
      <c r="R162" s="8">
        <v>0</v>
      </c>
      <c r="S162" s="8">
        <v>0</v>
      </c>
      <c r="T162" s="7" t="s">
        <v>31</v>
      </c>
      <c r="U162" s="11">
        <v>133434</v>
      </c>
      <c r="V162" s="11">
        <v>133434</v>
      </c>
      <c r="W162" s="12">
        <v>0</v>
      </c>
      <c r="X162" s="7" t="s">
        <v>31</v>
      </c>
      <c r="Y162" s="7">
        <v>0</v>
      </c>
      <c r="Z162" s="7"/>
    </row>
    <row r="163" spans="1:26" x14ac:dyDescent="0.25">
      <c r="A163" s="7">
        <v>2</v>
      </c>
      <c r="B163" s="7">
        <v>488219</v>
      </c>
      <c r="C163" s="7" t="s">
        <v>26</v>
      </c>
      <c r="D163" s="7">
        <v>890303093</v>
      </c>
      <c r="E163" s="7" t="s">
        <v>27</v>
      </c>
      <c r="F163" s="7" t="s">
        <v>26</v>
      </c>
      <c r="G163" s="7">
        <v>900146010</v>
      </c>
      <c r="H163" s="7" t="s">
        <v>28</v>
      </c>
      <c r="I163" s="7" t="s">
        <v>35</v>
      </c>
      <c r="J163" s="7">
        <v>23353</v>
      </c>
      <c r="K163" s="7" t="s">
        <v>29</v>
      </c>
      <c r="L163" s="8">
        <v>24400</v>
      </c>
      <c r="M163" s="9">
        <v>44751</v>
      </c>
      <c r="N163" s="9">
        <v>44743</v>
      </c>
      <c r="O163" s="13" t="s">
        <v>44</v>
      </c>
      <c r="P163" s="10">
        <v>183</v>
      </c>
      <c r="Q163" s="7"/>
      <c r="R163" s="8">
        <v>0</v>
      </c>
      <c r="S163" s="8">
        <v>0</v>
      </c>
      <c r="T163" s="7" t="s">
        <v>31</v>
      </c>
      <c r="U163" s="11">
        <v>24400</v>
      </c>
      <c r="V163" s="11">
        <v>24400</v>
      </c>
      <c r="W163" s="12">
        <v>0</v>
      </c>
      <c r="X163" s="7" t="s">
        <v>31</v>
      </c>
      <c r="Y163" s="7">
        <v>0</v>
      </c>
      <c r="Z163" s="7"/>
    </row>
    <row r="164" spans="1:26" x14ac:dyDescent="0.25">
      <c r="A164" s="7">
        <v>2</v>
      </c>
      <c r="B164" s="7">
        <v>488220</v>
      </c>
      <c r="C164" s="7" t="s">
        <v>26</v>
      </c>
      <c r="D164" s="7">
        <v>890303093</v>
      </c>
      <c r="E164" s="7" t="s">
        <v>27</v>
      </c>
      <c r="F164" s="7" t="s">
        <v>26</v>
      </c>
      <c r="G164" s="7">
        <v>900146010</v>
      </c>
      <c r="H164" s="7" t="s">
        <v>28</v>
      </c>
      <c r="I164" s="7" t="s">
        <v>35</v>
      </c>
      <c r="J164" s="7">
        <v>23741</v>
      </c>
      <c r="K164" s="7" t="s">
        <v>29</v>
      </c>
      <c r="L164" s="8">
        <v>168445</v>
      </c>
      <c r="M164" s="9">
        <v>44762</v>
      </c>
      <c r="N164" s="9">
        <v>44743</v>
      </c>
      <c r="O164" s="13" t="s">
        <v>44</v>
      </c>
      <c r="P164" s="10">
        <v>183</v>
      </c>
      <c r="Q164" s="7"/>
      <c r="R164" s="8">
        <v>0</v>
      </c>
      <c r="S164" s="8">
        <v>0</v>
      </c>
      <c r="T164" s="7" t="s">
        <v>31</v>
      </c>
      <c r="U164" s="11">
        <v>168445</v>
      </c>
      <c r="V164" s="11">
        <v>168445</v>
      </c>
      <c r="W164" s="12">
        <v>0</v>
      </c>
      <c r="X164" s="7" t="s">
        <v>31</v>
      </c>
      <c r="Y164" s="7">
        <v>0</v>
      </c>
      <c r="Z164" s="7"/>
    </row>
    <row r="165" spans="1:26" x14ac:dyDescent="0.25">
      <c r="A165" s="7">
        <v>2</v>
      </c>
      <c r="B165" s="7">
        <v>488221</v>
      </c>
      <c r="C165" s="7" t="s">
        <v>26</v>
      </c>
      <c r="D165" s="7">
        <v>890303093</v>
      </c>
      <c r="E165" s="7" t="s">
        <v>27</v>
      </c>
      <c r="F165" s="7" t="s">
        <v>26</v>
      </c>
      <c r="G165" s="7">
        <v>900146010</v>
      </c>
      <c r="H165" s="7" t="s">
        <v>28</v>
      </c>
      <c r="I165" s="7" t="s">
        <v>35</v>
      </c>
      <c r="J165" s="7">
        <v>23077</v>
      </c>
      <c r="K165" s="7" t="s">
        <v>29</v>
      </c>
      <c r="L165" s="8">
        <v>6100</v>
      </c>
      <c r="M165" s="9">
        <v>44743</v>
      </c>
      <c r="N165" s="9">
        <v>44743</v>
      </c>
      <c r="O165" s="13" t="s">
        <v>44</v>
      </c>
      <c r="P165" s="10">
        <v>183</v>
      </c>
      <c r="Q165" s="7"/>
      <c r="R165" s="8">
        <v>0</v>
      </c>
      <c r="S165" s="8">
        <v>0</v>
      </c>
      <c r="T165" s="7" t="s">
        <v>31</v>
      </c>
      <c r="U165" s="11">
        <v>6100</v>
      </c>
      <c r="V165" s="11">
        <v>6100</v>
      </c>
      <c r="W165" s="12">
        <v>0</v>
      </c>
      <c r="X165" s="7" t="s">
        <v>31</v>
      </c>
      <c r="Y165" s="7">
        <v>0</v>
      </c>
      <c r="Z165" s="7"/>
    </row>
    <row r="166" spans="1:26" x14ac:dyDescent="0.25">
      <c r="A166" s="7">
        <v>2</v>
      </c>
      <c r="B166" s="7">
        <v>494134</v>
      </c>
      <c r="C166" s="7" t="s">
        <v>26</v>
      </c>
      <c r="D166" s="7">
        <v>890303093</v>
      </c>
      <c r="E166" s="7" t="s">
        <v>27</v>
      </c>
      <c r="F166" s="7" t="s">
        <v>26</v>
      </c>
      <c r="G166" s="7">
        <v>900146010</v>
      </c>
      <c r="H166" s="7" t="s">
        <v>28</v>
      </c>
      <c r="I166" s="7" t="s">
        <v>37</v>
      </c>
      <c r="J166" s="7">
        <v>22064</v>
      </c>
      <c r="K166" s="7" t="s">
        <v>46</v>
      </c>
      <c r="L166" s="8">
        <v>128942</v>
      </c>
      <c r="M166" s="9">
        <v>44837</v>
      </c>
      <c r="N166" s="9">
        <v>44865</v>
      </c>
      <c r="O166" s="9" t="s">
        <v>47</v>
      </c>
      <c r="P166" s="10">
        <v>61</v>
      </c>
      <c r="Q166" s="7"/>
      <c r="R166" s="8">
        <v>0</v>
      </c>
      <c r="S166" s="8">
        <v>0</v>
      </c>
      <c r="T166" s="7" t="s">
        <v>31</v>
      </c>
      <c r="U166" s="11">
        <v>128942</v>
      </c>
      <c r="V166" s="11">
        <v>128942</v>
      </c>
      <c r="W166" s="12">
        <v>0</v>
      </c>
      <c r="X166" s="7" t="s">
        <v>31</v>
      </c>
      <c r="Y166" s="7">
        <v>0</v>
      </c>
      <c r="Z166" s="7"/>
    </row>
    <row r="167" spans="1:26" x14ac:dyDescent="0.25">
      <c r="A167" s="7">
        <v>2</v>
      </c>
      <c r="B167" s="7">
        <v>494135</v>
      </c>
      <c r="C167" s="7" t="s">
        <v>26</v>
      </c>
      <c r="D167" s="7">
        <v>890303093</v>
      </c>
      <c r="E167" s="7" t="s">
        <v>27</v>
      </c>
      <c r="F167" s="7" t="s">
        <v>26</v>
      </c>
      <c r="G167" s="7">
        <v>900146010</v>
      </c>
      <c r="H167" s="7" t="s">
        <v>28</v>
      </c>
      <c r="I167" s="7" t="s">
        <v>37</v>
      </c>
      <c r="J167" s="7">
        <v>22317</v>
      </c>
      <c r="K167" s="7" t="s">
        <v>46</v>
      </c>
      <c r="L167" s="8">
        <v>6100</v>
      </c>
      <c r="M167" s="9">
        <v>44844</v>
      </c>
      <c r="N167" s="9">
        <v>44865</v>
      </c>
      <c r="O167" s="9" t="s">
        <v>47</v>
      </c>
      <c r="P167" s="10">
        <v>61</v>
      </c>
      <c r="Q167" s="7"/>
      <c r="R167" s="8">
        <v>0</v>
      </c>
      <c r="S167" s="8">
        <v>0</v>
      </c>
      <c r="T167" s="7" t="s">
        <v>31</v>
      </c>
      <c r="U167" s="11">
        <v>6100</v>
      </c>
      <c r="V167" s="11">
        <v>6100</v>
      </c>
      <c r="W167" s="12">
        <v>0</v>
      </c>
      <c r="X167" s="7" t="s">
        <v>31</v>
      </c>
      <c r="Y167" s="7">
        <v>0</v>
      </c>
      <c r="Z167" s="7"/>
    </row>
    <row r="168" spans="1:26" x14ac:dyDescent="0.25">
      <c r="A168" s="7">
        <v>2</v>
      </c>
      <c r="B168" s="7">
        <v>494136</v>
      </c>
      <c r="C168" s="7" t="s">
        <v>26</v>
      </c>
      <c r="D168" s="7">
        <v>890303093</v>
      </c>
      <c r="E168" s="7" t="s">
        <v>27</v>
      </c>
      <c r="F168" s="7" t="s">
        <v>26</v>
      </c>
      <c r="G168" s="7">
        <v>900146010</v>
      </c>
      <c r="H168" s="7" t="s">
        <v>28</v>
      </c>
      <c r="I168" s="7" t="s">
        <v>37</v>
      </c>
      <c r="J168" s="7">
        <v>22529</v>
      </c>
      <c r="K168" s="7" t="s">
        <v>46</v>
      </c>
      <c r="L168" s="8">
        <v>6100</v>
      </c>
      <c r="M168" s="9">
        <v>44849</v>
      </c>
      <c r="N168" s="9">
        <v>44865</v>
      </c>
      <c r="O168" s="9" t="s">
        <v>47</v>
      </c>
      <c r="P168" s="10">
        <v>61</v>
      </c>
      <c r="Q168" s="7"/>
      <c r="R168" s="8">
        <v>0</v>
      </c>
      <c r="S168" s="8">
        <v>0</v>
      </c>
      <c r="T168" s="7" t="s">
        <v>31</v>
      </c>
      <c r="U168" s="11">
        <v>6100</v>
      </c>
      <c r="V168" s="11">
        <v>6100</v>
      </c>
      <c r="W168" s="12">
        <v>0</v>
      </c>
      <c r="X168" s="7" t="s">
        <v>31</v>
      </c>
      <c r="Y168" s="7">
        <v>0</v>
      </c>
      <c r="Z168" s="7"/>
    </row>
    <row r="169" spans="1:26" x14ac:dyDescent="0.25">
      <c r="A169" s="7">
        <v>2</v>
      </c>
      <c r="B169" s="7">
        <v>494137</v>
      </c>
      <c r="C169" s="7" t="s">
        <v>26</v>
      </c>
      <c r="D169" s="7">
        <v>890303093</v>
      </c>
      <c r="E169" s="7" t="s">
        <v>27</v>
      </c>
      <c r="F169" s="7" t="s">
        <v>26</v>
      </c>
      <c r="G169" s="7">
        <v>900146010</v>
      </c>
      <c r="H169" s="7" t="s">
        <v>28</v>
      </c>
      <c r="I169" s="7" t="s">
        <v>36</v>
      </c>
      <c r="J169" s="7">
        <v>11289</v>
      </c>
      <c r="K169" s="7" t="s">
        <v>46</v>
      </c>
      <c r="L169" s="8">
        <v>165978</v>
      </c>
      <c r="M169" s="9">
        <v>44853</v>
      </c>
      <c r="N169" s="9">
        <v>44865</v>
      </c>
      <c r="O169" s="9" t="s">
        <v>47</v>
      </c>
      <c r="P169" s="10">
        <v>61</v>
      </c>
      <c r="Q169" s="7"/>
      <c r="R169" s="8">
        <v>0</v>
      </c>
      <c r="S169" s="8">
        <v>0</v>
      </c>
      <c r="T169" s="7" t="s">
        <v>31</v>
      </c>
      <c r="U169" s="11">
        <v>165978</v>
      </c>
      <c r="V169" s="11">
        <v>165978</v>
      </c>
      <c r="W169" s="12">
        <v>0</v>
      </c>
      <c r="X169" s="7" t="s">
        <v>31</v>
      </c>
      <c r="Y169" s="7">
        <v>0</v>
      </c>
      <c r="Z169" s="7"/>
    </row>
    <row r="170" spans="1:26" x14ac:dyDescent="0.25">
      <c r="A170" s="7">
        <v>2</v>
      </c>
      <c r="B170" s="7">
        <v>494138</v>
      </c>
      <c r="C170" s="7" t="s">
        <v>26</v>
      </c>
      <c r="D170" s="7">
        <v>890303093</v>
      </c>
      <c r="E170" s="7" t="s">
        <v>27</v>
      </c>
      <c r="F170" s="7" t="s">
        <v>26</v>
      </c>
      <c r="G170" s="7">
        <v>900146010</v>
      </c>
      <c r="H170" s="7" t="s">
        <v>28</v>
      </c>
      <c r="I170" s="7" t="s">
        <v>36</v>
      </c>
      <c r="J170" s="7">
        <v>11177</v>
      </c>
      <c r="K170" s="7" t="s">
        <v>46</v>
      </c>
      <c r="L170" s="8">
        <v>17800</v>
      </c>
      <c r="M170" s="9">
        <v>44844</v>
      </c>
      <c r="N170" s="9">
        <v>44865</v>
      </c>
      <c r="O170" s="9" t="s">
        <v>47</v>
      </c>
      <c r="P170" s="10">
        <v>61</v>
      </c>
      <c r="Q170" s="7"/>
      <c r="R170" s="8">
        <v>0</v>
      </c>
      <c r="S170" s="8">
        <v>0</v>
      </c>
      <c r="T170" s="7" t="s">
        <v>31</v>
      </c>
      <c r="U170" s="11">
        <v>17800</v>
      </c>
      <c r="V170" s="11">
        <v>17800</v>
      </c>
      <c r="W170" s="12">
        <v>0</v>
      </c>
      <c r="X170" s="7" t="s">
        <v>31</v>
      </c>
      <c r="Y170" s="7">
        <v>0</v>
      </c>
      <c r="Z170" s="7"/>
    </row>
    <row r="171" spans="1:26" x14ac:dyDescent="0.25">
      <c r="A171" s="7">
        <v>2</v>
      </c>
      <c r="B171" s="7">
        <v>494139</v>
      </c>
      <c r="C171" s="7" t="s">
        <v>26</v>
      </c>
      <c r="D171" s="7">
        <v>890303093</v>
      </c>
      <c r="E171" s="7" t="s">
        <v>27</v>
      </c>
      <c r="F171" s="7" t="s">
        <v>26</v>
      </c>
      <c r="G171" s="7">
        <v>900146010</v>
      </c>
      <c r="H171" s="7" t="s">
        <v>28</v>
      </c>
      <c r="I171" s="7" t="s">
        <v>37</v>
      </c>
      <c r="J171" s="7">
        <v>22065</v>
      </c>
      <c r="K171" s="7" t="s">
        <v>46</v>
      </c>
      <c r="L171" s="8">
        <v>174767</v>
      </c>
      <c r="M171" s="9">
        <v>44837</v>
      </c>
      <c r="N171" s="9">
        <v>44865</v>
      </c>
      <c r="O171" s="9" t="s">
        <v>47</v>
      </c>
      <c r="P171" s="10">
        <v>61</v>
      </c>
      <c r="Q171" s="7"/>
      <c r="R171" s="8">
        <v>0</v>
      </c>
      <c r="S171" s="8">
        <v>0</v>
      </c>
      <c r="T171" s="7" t="s">
        <v>31</v>
      </c>
      <c r="U171" s="11">
        <v>174767</v>
      </c>
      <c r="V171" s="11">
        <v>174767</v>
      </c>
      <c r="W171" s="12">
        <v>0</v>
      </c>
      <c r="X171" s="7" t="s">
        <v>31</v>
      </c>
      <c r="Y171" s="7">
        <v>0</v>
      </c>
      <c r="Z171" s="7"/>
    </row>
    <row r="172" spans="1:26" x14ac:dyDescent="0.25">
      <c r="A172" s="7">
        <v>2</v>
      </c>
      <c r="B172" s="7">
        <v>494140</v>
      </c>
      <c r="C172" s="7" t="s">
        <v>26</v>
      </c>
      <c r="D172" s="7">
        <v>890303093</v>
      </c>
      <c r="E172" s="7" t="s">
        <v>27</v>
      </c>
      <c r="F172" s="7" t="s">
        <v>26</v>
      </c>
      <c r="G172" s="7">
        <v>900146010</v>
      </c>
      <c r="H172" s="7" t="s">
        <v>28</v>
      </c>
      <c r="I172" s="7" t="s">
        <v>37</v>
      </c>
      <c r="J172" s="7">
        <v>22871</v>
      </c>
      <c r="K172" s="7" t="s">
        <v>46</v>
      </c>
      <c r="L172" s="8">
        <v>18300</v>
      </c>
      <c r="M172" s="9">
        <v>44865</v>
      </c>
      <c r="N172" s="9">
        <v>44865</v>
      </c>
      <c r="O172" s="9" t="s">
        <v>47</v>
      </c>
      <c r="P172" s="10">
        <v>61</v>
      </c>
      <c r="Q172" s="7"/>
      <c r="R172" s="8">
        <v>0</v>
      </c>
      <c r="S172" s="8">
        <v>0</v>
      </c>
      <c r="T172" s="7" t="s">
        <v>31</v>
      </c>
      <c r="U172" s="11">
        <v>18300</v>
      </c>
      <c r="V172" s="11">
        <v>18300</v>
      </c>
      <c r="W172" s="12">
        <v>0</v>
      </c>
      <c r="X172" s="7" t="s">
        <v>31</v>
      </c>
      <c r="Y172" s="7">
        <v>0</v>
      </c>
      <c r="Z172" s="7"/>
    </row>
    <row r="173" spans="1:26" x14ac:dyDescent="0.25">
      <c r="A173" s="7">
        <v>2</v>
      </c>
      <c r="B173" s="7">
        <v>494141</v>
      </c>
      <c r="C173" s="7" t="s">
        <v>26</v>
      </c>
      <c r="D173" s="7">
        <v>890303093</v>
      </c>
      <c r="E173" s="7" t="s">
        <v>27</v>
      </c>
      <c r="F173" s="7" t="s">
        <v>26</v>
      </c>
      <c r="G173" s="7">
        <v>900146010</v>
      </c>
      <c r="H173" s="7" t="s">
        <v>28</v>
      </c>
      <c r="I173" s="7" t="s">
        <v>43</v>
      </c>
      <c r="J173" s="7">
        <v>4653</v>
      </c>
      <c r="K173" s="7" t="s">
        <v>46</v>
      </c>
      <c r="L173" s="8">
        <v>24400</v>
      </c>
      <c r="M173" s="9">
        <v>44853</v>
      </c>
      <c r="N173" s="9">
        <v>44865</v>
      </c>
      <c r="O173" s="9" t="s">
        <v>47</v>
      </c>
      <c r="P173" s="10">
        <v>61</v>
      </c>
      <c r="Q173" s="7"/>
      <c r="R173" s="8">
        <v>0</v>
      </c>
      <c r="S173" s="8">
        <v>0</v>
      </c>
      <c r="T173" s="7" t="s">
        <v>31</v>
      </c>
      <c r="U173" s="11">
        <v>24400</v>
      </c>
      <c r="V173" s="11">
        <v>24400</v>
      </c>
      <c r="W173" s="12">
        <v>0</v>
      </c>
      <c r="X173" s="7" t="s">
        <v>31</v>
      </c>
      <c r="Y173" s="7">
        <v>0</v>
      </c>
      <c r="Z173" s="7"/>
    </row>
    <row r="174" spans="1:26" x14ac:dyDescent="0.25">
      <c r="A174" s="7">
        <v>2</v>
      </c>
      <c r="B174" s="7">
        <v>494142</v>
      </c>
      <c r="C174" s="7" t="s">
        <v>26</v>
      </c>
      <c r="D174" s="7">
        <v>890303093</v>
      </c>
      <c r="E174" s="7" t="s">
        <v>27</v>
      </c>
      <c r="F174" s="7" t="s">
        <v>26</v>
      </c>
      <c r="G174" s="7">
        <v>900146010</v>
      </c>
      <c r="H174" s="7" t="s">
        <v>28</v>
      </c>
      <c r="I174" s="7" t="s">
        <v>43</v>
      </c>
      <c r="J174" s="7">
        <v>4654</v>
      </c>
      <c r="K174" s="7" t="s">
        <v>46</v>
      </c>
      <c r="L174" s="8">
        <v>18300</v>
      </c>
      <c r="M174" s="9">
        <v>44853</v>
      </c>
      <c r="N174" s="9">
        <v>44865</v>
      </c>
      <c r="O174" s="9" t="s">
        <v>47</v>
      </c>
      <c r="P174" s="10">
        <v>61</v>
      </c>
      <c r="Q174" s="7"/>
      <c r="R174" s="8">
        <v>0</v>
      </c>
      <c r="S174" s="8">
        <v>0</v>
      </c>
      <c r="T174" s="7" t="s">
        <v>31</v>
      </c>
      <c r="U174" s="11">
        <v>18300</v>
      </c>
      <c r="V174" s="11">
        <v>18300</v>
      </c>
      <c r="W174" s="12">
        <v>0</v>
      </c>
      <c r="X174" s="7" t="s">
        <v>31</v>
      </c>
      <c r="Y174" s="7">
        <v>0</v>
      </c>
      <c r="Z174" s="7"/>
    </row>
    <row r="175" spans="1:26" x14ac:dyDescent="0.25">
      <c r="A175" s="7">
        <v>2</v>
      </c>
      <c r="B175" s="7">
        <v>494143</v>
      </c>
      <c r="C175" s="7" t="s">
        <v>26</v>
      </c>
      <c r="D175" s="7">
        <v>890303093</v>
      </c>
      <c r="E175" s="7" t="s">
        <v>27</v>
      </c>
      <c r="F175" s="7" t="s">
        <v>26</v>
      </c>
      <c r="G175" s="7">
        <v>900146010</v>
      </c>
      <c r="H175" s="7" t="s">
        <v>28</v>
      </c>
      <c r="I175" s="7" t="s">
        <v>36</v>
      </c>
      <c r="J175" s="7">
        <v>11273</v>
      </c>
      <c r="K175" s="7" t="s">
        <v>46</v>
      </c>
      <c r="L175" s="8">
        <v>86166</v>
      </c>
      <c r="M175" s="9">
        <v>44849</v>
      </c>
      <c r="N175" s="9">
        <v>44865</v>
      </c>
      <c r="O175" s="9" t="s">
        <v>47</v>
      </c>
      <c r="P175" s="10">
        <v>61</v>
      </c>
      <c r="Q175" s="7"/>
      <c r="R175" s="8">
        <v>0</v>
      </c>
      <c r="S175" s="8">
        <v>0</v>
      </c>
      <c r="T175" s="7" t="s">
        <v>31</v>
      </c>
      <c r="U175" s="11">
        <v>86166</v>
      </c>
      <c r="V175" s="11">
        <v>86166</v>
      </c>
      <c r="W175" s="12">
        <v>0</v>
      </c>
      <c r="X175" s="7" t="s">
        <v>31</v>
      </c>
      <c r="Y175" s="7">
        <v>0</v>
      </c>
      <c r="Z175" s="7"/>
    </row>
    <row r="176" spans="1:26" x14ac:dyDescent="0.25">
      <c r="A176" s="7">
        <v>2</v>
      </c>
      <c r="B176" s="7">
        <v>494144</v>
      </c>
      <c r="C176" s="7" t="s">
        <v>26</v>
      </c>
      <c r="D176" s="7">
        <v>890303093</v>
      </c>
      <c r="E176" s="7" t="s">
        <v>27</v>
      </c>
      <c r="F176" s="7" t="s">
        <v>26</v>
      </c>
      <c r="G176" s="7">
        <v>900146010</v>
      </c>
      <c r="H176" s="7" t="s">
        <v>28</v>
      </c>
      <c r="I176" s="7" t="s">
        <v>36</v>
      </c>
      <c r="J176" s="7">
        <v>11439</v>
      </c>
      <c r="K176" s="7" t="s">
        <v>46</v>
      </c>
      <c r="L176" s="8">
        <v>98310</v>
      </c>
      <c r="M176" s="9">
        <v>44863</v>
      </c>
      <c r="N176" s="9">
        <v>44865</v>
      </c>
      <c r="O176" s="9" t="s">
        <v>47</v>
      </c>
      <c r="P176" s="10">
        <v>61</v>
      </c>
      <c r="Q176" s="7"/>
      <c r="R176" s="8">
        <v>0</v>
      </c>
      <c r="S176" s="8">
        <v>0</v>
      </c>
      <c r="T176" s="7" t="s">
        <v>31</v>
      </c>
      <c r="U176" s="11">
        <v>98310</v>
      </c>
      <c r="V176" s="11">
        <v>98310</v>
      </c>
      <c r="W176" s="12">
        <v>0</v>
      </c>
      <c r="X176" s="7" t="s">
        <v>31</v>
      </c>
      <c r="Y176" s="7">
        <v>0</v>
      </c>
      <c r="Z176" s="7"/>
    </row>
    <row r="177" spans="1:26" x14ac:dyDescent="0.25">
      <c r="A177" s="7">
        <v>2</v>
      </c>
      <c r="B177" s="7">
        <v>494145</v>
      </c>
      <c r="C177" s="7" t="s">
        <v>26</v>
      </c>
      <c r="D177" s="7">
        <v>890303093</v>
      </c>
      <c r="E177" s="7" t="s">
        <v>27</v>
      </c>
      <c r="F177" s="7" t="s">
        <v>26</v>
      </c>
      <c r="G177" s="7">
        <v>900146010</v>
      </c>
      <c r="H177" s="7" t="s">
        <v>28</v>
      </c>
      <c r="I177" s="7" t="s">
        <v>35</v>
      </c>
      <c r="J177" s="7">
        <v>26408</v>
      </c>
      <c r="K177" s="7" t="s">
        <v>46</v>
      </c>
      <c r="L177" s="8">
        <v>328330</v>
      </c>
      <c r="M177" s="9">
        <v>44837</v>
      </c>
      <c r="N177" s="9">
        <v>44865</v>
      </c>
      <c r="O177" s="9" t="s">
        <v>47</v>
      </c>
      <c r="P177" s="10">
        <v>61</v>
      </c>
      <c r="Q177" s="7"/>
      <c r="R177" s="8">
        <v>0</v>
      </c>
      <c r="S177" s="8">
        <v>0</v>
      </c>
      <c r="T177" s="7" t="s">
        <v>31</v>
      </c>
      <c r="U177" s="11">
        <v>328330</v>
      </c>
      <c r="V177" s="11">
        <v>328330</v>
      </c>
      <c r="W177" s="12">
        <v>0</v>
      </c>
      <c r="X177" s="7" t="s">
        <v>31</v>
      </c>
      <c r="Y177" s="7">
        <v>0</v>
      </c>
      <c r="Z177" s="7"/>
    </row>
    <row r="178" spans="1:26" x14ac:dyDescent="0.25">
      <c r="A178" s="7">
        <v>2</v>
      </c>
      <c r="B178" s="7">
        <v>494146</v>
      </c>
      <c r="C178" s="7" t="s">
        <v>26</v>
      </c>
      <c r="D178" s="7">
        <v>890303093</v>
      </c>
      <c r="E178" s="7" t="s">
        <v>27</v>
      </c>
      <c r="F178" s="7" t="s">
        <v>26</v>
      </c>
      <c r="G178" s="7">
        <v>900146010</v>
      </c>
      <c r="H178" s="7" t="s">
        <v>28</v>
      </c>
      <c r="I178" s="7" t="s">
        <v>36</v>
      </c>
      <c r="J178" s="7">
        <v>9874</v>
      </c>
      <c r="K178" s="7" t="s">
        <v>46</v>
      </c>
      <c r="L178" s="8">
        <v>17800</v>
      </c>
      <c r="M178" s="9">
        <v>44740</v>
      </c>
      <c r="N178" s="9">
        <v>44742</v>
      </c>
      <c r="O178" s="13" t="s">
        <v>44</v>
      </c>
      <c r="P178" s="10">
        <v>184</v>
      </c>
      <c r="Q178" s="7"/>
      <c r="R178" s="8">
        <v>0</v>
      </c>
      <c r="S178" s="8">
        <v>0</v>
      </c>
      <c r="T178" s="7" t="s">
        <v>31</v>
      </c>
      <c r="U178" s="11">
        <v>17800</v>
      </c>
      <c r="V178" s="11">
        <v>17800</v>
      </c>
      <c r="W178" s="12">
        <v>0</v>
      </c>
      <c r="X178" s="7" t="s">
        <v>31</v>
      </c>
      <c r="Y178" s="7">
        <v>0</v>
      </c>
      <c r="Z178" s="7"/>
    </row>
    <row r="179" spans="1:26" x14ac:dyDescent="0.25">
      <c r="A179" s="7">
        <v>2</v>
      </c>
      <c r="B179" s="7">
        <v>494147</v>
      </c>
      <c r="C179" s="7" t="s">
        <v>26</v>
      </c>
      <c r="D179" s="7">
        <v>890303093</v>
      </c>
      <c r="E179" s="7" t="s">
        <v>27</v>
      </c>
      <c r="F179" s="7" t="s">
        <v>26</v>
      </c>
      <c r="G179" s="7">
        <v>900146010</v>
      </c>
      <c r="H179" s="7" t="s">
        <v>28</v>
      </c>
      <c r="I179" s="7" t="s">
        <v>36</v>
      </c>
      <c r="J179" s="7">
        <v>11821</v>
      </c>
      <c r="K179" s="7" t="s">
        <v>46</v>
      </c>
      <c r="L179" s="8">
        <v>22500</v>
      </c>
      <c r="M179" s="9">
        <v>44893</v>
      </c>
      <c r="N179" s="9">
        <v>44895</v>
      </c>
      <c r="O179" s="9" t="s">
        <v>48</v>
      </c>
      <c r="P179" s="10">
        <v>31</v>
      </c>
      <c r="Q179" s="7"/>
      <c r="R179" s="8">
        <v>0</v>
      </c>
      <c r="S179" s="8">
        <v>0</v>
      </c>
      <c r="T179" s="7" t="s">
        <v>31</v>
      </c>
      <c r="U179" s="11">
        <v>22500</v>
      </c>
      <c r="V179" s="11">
        <v>22500</v>
      </c>
      <c r="W179" s="12">
        <v>0</v>
      </c>
      <c r="X179" s="7" t="s">
        <v>31</v>
      </c>
      <c r="Y179" s="7">
        <v>0</v>
      </c>
      <c r="Z179" s="7"/>
    </row>
    <row r="180" spans="1:26" x14ac:dyDescent="0.25">
      <c r="A180" s="7">
        <v>2</v>
      </c>
      <c r="B180" s="7">
        <v>494148</v>
      </c>
      <c r="C180" s="7" t="s">
        <v>26</v>
      </c>
      <c r="D180" s="7">
        <v>890303093</v>
      </c>
      <c r="E180" s="7" t="s">
        <v>27</v>
      </c>
      <c r="F180" s="7" t="s">
        <v>26</v>
      </c>
      <c r="G180" s="7">
        <v>900146010</v>
      </c>
      <c r="H180" s="7" t="s">
        <v>28</v>
      </c>
      <c r="I180" s="7" t="s">
        <v>36</v>
      </c>
      <c r="J180" s="7">
        <v>11807</v>
      </c>
      <c r="K180" s="7" t="s">
        <v>46</v>
      </c>
      <c r="L180" s="8">
        <v>6000</v>
      </c>
      <c r="M180" s="9">
        <v>44893</v>
      </c>
      <c r="N180" s="9">
        <v>44895</v>
      </c>
      <c r="O180" s="9" t="s">
        <v>48</v>
      </c>
      <c r="P180" s="10">
        <v>31</v>
      </c>
      <c r="Q180" s="7"/>
      <c r="R180" s="8">
        <v>0</v>
      </c>
      <c r="S180" s="8">
        <v>0</v>
      </c>
      <c r="T180" s="7" t="s">
        <v>31</v>
      </c>
      <c r="U180" s="11">
        <v>6000</v>
      </c>
      <c r="V180" s="11">
        <v>6000</v>
      </c>
      <c r="W180" s="12">
        <v>0</v>
      </c>
      <c r="X180" s="7" t="s">
        <v>31</v>
      </c>
      <c r="Y180" s="7">
        <v>0</v>
      </c>
      <c r="Z180" s="7"/>
    </row>
    <row r="181" spans="1:26" x14ac:dyDescent="0.25">
      <c r="A181" s="7">
        <v>2</v>
      </c>
      <c r="B181" s="7">
        <v>494149</v>
      </c>
      <c r="C181" s="7" t="s">
        <v>26</v>
      </c>
      <c r="D181" s="7">
        <v>890303093</v>
      </c>
      <c r="E181" s="7" t="s">
        <v>27</v>
      </c>
      <c r="F181" s="7" t="s">
        <v>26</v>
      </c>
      <c r="G181" s="7">
        <v>900146010</v>
      </c>
      <c r="H181" s="7" t="s">
        <v>28</v>
      </c>
      <c r="I181" s="7" t="s">
        <v>35</v>
      </c>
      <c r="J181" s="7">
        <v>28138</v>
      </c>
      <c r="K181" s="7" t="s">
        <v>46</v>
      </c>
      <c r="L181" s="8">
        <v>18000</v>
      </c>
      <c r="M181" s="9">
        <v>44883</v>
      </c>
      <c r="N181" s="9">
        <v>44895</v>
      </c>
      <c r="O181" s="9" t="s">
        <v>48</v>
      </c>
      <c r="P181" s="10">
        <v>31</v>
      </c>
      <c r="Q181" s="7"/>
      <c r="R181" s="8">
        <v>0</v>
      </c>
      <c r="S181" s="8">
        <v>0</v>
      </c>
      <c r="T181" s="7" t="s">
        <v>31</v>
      </c>
      <c r="U181" s="11">
        <v>18000</v>
      </c>
      <c r="V181" s="11">
        <v>18000</v>
      </c>
      <c r="W181" s="12">
        <v>0</v>
      </c>
      <c r="X181" s="7" t="s">
        <v>31</v>
      </c>
      <c r="Y181" s="7">
        <v>0</v>
      </c>
      <c r="Z181" s="7"/>
    </row>
    <row r="182" spans="1:26" x14ac:dyDescent="0.25">
      <c r="A182" s="7">
        <v>2</v>
      </c>
      <c r="B182" s="7">
        <v>494150</v>
      </c>
      <c r="C182" s="7" t="s">
        <v>26</v>
      </c>
      <c r="D182" s="7">
        <v>890303093</v>
      </c>
      <c r="E182" s="7" t="s">
        <v>27</v>
      </c>
      <c r="F182" s="7" t="s">
        <v>26</v>
      </c>
      <c r="G182" s="7">
        <v>900146010</v>
      </c>
      <c r="H182" s="7" t="s">
        <v>28</v>
      </c>
      <c r="I182" s="7" t="s">
        <v>37</v>
      </c>
      <c r="J182" s="7">
        <v>23838</v>
      </c>
      <c r="K182" s="7" t="s">
        <v>46</v>
      </c>
      <c r="L182" s="8">
        <v>70663</v>
      </c>
      <c r="M182" s="9">
        <v>44901</v>
      </c>
      <c r="N182" s="9">
        <v>44926</v>
      </c>
      <c r="O182" s="9" t="s">
        <v>48</v>
      </c>
      <c r="P182" s="10">
        <v>0</v>
      </c>
      <c r="Q182" s="7"/>
      <c r="R182" s="8">
        <v>0</v>
      </c>
      <c r="S182" s="8">
        <v>0</v>
      </c>
      <c r="T182" s="7" t="s">
        <v>31</v>
      </c>
      <c r="U182" s="11">
        <v>70663</v>
      </c>
      <c r="V182" s="11">
        <v>70663</v>
      </c>
      <c r="W182" s="12">
        <v>0</v>
      </c>
      <c r="X182" s="7" t="s">
        <v>31</v>
      </c>
      <c r="Y182" s="7">
        <v>0</v>
      </c>
      <c r="Z182" s="7"/>
    </row>
    <row r="183" spans="1:26" x14ac:dyDescent="0.25">
      <c r="A183" s="7">
        <v>2</v>
      </c>
      <c r="B183" s="7">
        <v>494151</v>
      </c>
      <c r="C183" s="7" t="s">
        <v>26</v>
      </c>
      <c r="D183" s="7">
        <v>890303093</v>
      </c>
      <c r="E183" s="7" t="s">
        <v>27</v>
      </c>
      <c r="F183" s="7" t="s">
        <v>26</v>
      </c>
      <c r="G183" s="7">
        <v>900146010</v>
      </c>
      <c r="H183" s="7" t="s">
        <v>28</v>
      </c>
      <c r="I183" s="7" t="s">
        <v>37</v>
      </c>
      <c r="J183" s="7">
        <v>24449</v>
      </c>
      <c r="K183" s="7" t="s">
        <v>46</v>
      </c>
      <c r="L183" s="8">
        <v>72742</v>
      </c>
      <c r="M183" s="9">
        <v>44926</v>
      </c>
      <c r="N183" s="9">
        <v>44926</v>
      </c>
      <c r="O183" s="9" t="s">
        <v>48</v>
      </c>
      <c r="P183" s="10">
        <v>0</v>
      </c>
      <c r="Q183" s="7"/>
      <c r="R183" s="8">
        <v>0</v>
      </c>
      <c r="S183" s="8">
        <v>0</v>
      </c>
      <c r="T183" s="7" t="s">
        <v>31</v>
      </c>
      <c r="U183" s="11">
        <v>72742</v>
      </c>
      <c r="V183" s="11">
        <v>72742</v>
      </c>
      <c r="W183" s="12">
        <v>0</v>
      </c>
      <c r="X183" s="7" t="s">
        <v>31</v>
      </c>
      <c r="Y183" s="7">
        <v>0</v>
      </c>
      <c r="Z183" s="7"/>
    </row>
    <row r="184" spans="1:26" x14ac:dyDescent="0.25">
      <c r="A184" s="7">
        <v>2</v>
      </c>
      <c r="B184" s="7">
        <v>494152</v>
      </c>
      <c r="C184" s="7" t="s">
        <v>26</v>
      </c>
      <c r="D184" s="7">
        <v>890303093</v>
      </c>
      <c r="E184" s="7" t="s">
        <v>27</v>
      </c>
      <c r="F184" s="7" t="s">
        <v>26</v>
      </c>
      <c r="G184" s="7">
        <v>900146010</v>
      </c>
      <c r="H184" s="7" t="s">
        <v>28</v>
      </c>
      <c r="I184" s="7" t="s">
        <v>36</v>
      </c>
      <c r="J184" s="7">
        <v>11999</v>
      </c>
      <c r="K184" s="7" t="s">
        <v>46</v>
      </c>
      <c r="L184" s="8">
        <v>95886</v>
      </c>
      <c r="M184" s="9">
        <v>44904</v>
      </c>
      <c r="N184" s="9">
        <v>44926</v>
      </c>
      <c r="O184" s="9" t="s">
        <v>48</v>
      </c>
      <c r="P184" s="10">
        <v>0</v>
      </c>
      <c r="Q184" s="7"/>
      <c r="R184" s="8">
        <v>0</v>
      </c>
      <c r="S184" s="8">
        <v>0</v>
      </c>
      <c r="T184" s="7" t="s">
        <v>31</v>
      </c>
      <c r="U184" s="11">
        <v>95886</v>
      </c>
      <c r="V184" s="11">
        <v>95886</v>
      </c>
      <c r="W184" s="12">
        <v>0</v>
      </c>
      <c r="X184" s="7" t="s">
        <v>31</v>
      </c>
      <c r="Y184" s="7">
        <v>0</v>
      </c>
      <c r="Z184" s="7"/>
    </row>
    <row r="185" spans="1:26" x14ac:dyDescent="0.25">
      <c r="A185" s="7">
        <v>2</v>
      </c>
      <c r="B185" s="7">
        <v>494153</v>
      </c>
      <c r="C185" s="7" t="s">
        <v>26</v>
      </c>
      <c r="D185" s="7">
        <v>890303093</v>
      </c>
      <c r="E185" s="7" t="s">
        <v>27</v>
      </c>
      <c r="F185" s="7" t="s">
        <v>26</v>
      </c>
      <c r="G185" s="7">
        <v>900146010</v>
      </c>
      <c r="H185" s="7" t="s">
        <v>28</v>
      </c>
      <c r="I185" s="7" t="s">
        <v>36</v>
      </c>
      <c r="J185" s="7">
        <v>12158</v>
      </c>
      <c r="K185" s="7" t="s">
        <v>46</v>
      </c>
      <c r="L185" s="8">
        <v>86740</v>
      </c>
      <c r="M185" s="9">
        <v>44919</v>
      </c>
      <c r="N185" s="9">
        <v>44926</v>
      </c>
      <c r="O185" s="9" t="s">
        <v>48</v>
      </c>
      <c r="P185" s="10">
        <v>0</v>
      </c>
      <c r="Q185" s="7"/>
      <c r="R185" s="8">
        <v>0</v>
      </c>
      <c r="S185" s="8">
        <v>0</v>
      </c>
      <c r="T185" s="7" t="s">
        <v>31</v>
      </c>
      <c r="U185" s="11">
        <v>86740</v>
      </c>
      <c r="V185" s="11">
        <v>86740</v>
      </c>
      <c r="W185" s="12">
        <v>0</v>
      </c>
      <c r="X185" s="7" t="s">
        <v>31</v>
      </c>
      <c r="Y185" s="7">
        <v>0</v>
      </c>
      <c r="Z185" s="7"/>
    </row>
    <row r="186" spans="1:26" x14ac:dyDescent="0.25">
      <c r="A186" s="7">
        <v>2</v>
      </c>
      <c r="B186" s="7">
        <v>494154</v>
      </c>
      <c r="C186" s="7" t="s">
        <v>26</v>
      </c>
      <c r="D186" s="7">
        <v>890303093</v>
      </c>
      <c r="E186" s="7" t="s">
        <v>27</v>
      </c>
      <c r="F186" s="7" t="s">
        <v>26</v>
      </c>
      <c r="G186" s="7">
        <v>900146010</v>
      </c>
      <c r="H186" s="7" t="s">
        <v>28</v>
      </c>
      <c r="I186" s="7" t="s">
        <v>36</v>
      </c>
      <c r="J186" s="7">
        <v>12012</v>
      </c>
      <c r="K186" s="7" t="s">
        <v>46</v>
      </c>
      <c r="L186" s="8">
        <v>14100</v>
      </c>
      <c r="M186" s="9">
        <v>44905</v>
      </c>
      <c r="N186" s="9">
        <v>44926</v>
      </c>
      <c r="O186" s="9" t="s">
        <v>48</v>
      </c>
      <c r="P186" s="10">
        <v>0</v>
      </c>
      <c r="Q186" s="7"/>
      <c r="R186" s="8">
        <v>0</v>
      </c>
      <c r="S186" s="8">
        <v>0</v>
      </c>
      <c r="T186" s="7" t="s">
        <v>31</v>
      </c>
      <c r="U186" s="11">
        <v>14100</v>
      </c>
      <c r="V186" s="11">
        <v>14100</v>
      </c>
      <c r="W186" s="12">
        <v>0</v>
      </c>
      <c r="X186" s="7" t="s">
        <v>31</v>
      </c>
      <c r="Y186" s="7">
        <v>0</v>
      </c>
      <c r="Z186" s="7"/>
    </row>
    <row r="187" spans="1:26" x14ac:dyDescent="0.25">
      <c r="A187" s="7">
        <v>2</v>
      </c>
      <c r="B187" s="7">
        <v>494155</v>
      </c>
      <c r="C187" s="7" t="s">
        <v>26</v>
      </c>
      <c r="D187" s="7">
        <v>890303093</v>
      </c>
      <c r="E187" s="7" t="s">
        <v>27</v>
      </c>
      <c r="F187" s="7" t="s">
        <v>26</v>
      </c>
      <c r="G187" s="7">
        <v>900146010</v>
      </c>
      <c r="H187" s="7" t="s">
        <v>28</v>
      </c>
      <c r="I187" s="7" t="s">
        <v>37</v>
      </c>
      <c r="J187" s="7">
        <v>23825</v>
      </c>
      <c r="K187" s="7" t="s">
        <v>46</v>
      </c>
      <c r="L187" s="8">
        <v>6000</v>
      </c>
      <c r="M187" s="9">
        <v>44900</v>
      </c>
      <c r="N187" s="9">
        <v>44926</v>
      </c>
      <c r="O187" s="9" t="s">
        <v>48</v>
      </c>
      <c r="P187" s="10">
        <v>0</v>
      </c>
      <c r="Q187" s="7"/>
      <c r="R187" s="8">
        <v>0</v>
      </c>
      <c r="S187" s="8">
        <v>0</v>
      </c>
      <c r="T187" s="7" t="s">
        <v>31</v>
      </c>
      <c r="U187" s="11">
        <v>6000</v>
      </c>
      <c r="V187" s="11">
        <v>6000</v>
      </c>
      <c r="W187" s="12">
        <v>0</v>
      </c>
      <c r="X187" s="7" t="s">
        <v>31</v>
      </c>
      <c r="Y187" s="7">
        <v>0</v>
      </c>
      <c r="Z187" s="7"/>
    </row>
    <row r="188" spans="1:26" x14ac:dyDescent="0.25">
      <c r="A188" s="7">
        <v>2</v>
      </c>
      <c r="B188" s="7">
        <v>494156</v>
      </c>
      <c r="C188" s="7" t="s">
        <v>26</v>
      </c>
      <c r="D188" s="7">
        <v>890303093</v>
      </c>
      <c r="E188" s="7" t="s">
        <v>27</v>
      </c>
      <c r="F188" s="7" t="s">
        <v>26</v>
      </c>
      <c r="G188" s="7">
        <v>900146010</v>
      </c>
      <c r="H188" s="7" t="s">
        <v>28</v>
      </c>
      <c r="I188" s="7" t="s">
        <v>36</v>
      </c>
      <c r="J188" s="7">
        <v>11924</v>
      </c>
      <c r="K188" s="7" t="s">
        <v>46</v>
      </c>
      <c r="L188" s="8">
        <v>92136</v>
      </c>
      <c r="M188" s="9">
        <v>44897</v>
      </c>
      <c r="N188" s="9">
        <v>44926</v>
      </c>
      <c r="O188" s="9" t="s">
        <v>48</v>
      </c>
      <c r="P188" s="10">
        <v>0</v>
      </c>
      <c r="Q188" s="7"/>
      <c r="R188" s="8">
        <v>0</v>
      </c>
      <c r="S188" s="8">
        <v>0</v>
      </c>
      <c r="T188" s="7" t="s">
        <v>31</v>
      </c>
      <c r="U188" s="11">
        <v>92136</v>
      </c>
      <c r="V188" s="11">
        <v>92136</v>
      </c>
      <c r="W188" s="12">
        <v>0</v>
      </c>
      <c r="X188" s="7" t="s">
        <v>31</v>
      </c>
      <c r="Y188" s="7">
        <v>0</v>
      </c>
      <c r="Z188" s="7"/>
    </row>
    <row r="189" spans="1:26" x14ac:dyDescent="0.25">
      <c r="A189" s="7">
        <v>2</v>
      </c>
      <c r="B189" s="7">
        <v>494157</v>
      </c>
      <c r="C189" s="7" t="s">
        <v>26</v>
      </c>
      <c r="D189" s="7">
        <v>890303093</v>
      </c>
      <c r="E189" s="7" t="s">
        <v>27</v>
      </c>
      <c r="F189" s="7" t="s">
        <v>26</v>
      </c>
      <c r="G189" s="7">
        <v>900146010</v>
      </c>
      <c r="H189" s="7" t="s">
        <v>28</v>
      </c>
      <c r="I189" s="7" t="s">
        <v>36</v>
      </c>
      <c r="J189" s="7">
        <v>11974</v>
      </c>
      <c r="K189" s="7" t="s">
        <v>46</v>
      </c>
      <c r="L189" s="8">
        <v>101175</v>
      </c>
      <c r="M189" s="9">
        <v>44902</v>
      </c>
      <c r="N189" s="9">
        <v>44926</v>
      </c>
      <c r="O189" s="9" t="s">
        <v>48</v>
      </c>
      <c r="P189" s="10">
        <v>0</v>
      </c>
      <c r="Q189" s="7"/>
      <c r="R189" s="8">
        <v>0</v>
      </c>
      <c r="S189" s="8">
        <v>0</v>
      </c>
      <c r="T189" s="7" t="s">
        <v>31</v>
      </c>
      <c r="U189" s="11">
        <v>101175</v>
      </c>
      <c r="V189" s="11">
        <v>101175</v>
      </c>
      <c r="W189" s="12">
        <v>0</v>
      </c>
      <c r="X189" s="7" t="s">
        <v>31</v>
      </c>
      <c r="Y189" s="7">
        <v>0</v>
      </c>
      <c r="Z189" s="7"/>
    </row>
    <row r="190" spans="1:26" x14ac:dyDescent="0.25">
      <c r="A190" s="7">
        <v>2</v>
      </c>
      <c r="B190" s="7">
        <v>494158</v>
      </c>
      <c r="C190" s="7" t="s">
        <v>26</v>
      </c>
      <c r="D190" s="7">
        <v>890303093</v>
      </c>
      <c r="E190" s="7" t="s">
        <v>27</v>
      </c>
      <c r="F190" s="7" t="s">
        <v>26</v>
      </c>
      <c r="G190" s="7">
        <v>900146010</v>
      </c>
      <c r="H190" s="7" t="s">
        <v>28</v>
      </c>
      <c r="I190" s="7" t="s">
        <v>35</v>
      </c>
      <c r="J190" s="7">
        <v>28742</v>
      </c>
      <c r="K190" s="7" t="s">
        <v>46</v>
      </c>
      <c r="L190" s="8">
        <v>164977</v>
      </c>
      <c r="M190" s="9">
        <v>44902</v>
      </c>
      <c r="N190" s="9">
        <v>44926</v>
      </c>
      <c r="O190" s="9" t="s">
        <v>48</v>
      </c>
      <c r="P190" s="10">
        <v>0</v>
      </c>
      <c r="Q190" s="7"/>
      <c r="R190" s="8">
        <v>0</v>
      </c>
      <c r="S190" s="8">
        <v>0</v>
      </c>
      <c r="T190" s="7" t="s">
        <v>31</v>
      </c>
      <c r="U190" s="11">
        <v>164977</v>
      </c>
      <c r="V190" s="11">
        <v>164977</v>
      </c>
      <c r="W190" s="12">
        <v>0</v>
      </c>
      <c r="X190" s="7" t="s">
        <v>31</v>
      </c>
      <c r="Y190" s="7">
        <v>0</v>
      </c>
      <c r="Z190" s="7"/>
    </row>
    <row r="191" spans="1:26" x14ac:dyDescent="0.25">
      <c r="A191" s="7">
        <v>2</v>
      </c>
      <c r="B191" s="7">
        <v>494159</v>
      </c>
      <c r="C191" s="7" t="s">
        <v>26</v>
      </c>
      <c r="D191" s="7">
        <v>890303093</v>
      </c>
      <c r="E191" s="7" t="s">
        <v>27</v>
      </c>
      <c r="F191" s="7" t="s">
        <v>26</v>
      </c>
      <c r="G191" s="7">
        <v>900146010</v>
      </c>
      <c r="H191" s="7" t="s">
        <v>28</v>
      </c>
      <c r="I191" s="7" t="s">
        <v>49</v>
      </c>
      <c r="J191" s="7">
        <v>24648</v>
      </c>
      <c r="K191" s="7" t="s">
        <v>46</v>
      </c>
      <c r="L191" s="14">
        <v>201371</v>
      </c>
      <c r="M191" s="9">
        <v>44927</v>
      </c>
      <c r="N191" s="9">
        <v>44957</v>
      </c>
      <c r="O191" s="9" t="s">
        <v>48</v>
      </c>
      <c r="P191" s="15">
        <v>0</v>
      </c>
      <c r="Q191" s="15">
        <v>0</v>
      </c>
      <c r="R191" s="16">
        <v>0</v>
      </c>
      <c r="S191" s="16">
        <v>0</v>
      </c>
      <c r="T191" s="15">
        <v>0</v>
      </c>
      <c r="U191" s="15">
        <v>0</v>
      </c>
      <c r="V191" s="14">
        <v>201371</v>
      </c>
      <c r="W191" s="12">
        <v>0</v>
      </c>
      <c r="X191" s="15">
        <v>0</v>
      </c>
      <c r="Y191" s="7">
        <v>0</v>
      </c>
    </row>
    <row r="192" spans="1:26" x14ac:dyDescent="0.25">
      <c r="A192" s="7">
        <v>2</v>
      </c>
      <c r="B192" s="7">
        <v>494160</v>
      </c>
      <c r="C192" s="7" t="s">
        <v>26</v>
      </c>
      <c r="D192" s="7">
        <v>890303093</v>
      </c>
      <c r="E192" s="7" t="s">
        <v>27</v>
      </c>
      <c r="F192" s="7" t="s">
        <v>26</v>
      </c>
      <c r="G192" s="7">
        <v>900146010</v>
      </c>
      <c r="H192" s="7" t="s">
        <v>28</v>
      </c>
      <c r="I192" s="7" t="s">
        <v>37</v>
      </c>
      <c r="J192" s="7">
        <v>25078</v>
      </c>
      <c r="K192" s="7" t="s">
        <v>46</v>
      </c>
      <c r="L192" s="14">
        <v>582764</v>
      </c>
      <c r="M192" s="9">
        <v>44927</v>
      </c>
      <c r="N192" s="9">
        <v>44957</v>
      </c>
      <c r="O192" s="9" t="s">
        <v>48</v>
      </c>
      <c r="P192" s="15">
        <v>0</v>
      </c>
      <c r="Q192" s="15">
        <v>0</v>
      </c>
      <c r="R192" s="16">
        <v>0</v>
      </c>
      <c r="S192" s="16">
        <v>0</v>
      </c>
      <c r="T192" s="15">
        <v>0</v>
      </c>
      <c r="U192" s="15">
        <v>0</v>
      </c>
      <c r="V192" s="14">
        <v>582764</v>
      </c>
      <c r="W192" s="12">
        <v>0</v>
      </c>
      <c r="X192" s="15">
        <v>0</v>
      </c>
      <c r="Y192" s="7">
        <v>0</v>
      </c>
    </row>
    <row r="193" spans="1:25" x14ac:dyDescent="0.25">
      <c r="A193" s="7">
        <v>2</v>
      </c>
      <c r="B193" s="7">
        <v>494161</v>
      </c>
      <c r="C193" s="7" t="s">
        <v>26</v>
      </c>
      <c r="D193" s="7">
        <v>890303093</v>
      </c>
      <c r="E193" s="7" t="s">
        <v>27</v>
      </c>
      <c r="F193" s="7" t="s">
        <v>26</v>
      </c>
      <c r="G193" s="7">
        <v>900146010</v>
      </c>
      <c r="H193" s="7" t="s">
        <v>28</v>
      </c>
      <c r="I193" s="7" t="s">
        <v>36</v>
      </c>
      <c r="J193" s="7">
        <v>12327</v>
      </c>
      <c r="K193" s="7" t="s">
        <v>46</v>
      </c>
      <c r="L193" s="14">
        <v>161742</v>
      </c>
      <c r="M193" s="9">
        <v>44927</v>
      </c>
      <c r="N193" s="9">
        <v>44957</v>
      </c>
      <c r="O193" s="9" t="s">
        <v>48</v>
      </c>
      <c r="P193" s="15">
        <v>0</v>
      </c>
      <c r="Q193" s="15">
        <v>0</v>
      </c>
      <c r="R193" s="16">
        <v>0</v>
      </c>
      <c r="S193" s="16">
        <v>0</v>
      </c>
      <c r="T193" s="15">
        <v>0</v>
      </c>
      <c r="U193" s="15">
        <v>0</v>
      </c>
      <c r="V193" s="14">
        <v>161742</v>
      </c>
      <c r="W193" s="12">
        <v>0</v>
      </c>
      <c r="X193" s="15">
        <v>0</v>
      </c>
      <c r="Y193" s="7">
        <v>0</v>
      </c>
    </row>
    <row r="194" spans="1:25" x14ac:dyDescent="0.25">
      <c r="A194" s="7">
        <v>2</v>
      </c>
      <c r="B194" s="7">
        <v>494162</v>
      </c>
      <c r="C194" s="7" t="s">
        <v>26</v>
      </c>
      <c r="D194" s="7">
        <v>890303093</v>
      </c>
      <c r="E194" s="7" t="s">
        <v>27</v>
      </c>
      <c r="F194" s="7" t="s">
        <v>26</v>
      </c>
      <c r="G194" s="7">
        <v>900146010</v>
      </c>
      <c r="H194" s="7" t="s">
        <v>28</v>
      </c>
      <c r="I194" s="7" t="s">
        <v>36</v>
      </c>
      <c r="J194" s="7">
        <v>12314</v>
      </c>
      <c r="K194" s="7" t="s">
        <v>46</v>
      </c>
      <c r="L194" s="14">
        <v>7000</v>
      </c>
      <c r="M194" s="9">
        <v>44927</v>
      </c>
      <c r="N194" s="9">
        <v>44957</v>
      </c>
      <c r="O194" s="9" t="s">
        <v>48</v>
      </c>
      <c r="P194" s="15">
        <v>0</v>
      </c>
      <c r="Q194" s="15">
        <v>0</v>
      </c>
      <c r="R194" s="16">
        <v>0</v>
      </c>
      <c r="S194" s="16">
        <v>0</v>
      </c>
      <c r="T194" s="15">
        <v>0</v>
      </c>
      <c r="U194" s="15">
        <v>0</v>
      </c>
      <c r="V194" s="14">
        <v>7000</v>
      </c>
      <c r="W194" s="12">
        <v>0</v>
      </c>
      <c r="X194" s="15">
        <v>0</v>
      </c>
      <c r="Y194" s="7">
        <v>0</v>
      </c>
    </row>
    <row r="195" spans="1:25" x14ac:dyDescent="0.25">
      <c r="A195" s="7">
        <v>2</v>
      </c>
      <c r="B195" s="7">
        <v>494163</v>
      </c>
      <c r="C195" s="7" t="s">
        <v>26</v>
      </c>
      <c r="D195" s="7">
        <v>890303093</v>
      </c>
      <c r="E195" s="7" t="s">
        <v>27</v>
      </c>
      <c r="F195" s="7" t="s">
        <v>26</v>
      </c>
      <c r="G195" s="7">
        <v>900146010</v>
      </c>
      <c r="H195" s="7" t="s">
        <v>28</v>
      </c>
      <c r="I195" s="7" t="s">
        <v>36</v>
      </c>
      <c r="J195" s="7">
        <v>12353</v>
      </c>
      <c r="K195" s="7" t="s">
        <v>46</v>
      </c>
      <c r="L195" s="14">
        <v>28400</v>
      </c>
      <c r="M195" s="9">
        <v>44927</v>
      </c>
      <c r="N195" s="9">
        <v>44957</v>
      </c>
      <c r="O195" s="9" t="s">
        <v>48</v>
      </c>
      <c r="P195" s="15">
        <v>0</v>
      </c>
      <c r="Q195" s="15">
        <v>0</v>
      </c>
      <c r="R195" s="16">
        <v>0</v>
      </c>
      <c r="S195" s="16">
        <v>0</v>
      </c>
      <c r="T195" s="15">
        <v>0</v>
      </c>
      <c r="U195" s="15">
        <v>0</v>
      </c>
      <c r="V195" s="14">
        <v>28400</v>
      </c>
      <c r="W195" s="12">
        <v>0</v>
      </c>
      <c r="X195" s="15">
        <v>0</v>
      </c>
      <c r="Y195" s="7">
        <v>0</v>
      </c>
    </row>
    <row r="196" spans="1:25" x14ac:dyDescent="0.25">
      <c r="A196" s="7">
        <v>2</v>
      </c>
      <c r="B196" s="7">
        <v>494164</v>
      </c>
      <c r="C196" s="7" t="s">
        <v>26</v>
      </c>
      <c r="D196" s="7">
        <v>890303093</v>
      </c>
      <c r="E196" s="7" t="s">
        <v>27</v>
      </c>
      <c r="F196" s="7" t="s">
        <v>26</v>
      </c>
      <c r="G196" s="7">
        <v>900146010</v>
      </c>
      <c r="H196" s="7" t="s">
        <v>28</v>
      </c>
      <c r="I196" s="7" t="s">
        <v>35</v>
      </c>
      <c r="J196" s="7">
        <v>29940</v>
      </c>
      <c r="K196" s="7" t="s">
        <v>46</v>
      </c>
      <c r="L196" s="14">
        <v>7000</v>
      </c>
      <c r="M196" s="9">
        <v>44927</v>
      </c>
      <c r="N196" s="9">
        <v>44957</v>
      </c>
      <c r="O196" s="9" t="s">
        <v>48</v>
      </c>
      <c r="P196" s="15">
        <v>0</v>
      </c>
      <c r="Q196" s="15">
        <v>0</v>
      </c>
      <c r="R196" s="16">
        <v>0</v>
      </c>
      <c r="S196" s="16">
        <v>0</v>
      </c>
      <c r="T196" s="15">
        <v>0</v>
      </c>
      <c r="U196" s="15">
        <v>0</v>
      </c>
      <c r="V196" s="14">
        <v>7000</v>
      </c>
      <c r="W196" s="12">
        <v>0</v>
      </c>
      <c r="X196" s="15">
        <v>0</v>
      </c>
      <c r="Y196" s="7">
        <v>0</v>
      </c>
    </row>
    <row r="197" spans="1:25" x14ac:dyDescent="0.25">
      <c r="A197" s="7">
        <v>2</v>
      </c>
      <c r="B197" s="7">
        <v>494165</v>
      </c>
      <c r="C197" s="7" t="s">
        <v>26</v>
      </c>
      <c r="D197" s="7">
        <v>890303093</v>
      </c>
      <c r="E197" s="7" t="s">
        <v>27</v>
      </c>
      <c r="F197" s="7" t="s">
        <v>26</v>
      </c>
      <c r="G197" s="7">
        <v>900146010</v>
      </c>
      <c r="H197" s="7" t="s">
        <v>28</v>
      </c>
      <c r="I197" s="7" t="s">
        <v>38</v>
      </c>
      <c r="J197" s="7">
        <v>1898</v>
      </c>
      <c r="K197" s="7" t="s">
        <v>46</v>
      </c>
      <c r="L197" s="14">
        <v>7000</v>
      </c>
      <c r="M197" s="9">
        <v>44927</v>
      </c>
      <c r="N197" s="9">
        <v>44957</v>
      </c>
      <c r="O197" s="9" t="s">
        <v>48</v>
      </c>
      <c r="P197" s="15">
        <v>0</v>
      </c>
      <c r="Q197" s="15">
        <v>0</v>
      </c>
      <c r="R197" s="16">
        <v>0</v>
      </c>
      <c r="S197" s="16">
        <v>0</v>
      </c>
      <c r="T197" s="15">
        <v>0</v>
      </c>
      <c r="U197" s="15">
        <v>0</v>
      </c>
      <c r="V197" s="14">
        <v>7000</v>
      </c>
      <c r="W197" s="12">
        <v>0</v>
      </c>
      <c r="X197" s="15">
        <v>0</v>
      </c>
      <c r="Y197" s="7">
        <v>0</v>
      </c>
    </row>
    <row r="198" spans="1:25" x14ac:dyDescent="0.25">
      <c r="A198" s="7">
        <v>2</v>
      </c>
      <c r="B198" s="7">
        <v>494166</v>
      </c>
      <c r="C198" s="7" t="s">
        <v>26</v>
      </c>
      <c r="D198" s="7">
        <v>890303093</v>
      </c>
      <c r="E198" s="7" t="s">
        <v>27</v>
      </c>
      <c r="F198" s="7" t="s">
        <v>26</v>
      </c>
      <c r="G198" s="7">
        <v>900146010</v>
      </c>
      <c r="H198" s="7" t="s">
        <v>28</v>
      </c>
      <c r="I198" s="7" t="s">
        <v>38</v>
      </c>
      <c r="J198" s="7">
        <v>1921</v>
      </c>
      <c r="K198" s="7" t="s">
        <v>46</v>
      </c>
      <c r="L198" s="14">
        <v>28000</v>
      </c>
      <c r="M198" s="9">
        <v>44927</v>
      </c>
      <c r="N198" s="9">
        <v>44957</v>
      </c>
      <c r="O198" s="9" t="s">
        <v>48</v>
      </c>
      <c r="P198" s="15">
        <v>0</v>
      </c>
      <c r="Q198" s="15">
        <v>0</v>
      </c>
      <c r="R198" s="16">
        <v>0</v>
      </c>
      <c r="S198" s="16">
        <v>0</v>
      </c>
      <c r="T198" s="15">
        <v>0</v>
      </c>
      <c r="U198" s="15">
        <v>0</v>
      </c>
      <c r="V198" s="14">
        <v>28000</v>
      </c>
      <c r="W198" s="12">
        <v>0</v>
      </c>
      <c r="X198" s="15">
        <v>0</v>
      </c>
      <c r="Y198" s="7">
        <v>0</v>
      </c>
    </row>
    <row r="199" spans="1:25" x14ac:dyDescent="0.25">
      <c r="A199" s="7">
        <v>2</v>
      </c>
      <c r="B199" s="7">
        <v>0</v>
      </c>
      <c r="C199" s="7" t="s">
        <v>26</v>
      </c>
      <c r="D199" s="7">
        <v>890303093</v>
      </c>
      <c r="E199" s="7" t="s">
        <v>27</v>
      </c>
      <c r="F199" s="7" t="s">
        <v>26</v>
      </c>
      <c r="G199" s="7">
        <v>900146010</v>
      </c>
      <c r="H199" s="7" t="s">
        <v>28</v>
      </c>
      <c r="I199" s="7" t="s">
        <v>35</v>
      </c>
      <c r="J199" s="7">
        <v>29495</v>
      </c>
      <c r="K199" s="7" t="s">
        <v>46</v>
      </c>
      <c r="L199" s="14">
        <v>147602</v>
      </c>
      <c r="M199" s="9">
        <v>44927</v>
      </c>
      <c r="N199" s="9">
        <v>44957</v>
      </c>
      <c r="O199" s="9" t="s">
        <v>48</v>
      </c>
      <c r="P199" s="15">
        <v>0</v>
      </c>
      <c r="Q199" s="15">
        <v>0</v>
      </c>
      <c r="R199" s="16">
        <v>0</v>
      </c>
      <c r="S199" s="16">
        <v>0</v>
      </c>
      <c r="T199" s="15">
        <v>0</v>
      </c>
      <c r="U199" s="15">
        <v>0</v>
      </c>
      <c r="V199" s="14">
        <v>147602</v>
      </c>
      <c r="W199" s="12">
        <v>0</v>
      </c>
      <c r="X199" s="15">
        <v>0</v>
      </c>
      <c r="Y199" s="7">
        <v>0</v>
      </c>
    </row>
    <row r="200" spans="1:25" x14ac:dyDescent="0.25">
      <c r="A200" s="7">
        <v>2</v>
      </c>
      <c r="B200" s="7">
        <v>0</v>
      </c>
      <c r="C200" s="7" t="s">
        <v>26</v>
      </c>
      <c r="D200" s="7">
        <v>890303093</v>
      </c>
      <c r="E200" s="7" t="s">
        <v>27</v>
      </c>
      <c r="F200" s="7" t="s">
        <v>26</v>
      </c>
      <c r="G200" s="7">
        <v>900146010</v>
      </c>
      <c r="H200" s="7" t="s">
        <v>28</v>
      </c>
      <c r="I200" s="7" t="s">
        <v>36</v>
      </c>
      <c r="J200" s="7">
        <v>12732</v>
      </c>
      <c r="K200" s="7" t="s">
        <v>46</v>
      </c>
      <c r="L200">
        <v>120922</v>
      </c>
      <c r="M200" s="9">
        <v>44958</v>
      </c>
      <c r="N200" s="9">
        <v>44985</v>
      </c>
      <c r="O200" s="9" t="s">
        <v>48</v>
      </c>
      <c r="P200" s="15">
        <v>0</v>
      </c>
      <c r="Q200" s="15">
        <v>0</v>
      </c>
      <c r="R200" s="16">
        <v>0</v>
      </c>
      <c r="S200" s="16">
        <v>0</v>
      </c>
      <c r="T200" s="15">
        <v>0</v>
      </c>
      <c r="U200" s="14">
        <v>120922</v>
      </c>
      <c r="V200" s="14">
        <v>120922</v>
      </c>
      <c r="W200" s="12">
        <v>0</v>
      </c>
      <c r="X200" s="15">
        <v>0</v>
      </c>
      <c r="Y200" s="7">
        <v>0</v>
      </c>
    </row>
    <row r="201" spans="1:25" x14ac:dyDescent="0.25">
      <c r="A201" s="7">
        <v>2</v>
      </c>
      <c r="B201" s="7">
        <v>0</v>
      </c>
      <c r="C201" s="7" t="s">
        <v>26</v>
      </c>
      <c r="D201" s="7">
        <v>890303093</v>
      </c>
      <c r="E201" s="7" t="s">
        <v>27</v>
      </c>
      <c r="F201" s="7" t="s">
        <v>26</v>
      </c>
      <c r="G201" s="7">
        <v>900146010</v>
      </c>
      <c r="H201" s="7" t="s">
        <v>28</v>
      </c>
      <c r="I201" s="7" t="s">
        <v>36</v>
      </c>
      <c r="J201" s="7">
        <v>12863</v>
      </c>
      <c r="K201" s="7" t="s">
        <v>46</v>
      </c>
      <c r="L201">
        <v>28000</v>
      </c>
      <c r="M201" s="9">
        <v>44958</v>
      </c>
      <c r="N201" s="9">
        <v>44985</v>
      </c>
      <c r="O201" s="9" t="s">
        <v>48</v>
      </c>
      <c r="P201" s="15">
        <v>0</v>
      </c>
      <c r="Q201" s="15">
        <v>0</v>
      </c>
      <c r="R201" s="16">
        <v>0</v>
      </c>
      <c r="S201" s="16">
        <v>0</v>
      </c>
      <c r="T201" s="15">
        <v>0</v>
      </c>
      <c r="U201" s="14">
        <v>28000</v>
      </c>
      <c r="V201" s="14">
        <v>28000</v>
      </c>
      <c r="W201" s="12">
        <v>0</v>
      </c>
      <c r="X201" s="15">
        <v>0</v>
      </c>
      <c r="Y201" s="7">
        <v>0</v>
      </c>
    </row>
    <row r="202" spans="1:25" x14ac:dyDescent="0.25">
      <c r="A202" s="7">
        <v>2</v>
      </c>
      <c r="B202" s="7">
        <v>0</v>
      </c>
      <c r="C202" s="7" t="s">
        <v>26</v>
      </c>
      <c r="D202" s="7">
        <v>890303093</v>
      </c>
      <c r="E202" s="7" t="s">
        <v>27</v>
      </c>
      <c r="F202" s="7" t="s">
        <v>26</v>
      </c>
      <c r="G202" s="7">
        <v>900146010</v>
      </c>
      <c r="H202" s="7" t="s">
        <v>28</v>
      </c>
      <c r="I202" s="7" t="s">
        <v>37</v>
      </c>
      <c r="J202" s="7">
        <v>25819</v>
      </c>
      <c r="K202" s="7" t="s">
        <v>46</v>
      </c>
      <c r="L202">
        <v>28000</v>
      </c>
      <c r="M202" s="9">
        <v>44958</v>
      </c>
      <c r="N202" s="9">
        <v>44985</v>
      </c>
      <c r="O202" s="9" t="s">
        <v>48</v>
      </c>
      <c r="P202" s="15">
        <v>0</v>
      </c>
      <c r="Q202" s="15">
        <v>0</v>
      </c>
      <c r="R202" s="16">
        <v>0</v>
      </c>
      <c r="S202" s="16">
        <v>0</v>
      </c>
      <c r="T202" s="15">
        <v>0</v>
      </c>
      <c r="U202" s="14">
        <v>28000</v>
      </c>
      <c r="V202" s="14">
        <v>28000</v>
      </c>
      <c r="W202" s="12">
        <v>0</v>
      </c>
      <c r="X202" s="15">
        <v>0</v>
      </c>
      <c r="Y202" s="7">
        <v>0</v>
      </c>
    </row>
    <row r="203" spans="1:25" x14ac:dyDescent="0.25">
      <c r="A203" s="7">
        <v>2</v>
      </c>
      <c r="B203" s="7">
        <v>0</v>
      </c>
      <c r="C203" s="7" t="s">
        <v>26</v>
      </c>
      <c r="D203" s="7">
        <v>890303093</v>
      </c>
      <c r="E203" s="7" t="s">
        <v>27</v>
      </c>
      <c r="F203" s="7" t="s">
        <v>26</v>
      </c>
      <c r="G203" s="7">
        <v>900146010</v>
      </c>
      <c r="H203" s="7" t="s">
        <v>28</v>
      </c>
      <c r="I203" s="7" t="s">
        <v>36</v>
      </c>
      <c r="J203" s="7">
        <v>12731</v>
      </c>
      <c r="K203" s="7" t="s">
        <v>46</v>
      </c>
      <c r="L203">
        <v>103730</v>
      </c>
      <c r="M203" s="9">
        <v>44958</v>
      </c>
      <c r="N203" s="9">
        <v>44985</v>
      </c>
      <c r="O203" s="9" t="s">
        <v>48</v>
      </c>
      <c r="P203" s="15">
        <v>0</v>
      </c>
      <c r="Q203" s="15">
        <v>0</v>
      </c>
      <c r="R203" s="16">
        <v>0</v>
      </c>
      <c r="S203" s="16">
        <v>0</v>
      </c>
      <c r="T203" s="15">
        <v>0</v>
      </c>
      <c r="U203" s="14">
        <v>103730</v>
      </c>
      <c r="V203" s="14">
        <v>103730</v>
      </c>
      <c r="W203" s="12">
        <v>0</v>
      </c>
      <c r="X203" s="15">
        <v>0</v>
      </c>
      <c r="Y203" s="7">
        <v>0</v>
      </c>
    </row>
    <row r="204" spans="1:25" x14ac:dyDescent="0.25">
      <c r="A204" s="7">
        <v>2</v>
      </c>
      <c r="B204" s="7">
        <v>0</v>
      </c>
      <c r="C204" s="7" t="s">
        <v>26</v>
      </c>
      <c r="D204" s="7">
        <v>890303093</v>
      </c>
      <c r="E204" s="7" t="s">
        <v>27</v>
      </c>
      <c r="F204" s="7" t="s">
        <v>26</v>
      </c>
      <c r="G204" s="7">
        <v>900146010</v>
      </c>
      <c r="H204" s="7" t="s">
        <v>28</v>
      </c>
      <c r="I204" s="7" t="s">
        <v>36</v>
      </c>
      <c r="J204" s="7">
        <v>12915</v>
      </c>
      <c r="K204" s="7" t="s">
        <v>46</v>
      </c>
      <c r="L204">
        <v>78642</v>
      </c>
      <c r="M204" s="9">
        <v>44958</v>
      </c>
      <c r="N204" s="9">
        <v>44985</v>
      </c>
      <c r="O204" s="9" t="s">
        <v>48</v>
      </c>
      <c r="P204" s="15">
        <v>0</v>
      </c>
      <c r="Q204" s="15">
        <v>0</v>
      </c>
      <c r="R204" s="16">
        <v>0</v>
      </c>
      <c r="S204" s="16">
        <v>0</v>
      </c>
      <c r="T204" s="15">
        <v>0</v>
      </c>
      <c r="U204" s="14">
        <v>78642</v>
      </c>
      <c r="V204" s="14">
        <v>78642</v>
      </c>
      <c r="W204" s="12">
        <v>0</v>
      </c>
      <c r="X204" s="15">
        <v>0</v>
      </c>
      <c r="Y204" s="7">
        <v>0</v>
      </c>
    </row>
    <row r="205" spans="1:25" x14ac:dyDescent="0.25">
      <c r="A205" s="7">
        <v>2</v>
      </c>
      <c r="B205" s="7">
        <v>0</v>
      </c>
      <c r="C205" s="7" t="s">
        <v>26</v>
      </c>
      <c r="D205" s="7">
        <v>890303093</v>
      </c>
      <c r="E205" s="7" t="s">
        <v>27</v>
      </c>
      <c r="F205" s="7" t="s">
        <v>26</v>
      </c>
      <c r="G205" s="7">
        <v>900146010</v>
      </c>
      <c r="H205" s="7" t="s">
        <v>28</v>
      </c>
      <c r="I205" s="7" t="s">
        <v>36</v>
      </c>
      <c r="J205" s="7">
        <v>12876</v>
      </c>
      <c r="K205" s="7" t="s">
        <v>46</v>
      </c>
      <c r="L205">
        <v>27000</v>
      </c>
      <c r="M205" s="9">
        <v>44958</v>
      </c>
      <c r="N205" s="9">
        <v>44985</v>
      </c>
      <c r="O205" s="9" t="s">
        <v>48</v>
      </c>
      <c r="P205" s="15">
        <v>0</v>
      </c>
      <c r="Q205" s="15">
        <v>0</v>
      </c>
      <c r="R205" s="16">
        <v>0</v>
      </c>
      <c r="S205" s="16">
        <v>0</v>
      </c>
      <c r="T205" s="15">
        <v>0</v>
      </c>
      <c r="U205" s="14">
        <v>27000</v>
      </c>
      <c r="V205" s="14">
        <v>27000</v>
      </c>
      <c r="W205" s="12">
        <v>0</v>
      </c>
      <c r="X205" s="15">
        <v>0</v>
      </c>
      <c r="Y205" s="7">
        <v>0</v>
      </c>
    </row>
    <row r="206" spans="1:25" x14ac:dyDescent="0.25">
      <c r="A206" s="7">
        <v>2</v>
      </c>
      <c r="B206" s="7">
        <v>0</v>
      </c>
      <c r="C206" s="7" t="s">
        <v>26</v>
      </c>
      <c r="D206" s="7">
        <v>890303093</v>
      </c>
      <c r="E206" s="7" t="s">
        <v>27</v>
      </c>
      <c r="F206" s="7" t="s">
        <v>26</v>
      </c>
      <c r="G206" s="7">
        <v>900146010</v>
      </c>
      <c r="H206" s="7" t="s">
        <v>28</v>
      </c>
      <c r="I206" s="7" t="s">
        <v>36</v>
      </c>
      <c r="J206" s="7">
        <v>12885</v>
      </c>
      <c r="K206" s="7" t="s">
        <v>46</v>
      </c>
      <c r="L206">
        <v>7000</v>
      </c>
      <c r="M206" s="9">
        <v>44958</v>
      </c>
      <c r="N206" s="9">
        <v>44985</v>
      </c>
      <c r="O206" s="9" t="s">
        <v>48</v>
      </c>
      <c r="P206" s="15">
        <v>0</v>
      </c>
      <c r="Q206" s="15">
        <v>0</v>
      </c>
      <c r="R206" s="16">
        <v>0</v>
      </c>
      <c r="S206" s="16">
        <v>0</v>
      </c>
      <c r="T206" s="15">
        <v>0</v>
      </c>
      <c r="U206" s="14">
        <v>7000</v>
      </c>
      <c r="V206" s="14">
        <v>7000</v>
      </c>
      <c r="W206" s="12">
        <v>0</v>
      </c>
      <c r="X206" s="15">
        <v>0</v>
      </c>
      <c r="Y206" s="7">
        <v>0</v>
      </c>
    </row>
    <row r="207" spans="1:25" x14ac:dyDescent="0.25">
      <c r="A207" s="7">
        <v>2</v>
      </c>
      <c r="B207" s="7">
        <v>0</v>
      </c>
      <c r="C207" s="7" t="s">
        <v>26</v>
      </c>
      <c r="D207" s="7">
        <v>890303093</v>
      </c>
      <c r="E207" s="7" t="s">
        <v>27</v>
      </c>
      <c r="F207" s="7" t="s">
        <v>26</v>
      </c>
      <c r="G207" s="7">
        <v>900146010</v>
      </c>
      <c r="H207" s="7" t="s">
        <v>28</v>
      </c>
      <c r="I207" s="7" t="s">
        <v>35</v>
      </c>
      <c r="J207" s="7">
        <v>30714</v>
      </c>
      <c r="K207" s="7" t="s">
        <v>46</v>
      </c>
      <c r="L207">
        <v>7000</v>
      </c>
      <c r="M207" s="9">
        <v>44958</v>
      </c>
      <c r="N207" s="9">
        <v>44985</v>
      </c>
      <c r="O207" s="9" t="s">
        <v>48</v>
      </c>
      <c r="P207" s="15">
        <v>0</v>
      </c>
      <c r="Q207" s="15">
        <v>0</v>
      </c>
      <c r="R207" s="16">
        <v>0</v>
      </c>
      <c r="S207" s="16">
        <v>0</v>
      </c>
      <c r="T207" s="15">
        <v>0</v>
      </c>
      <c r="U207" s="14">
        <v>7000</v>
      </c>
      <c r="V207" s="14">
        <v>7000</v>
      </c>
      <c r="W207" s="12">
        <v>0</v>
      </c>
      <c r="X207" s="15">
        <v>0</v>
      </c>
      <c r="Y207" s="7">
        <v>0</v>
      </c>
    </row>
    <row r="208" spans="1:25" x14ac:dyDescent="0.25">
      <c r="A208" s="7">
        <v>2</v>
      </c>
      <c r="B208" s="7">
        <v>0</v>
      </c>
      <c r="C208" s="7" t="s">
        <v>26</v>
      </c>
      <c r="D208" s="7">
        <v>890303093</v>
      </c>
      <c r="E208" s="7" t="s">
        <v>27</v>
      </c>
      <c r="F208" s="7" t="s">
        <v>26</v>
      </c>
      <c r="G208" s="7">
        <v>900146010</v>
      </c>
      <c r="H208" s="7" t="s">
        <v>28</v>
      </c>
      <c r="I208" s="7" t="s">
        <v>37</v>
      </c>
      <c r="J208" s="7">
        <v>26859</v>
      </c>
      <c r="K208" s="17">
        <v>0</v>
      </c>
      <c r="L208" s="14">
        <v>142940</v>
      </c>
      <c r="M208" s="9">
        <v>44986</v>
      </c>
      <c r="N208" s="9">
        <v>45016</v>
      </c>
      <c r="O208" s="9" t="s">
        <v>48</v>
      </c>
      <c r="P208" s="15">
        <v>0</v>
      </c>
      <c r="Q208" s="15">
        <v>0</v>
      </c>
      <c r="R208" s="16">
        <v>0</v>
      </c>
      <c r="S208" s="16">
        <v>0</v>
      </c>
      <c r="T208" s="15">
        <v>0</v>
      </c>
      <c r="U208" s="14">
        <v>142940</v>
      </c>
      <c r="V208" s="14">
        <v>142940</v>
      </c>
      <c r="W208" s="12">
        <v>0</v>
      </c>
      <c r="X208" s="15">
        <v>0</v>
      </c>
      <c r="Y208" s="7">
        <v>0</v>
      </c>
    </row>
    <row r="209" spans="1:25" x14ac:dyDescent="0.25">
      <c r="A209" s="7">
        <v>2</v>
      </c>
      <c r="B209" s="7">
        <v>0</v>
      </c>
      <c r="C209" s="7" t="s">
        <v>26</v>
      </c>
      <c r="D209" s="7">
        <v>890303093</v>
      </c>
      <c r="E209" s="7" t="s">
        <v>27</v>
      </c>
      <c r="F209" s="7" t="s">
        <v>26</v>
      </c>
      <c r="G209" s="7">
        <v>900146010</v>
      </c>
      <c r="H209" s="7" t="s">
        <v>28</v>
      </c>
      <c r="I209" s="7" t="s">
        <v>37</v>
      </c>
      <c r="J209" s="7">
        <v>26685</v>
      </c>
      <c r="K209" s="17">
        <v>0</v>
      </c>
      <c r="L209" s="14">
        <v>28000</v>
      </c>
      <c r="M209" s="9">
        <v>44986</v>
      </c>
      <c r="N209" s="9">
        <v>45016</v>
      </c>
      <c r="O209" s="9" t="s">
        <v>48</v>
      </c>
      <c r="P209" s="15">
        <v>0</v>
      </c>
      <c r="Q209" s="15">
        <v>0</v>
      </c>
      <c r="R209" s="16">
        <v>0</v>
      </c>
      <c r="S209" s="16">
        <v>0</v>
      </c>
      <c r="T209" s="15">
        <v>0</v>
      </c>
      <c r="U209" s="14">
        <v>28000</v>
      </c>
      <c r="V209" s="14">
        <v>28000</v>
      </c>
      <c r="W209" s="12">
        <v>0</v>
      </c>
      <c r="X209" s="15">
        <v>0</v>
      </c>
      <c r="Y209" s="7">
        <v>0</v>
      </c>
    </row>
    <row r="210" spans="1:25" x14ac:dyDescent="0.25">
      <c r="A210" s="7">
        <v>2</v>
      </c>
      <c r="B210" s="7">
        <v>0</v>
      </c>
      <c r="C210" s="7" t="s">
        <v>26</v>
      </c>
      <c r="D210" s="7">
        <v>890303093</v>
      </c>
      <c r="E210" s="7" t="s">
        <v>27</v>
      </c>
      <c r="F210" s="7" t="s">
        <v>26</v>
      </c>
      <c r="G210" s="7">
        <v>900146010</v>
      </c>
      <c r="H210" s="7" t="s">
        <v>28</v>
      </c>
      <c r="I210" s="7" t="s">
        <v>36</v>
      </c>
      <c r="J210" s="7">
        <v>13137</v>
      </c>
      <c r="K210" s="17">
        <v>0</v>
      </c>
      <c r="L210" s="14">
        <v>161742</v>
      </c>
      <c r="M210" s="9">
        <v>44986</v>
      </c>
      <c r="N210" s="9">
        <v>45016</v>
      </c>
      <c r="O210" s="9" t="s">
        <v>48</v>
      </c>
      <c r="P210" s="15">
        <v>0</v>
      </c>
      <c r="Q210" s="15">
        <v>0</v>
      </c>
      <c r="R210" s="16">
        <v>0</v>
      </c>
      <c r="S210" s="16">
        <v>0</v>
      </c>
      <c r="T210" s="15">
        <v>0</v>
      </c>
      <c r="U210" s="14">
        <v>161742</v>
      </c>
      <c r="V210" s="14">
        <v>161742</v>
      </c>
      <c r="W210" s="12">
        <v>0</v>
      </c>
      <c r="X210" s="15">
        <v>0</v>
      </c>
      <c r="Y210" s="7">
        <v>0</v>
      </c>
    </row>
    <row r="211" spans="1:25" x14ac:dyDescent="0.25">
      <c r="A211" s="7">
        <v>2</v>
      </c>
      <c r="B211" s="7">
        <v>0</v>
      </c>
      <c r="C211" s="7" t="s">
        <v>26</v>
      </c>
      <c r="D211" s="7">
        <v>890303093</v>
      </c>
      <c r="E211" s="7" t="s">
        <v>27</v>
      </c>
      <c r="F211" s="7" t="s">
        <v>26</v>
      </c>
      <c r="G211" s="7">
        <v>900146010</v>
      </c>
      <c r="H211" s="7" t="s">
        <v>28</v>
      </c>
      <c r="I211" s="7" t="s">
        <v>36</v>
      </c>
      <c r="J211" s="7">
        <v>13428</v>
      </c>
      <c r="K211" s="17">
        <v>0</v>
      </c>
      <c r="L211" s="14">
        <v>190678</v>
      </c>
      <c r="M211" s="9">
        <v>44986</v>
      </c>
      <c r="N211" s="9">
        <v>45016</v>
      </c>
      <c r="O211" s="9" t="s">
        <v>48</v>
      </c>
      <c r="P211" s="15">
        <v>0</v>
      </c>
      <c r="Q211" s="15">
        <v>0</v>
      </c>
      <c r="R211" s="16">
        <v>0</v>
      </c>
      <c r="S211" s="16">
        <v>0</v>
      </c>
      <c r="T211" s="15">
        <v>0</v>
      </c>
      <c r="U211" s="14">
        <v>190678</v>
      </c>
      <c r="V211" s="14">
        <v>190678</v>
      </c>
      <c r="W211" s="12">
        <v>0</v>
      </c>
      <c r="X211" s="15">
        <v>0</v>
      </c>
      <c r="Y211" s="7">
        <v>0</v>
      </c>
    </row>
    <row r="212" spans="1:25" x14ac:dyDescent="0.25">
      <c r="A212" s="7">
        <v>2</v>
      </c>
      <c r="B212" s="7">
        <v>0</v>
      </c>
      <c r="C212" s="7" t="s">
        <v>26</v>
      </c>
      <c r="D212" s="7">
        <v>890303093</v>
      </c>
      <c r="E212" s="7" t="s">
        <v>27</v>
      </c>
      <c r="F212" s="7" t="s">
        <v>26</v>
      </c>
      <c r="G212" s="7">
        <v>900146010</v>
      </c>
      <c r="H212" s="7" t="s">
        <v>28</v>
      </c>
      <c r="I212" s="7" t="s">
        <v>36</v>
      </c>
      <c r="J212" s="7">
        <v>13429</v>
      </c>
      <c r="K212" s="17">
        <v>0</v>
      </c>
      <c r="L212" s="14">
        <v>108815</v>
      </c>
      <c r="M212" s="9">
        <v>44986</v>
      </c>
      <c r="N212" s="9">
        <v>45016</v>
      </c>
      <c r="O212" s="9" t="s">
        <v>48</v>
      </c>
      <c r="P212" s="15">
        <v>0</v>
      </c>
      <c r="Q212" s="15">
        <v>0</v>
      </c>
      <c r="R212" s="16">
        <v>0</v>
      </c>
      <c r="S212" s="16">
        <v>0</v>
      </c>
      <c r="T212" s="15">
        <v>0</v>
      </c>
      <c r="U212" s="14">
        <v>108815</v>
      </c>
      <c r="V212" s="14">
        <v>108815</v>
      </c>
      <c r="W212" s="12">
        <v>0</v>
      </c>
      <c r="X212" s="15">
        <v>0</v>
      </c>
      <c r="Y212" s="7">
        <v>0</v>
      </c>
    </row>
    <row r="213" spans="1:25" x14ac:dyDescent="0.25">
      <c r="A213" s="7">
        <v>2</v>
      </c>
      <c r="B213" s="7">
        <v>0</v>
      </c>
      <c r="C213" s="7" t="s">
        <v>26</v>
      </c>
      <c r="D213" s="7">
        <v>890303093</v>
      </c>
      <c r="E213" s="7" t="s">
        <v>27</v>
      </c>
      <c r="F213" s="7" t="s">
        <v>26</v>
      </c>
      <c r="G213" s="7">
        <v>900146010</v>
      </c>
      <c r="H213" s="7" t="s">
        <v>28</v>
      </c>
      <c r="I213" s="7" t="s">
        <v>36</v>
      </c>
      <c r="J213" s="7">
        <v>13430</v>
      </c>
      <c r="K213" s="17">
        <v>0</v>
      </c>
      <c r="L213" s="14">
        <v>461406</v>
      </c>
      <c r="M213" s="9">
        <v>44986</v>
      </c>
      <c r="N213" s="9">
        <v>45016</v>
      </c>
      <c r="O213" s="9" t="s">
        <v>48</v>
      </c>
      <c r="P213" s="15">
        <v>0</v>
      </c>
      <c r="Q213" s="15">
        <v>0</v>
      </c>
      <c r="R213" s="16">
        <v>0</v>
      </c>
      <c r="S213" s="16">
        <v>0</v>
      </c>
      <c r="T213" s="15">
        <v>0</v>
      </c>
      <c r="U213" s="14">
        <v>461406</v>
      </c>
      <c r="V213" s="14">
        <v>461406</v>
      </c>
      <c r="W213" s="12">
        <v>0</v>
      </c>
      <c r="X213" s="15">
        <v>0</v>
      </c>
      <c r="Y213" s="7">
        <v>0</v>
      </c>
    </row>
    <row r="214" spans="1:25" x14ac:dyDescent="0.25">
      <c r="A214" s="7">
        <v>2</v>
      </c>
      <c r="B214" s="7">
        <v>0</v>
      </c>
      <c r="C214" s="7" t="s">
        <v>26</v>
      </c>
      <c r="D214" s="7">
        <v>890303093</v>
      </c>
      <c r="E214" s="7" t="s">
        <v>27</v>
      </c>
      <c r="F214" s="7" t="s">
        <v>26</v>
      </c>
      <c r="G214" s="7">
        <v>900146010</v>
      </c>
      <c r="H214" s="7" t="s">
        <v>28</v>
      </c>
      <c r="I214" s="7" t="s">
        <v>36</v>
      </c>
      <c r="J214" s="7">
        <v>13319</v>
      </c>
      <c r="K214" s="17">
        <v>0</v>
      </c>
      <c r="L214" s="14">
        <v>7000</v>
      </c>
      <c r="M214" s="9">
        <v>44986</v>
      </c>
      <c r="N214" s="9">
        <v>45016</v>
      </c>
      <c r="O214" s="9" t="s">
        <v>48</v>
      </c>
      <c r="P214" s="15">
        <v>0</v>
      </c>
      <c r="Q214" s="15">
        <v>0</v>
      </c>
      <c r="R214" s="16">
        <v>0</v>
      </c>
      <c r="S214" s="16">
        <v>0</v>
      </c>
      <c r="T214" s="15">
        <v>0</v>
      </c>
      <c r="U214" s="14">
        <v>7000</v>
      </c>
      <c r="V214" s="14">
        <v>7000</v>
      </c>
      <c r="W214" s="12">
        <v>0</v>
      </c>
      <c r="X214" s="15">
        <v>0</v>
      </c>
      <c r="Y214" s="7">
        <v>0</v>
      </c>
    </row>
    <row r="215" spans="1:25" x14ac:dyDescent="0.25">
      <c r="A215" s="7">
        <v>2</v>
      </c>
      <c r="B215" s="7">
        <v>0</v>
      </c>
      <c r="C215" s="7" t="s">
        <v>26</v>
      </c>
      <c r="D215" s="7">
        <v>890303093</v>
      </c>
      <c r="E215" s="7" t="s">
        <v>27</v>
      </c>
      <c r="F215" s="7" t="s">
        <v>26</v>
      </c>
      <c r="G215" s="7">
        <v>900146010</v>
      </c>
      <c r="H215" s="7" t="s">
        <v>28</v>
      </c>
      <c r="I215" s="7" t="s">
        <v>35</v>
      </c>
      <c r="J215" s="7">
        <v>32206</v>
      </c>
      <c r="K215" s="17">
        <v>0</v>
      </c>
      <c r="L215" s="14">
        <v>152853</v>
      </c>
      <c r="M215" s="9">
        <v>44986</v>
      </c>
      <c r="N215" s="9">
        <v>45016</v>
      </c>
      <c r="O215" s="9" t="s">
        <v>48</v>
      </c>
      <c r="P215" s="15">
        <v>0</v>
      </c>
      <c r="Q215" s="15">
        <v>0</v>
      </c>
      <c r="R215" s="16">
        <v>0</v>
      </c>
      <c r="S215" s="16">
        <v>0</v>
      </c>
      <c r="T215" s="15">
        <v>0</v>
      </c>
      <c r="U215" s="14">
        <v>152853</v>
      </c>
      <c r="V215" s="14">
        <v>152853</v>
      </c>
      <c r="W215" s="12">
        <v>0</v>
      </c>
      <c r="X215" s="15">
        <v>0</v>
      </c>
      <c r="Y215" s="7">
        <v>0</v>
      </c>
    </row>
    <row r="216" spans="1:25" x14ac:dyDescent="0.25">
      <c r="A216" s="7">
        <v>2</v>
      </c>
      <c r="B216" s="7">
        <v>0</v>
      </c>
      <c r="C216" s="7" t="s">
        <v>26</v>
      </c>
      <c r="D216" s="7">
        <v>890303093</v>
      </c>
      <c r="E216" s="7" t="s">
        <v>27</v>
      </c>
      <c r="F216" s="7" t="s">
        <v>26</v>
      </c>
      <c r="G216" s="7">
        <v>900146010</v>
      </c>
      <c r="H216" s="7" t="s">
        <v>28</v>
      </c>
      <c r="I216" s="7" t="s">
        <v>37</v>
      </c>
      <c r="J216" s="7">
        <v>26859</v>
      </c>
      <c r="K216" s="17">
        <v>0</v>
      </c>
      <c r="L216" s="14">
        <v>142940</v>
      </c>
      <c r="M216" s="9">
        <v>44986</v>
      </c>
      <c r="N216" s="9">
        <v>45016</v>
      </c>
      <c r="O216" s="18">
        <v>0</v>
      </c>
      <c r="P216" s="15">
        <v>0</v>
      </c>
      <c r="Q216" s="15">
        <v>0</v>
      </c>
      <c r="R216" s="16">
        <v>0</v>
      </c>
      <c r="S216" s="16">
        <v>0</v>
      </c>
      <c r="T216" s="15">
        <v>0</v>
      </c>
      <c r="U216" s="14">
        <v>142940</v>
      </c>
      <c r="V216" s="14">
        <v>142940</v>
      </c>
      <c r="W216" s="12">
        <v>0</v>
      </c>
      <c r="X216" s="15">
        <v>0</v>
      </c>
      <c r="Y216" s="7">
        <v>0</v>
      </c>
    </row>
    <row r="217" spans="1:25" x14ac:dyDescent="0.25">
      <c r="A217" s="7">
        <v>2</v>
      </c>
      <c r="B217" s="7">
        <v>0</v>
      </c>
      <c r="C217" s="7" t="s">
        <v>26</v>
      </c>
      <c r="D217" s="7">
        <v>890303093</v>
      </c>
      <c r="E217" s="7" t="s">
        <v>27</v>
      </c>
      <c r="F217" s="7" t="s">
        <v>26</v>
      </c>
      <c r="G217" s="7">
        <v>900146010</v>
      </c>
      <c r="H217" s="7" t="s">
        <v>28</v>
      </c>
      <c r="I217" s="7" t="s">
        <v>37</v>
      </c>
      <c r="J217" s="7">
        <v>26685</v>
      </c>
      <c r="K217" s="17">
        <v>0</v>
      </c>
      <c r="L217" s="14">
        <v>28000</v>
      </c>
      <c r="M217" s="9">
        <v>44986</v>
      </c>
      <c r="N217" s="9">
        <v>45016</v>
      </c>
      <c r="O217" s="18">
        <v>0</v>
      </c>
      <c r="P217" s="15">
        <v>0</v>
      </c>
      <c r="Q217" s="15">
        <v>0</v>
      </c>
      <c r="R217" s="16">
        <v>0</v>
      </c>
      <c r="S217" s="16">
        <v>0</v>
      </c>
      <c r="T217" s="15">
        <v>0</v>
      </c>
      <c r="U217" s="14">
        <v>28000</v>
      </c>
      <c r="V217" s="14">
        <v>28000</v>
      </c>
      <c r="W217" s="12">
        <v>0</v>
      </c>
      <c r="X217" s="15">
        <v>0</v>
      </c>
      <c r="Y217" s="7">
        <v>0</v>
      </c>
    </row>
    <row r="218" spans="1:25" x14ac:dyDescent="0.25">
      <c r="A218" s="7">
        <v>2</v>
      </c>
      <c r="B218" s="7">
        <v>0</v>
      </c>
      <c r="C218" s="7" t="s">
        <v>26</v>
      </c>
      <c r="D218" s="7">
        <v>890303093</v>
      </c>
      <c r="E218" s="7" t="s">
        <v>27</v>
      </c>
      <c r="F218" s="7" t="s">
        <v>26</v>
      </c>
      <c r="G218" s="7">
        <v>900146010</v>
      </c>
      <c r="H218" s="7" t="s">
        <v>28</v>
      </c>
      <c r="I218" s="7" t="s">
        <v>36</v>
      </c>
      <c r="J218" s="7">
        <v>13137</v>
      </c>
      <c r="K218" s="17">
        <v>0</v>
      </c>
      <c r="L218" s="14">
        <v>161742</v>
      </c>
      <c r="M218" s="9">
        <v>44986</v>
      </c>
      <c r="N218" s="9">
        <v>45016</v>
      </c>
      <c r="O218" s="18">
        <v>0</v>
      </c>
      <c r="P218" s="15">
        <v>0</v>
      </c>
      <c r="Q218" s="15">
        <v>0</v>
      </c>
      <c r="R218" s="16">
        <v>0</v>
      </c>
      <c r="S218" s="16">
        <v>0</v>
      </c>
      <c r="T218" s="15">
        <v>0</v>
      </c>
      <c r="U218" s="14">
        <v>161742</v>
      </c>
      <c r="V218" s="14">
        <v>161742</v>
      </c>
      <c r="W218" s="12">
        <v>0</v>
      </c>
      <c r="X218" s="15">
        <v>0</v>
      </c>
      <c r="Y218" s="7">
        <v>0</v>
      </c>
    </row>
    <row r="219" spans="1:25" x14ac:dyDescent="0.25">
      <c r="A219" s="7">
        <v>2</v>
      </c>
      <c r="B219" s="7">
        <v>0</v>
      </c>
      <c r="C219" s="7" t="s">
        <v>26</v>
      </c>
      <c r="D219" s="7">
        <v>890303093</v>
      </c>
      <c r="E219" s="7" t="s">
        <v>27</v>
      </c>
      <c r="F219" s="7" t="s">
        <v>26</v>
      </c>
      <c r="G219" s="7">
        <v>900146010</v>
      </c>
      <c r="H219" s="7" t="s">
        <v>28</v>
      </c>
      <c r="I219" s="7" t="s">
        <v>36</v>
      </c>
      <c r="J219" s="7">
        <v>13428</v>
      </c>
      <c r="K219" s="17">
        <v>0</v>
      </c>
      <c r="L219" s="14">
        <v>190678</v>
      </c>
      <c r="M219" s="9">
        <v>44986</v>
      </c>
      <c r="N219" s="9">
        <v>45016</v>
      </c>
      <c r="O219" s="18">
        <v>0</v>
      </c>
      <c r="P219" s="15">
        <v>0</v>
      </c>
      <c r="Q219" s="15">
        <v>0</v>
      </c>
      <c r="R219" s="16">
        <v>0</v>
      </c>
      <c r="S219" s="16">
        <v>0</v>
      </c>
      <c r="T219" s="15">
        <v>0</v>
      </c>
      <c r="U219" s="14">
        <v>190678</v>
      </c>
      <c r="V219" s="14">
        <v>190678</v>
      </c>
      <c r="W219" s="12">
        <v>0</v>
      </c>
      <c r="X219" s="15">
        <v>0</v>
      </c>
      <c r="Y219" s="7">
        <v>0</v>
      </c>
    </row>
    <row r="220" spans="1:25" x14ac:dyDescent="0.25">
      <c r="A220" s="7">
        <v>2</v>
      </c>
      <c r="B220" s="7">
        <v>0</v>
      </c>
      <c r="C220" s="7" t="s">
        <v>26</v>
      </c>
      <c r="D220" s="7">
        <v>890303093</v>
      </c>
      <c r="E220" s="7" t="s">
        <v>27</v>
      </c>
      <c r="F220" s="7" t="s">
        <v>26</v>
      </c>
      <c r="G220" s="7">
        <v>900146010</v>
      </c>
      <c r="H220" s="7" t="s">
        <v>28</v>
      </c>
      <c r="I220" s="7" t="s">
        <v>36</v>
      </c>
      <c r="J220" s="7">
        <v>13429</v>
      </c>
      <c r="K220" s="17">
        <v>0</v>
      </c>
      <c r="L220" s="14">
        <v>108815</v>
      </c>
      <c r="M220" s="9">
        <v>44986</v>
      </c>
      <c r="N220" s="9">
        <v>45016</v>
      </c>
      <c r="O220" s="18">
        <v>0</v>
      </c>
      <c r="P220" s="15">
        <v>0</v>
      </c>
      <c r="Q220" s="15">
        <v>0</v>
      </c>
      <c r="R220" s="16">
        <v>0</v>
      </c>
      <c r="S220" s="16">
        <v>0</v>
      </c>
      <c r="T220" s="15">
        <v>0</v>
      </c>
      <c r="U220" s="14">
        <v>108815</v>
      </c>
      <c r="V220" s="14">
        <v>108815</v>
      </c>
      <c r="W220" s="12">
        <v>0</v>
      </c>
      <c r="X220" s="15">
        <v>0</v>
      </c>
      <c r="Y220" s="7">
        <v>0</v>
      </c>
    </row>
    <row r="221" spans="1:25" x14ac:dyDescent="0.25">
      <c r="A221" s="7">
        <v>2</v>
      </c>
      <c r="B221" s="7">
        <v>0</v>
      </c>
      <c r="C221" s="7" t="s">
        <v>26</v>
      </c>
      <c r="D221" s="7">
        <v>890303093</v>
      </c>
      <c r="E221" s="7" t="s">
        <v>27</v>
      </c>
      <c r="F221" s="7" t="s">
        <v>26</v>
      </c>
      <c r="G221" s="7">
        <v>900146010</v>
      </c>
      <c r="H221" s="7" t="s">
        <v>28</v>
      </c>
      <c r="I221" s="7" t="s">
        <v>36</v>
      </c>
      <c r="J221" s="7">
        <v>13430</v>
      </c>
      <c r="K221" s="17">
        <v>0</v>
      </c>
      <c r="L221" s="14">
        <v>461406</v>
      </c>
      <c r="M221" s="9">
        <v>44986</v>
      </c>
      <c r="N221" s="9">
        <v>45016</v>
      </c>
      <c r="O221" s="18">
        <v>0</v>
      </c>
      <c r="P221" s="15">
        <v>0</v>
      </c>
      <c r="Q221" s="15">
        <v>0</v>
      </c>
      <c r="R221" s="16">
        <v>0</v>
      </c>
      <c r="S221" s="16">
        <v>0</v>
      </c>
      <c r="T221" s="15">
        <v>0</v>
      </c>
      <c r="U221" s="14">
        <v>461406</v>
      </c>
      <c r="V221" s="14">
        <v>461406</v>
      </c>
      <c r="W221" s="12">
        <v>0</v>
      </c>
      <c r="X221" s="15">
        <v>0</v>
      </c>
      <c r="Y221" s="7">
        <v>0</v>
      </c>
    </row>
    <row r="222" spans="1:25" x14ac:dyDescent="0.25">
      <c r="A222" s="7">
        <v>2</v>
      </c>
      <c r="B222" s="7">
        <v>0</v>
      </c>
      <c r="C222" s="7" t="s">
        <v>26</v>
      </c>
      <c r="D222" s="7">
        <v>890303093</v>
      </c>
      <c r="E222" s="7" t="s">
        <v>27</v>
      </c>
      <c r="F222" s="7" t="s">
        <v>26</v>
      </c>
      <c r="G222" s="7">
        <v>900146010</v>
      </c>
      <c r="H222" s="7" t="s">
        <v>28</v>
      </c>
      <c r="I222" s="7" t="s">
        <v>36</v>
      </c>
      <c r="J222" s="7">
        <v>13319</v>
      </c>
      <c r="K222" s="17">
        <v>0</v>
      </c>
      <c r="L222" s="14">
        <v>7000</v>
      </c>
      <c r="M222" s="9">
        <v>44986</v>
      </c>
      <c r="N222" s="9">
        <v>45016</v>
      </c>
      <c r="O222" s="18">
        <v>0</v>
      </c>
      <c r="P222" s="15">
        <v>0</v>
      </c>
      <c r="Q222" s="15">
        <v>0</v>
      </c>
      <c r="R222" s="16">
        <v>0</v>
      </c>
      <c r="S222" s="16">
        <v>0</v>
      </c>
      <c r="T222" s="15">
        <v>0</v>
      </c>
      <c r="U222" s="14">
        <v>7000</v>
      </c>
      <c r="V222" s="14">
        <v>7000</v>
      </c>
      <c r="W222" s="12">
        <v>0</v>
      </c>
      <c r="X222" s="15">
        <v>0</v>
      </c>
      <c r="Y222" s="7">
        <v>0</v>
      </c>
    </row>
    <row r="223" spans="1:25" x14ac:dyDescent="0.25">
      <c r="A223" s="7">
        <v>2</v>
      </c>
      <c r="B223" s="7">
        <v>0</v>
      </c>
      <c r="C223" s="7" t="s">
        <v>26</v>
      </c>
      <c r="D223" s="7">
        <v>890303093</v>
      </c>
      <c r="E223" s="7" t="s">
        <v>27</v>
      </c>
      <c r="F223" s="7" t="s">
        <v>26</v>
      </c>
      <c r="G223" s="7">
        <v>900146010</v>
      </c>
      <c r="H223" s="7" t="s">
        <v>28</v>
      </c>
      <c r="I223" s="7" t="s">
        <v>35</v>
      </c>
      <c r="J223" s="7">
        <v>32206</v>
      </c>
      <c r="K223" s="17">
        <v>0</v>
      </c>
      <c r="L223" s="14">
        <v>152853</v>
      </c>
      <c r="M223" s="9">
        <v>44986</v>
      </c>
      <c r="N223" s="9">
        <v>45016</v>
      </c>
      <c r="O223" s="18">
        <v>0</v>
      </c>
      <c r="P223" s="15">
        <v>0</v>
      </c>
      <c r="Q223" s="15">
        <v>0</v>
      </c>
      <c r="R223" s="16">
        <v>0</v>
      </c>
      <c r="S223" s="16">
        <v>0</v>
      </c>
      <c r="T223" s="15">
        <v>0</v>
      </c>
      <c r="U223" s="14">
        <v>152853</v>
      </c>
      <c r="V223" s="14">
        <v>152853</v>
      </c>
      <c r="W223" s="12">
        <v>0</v>
      </c>
      <c r="X223" s="15">
        <v>0</v>
      </c>
      <c r="Y223" s="7">
        <v>0</v>
      </c>
    </row>
    <row r="224" spans="1:25" x14ac:dyDescent="0.25">
      <c r="A224" s="7">
        <v>2</v>
      </c>
      <c r="B224" s="7">
        <v>0</v>
      </c>
      <c r="C224" s="7" t="s">
        <v>26</v>
      </c>
      <c r="D224" s="7">
        <v>890303093</v>
      </c>
      <c r="E224" s="7" t="s">
        <v>27</v>
      </c>
      <c r="F224" s="7" t="s">
        <v>26</v>
      </c>
      <c r="G224" s="7">
        <v>900146010</v>
      </c>
      <c r="H224" s="7" t="s">
        <v>28</v>
      </c>
      <c r="I224" s="7" t="s">
        <v>43</v>
      </c>
      <c r="J224" s="7">
        <v>5972</v>
      </c>
      <c r="K224" s="17">
        <v>0</v>
      </c>
      <c r="L224" s="14">
        <v>7000</v>
      </c>
      <c r="M224" s="9">
        <v>45038</v>
      </c>
      <c r="N224" s="9">
        <v>45017</v>
      </c>
      <c r="O224" s="18">
        <v>0</v>
      </c>
      <c r="P224" s="15">
        <v>0</v>
      </c>
      <c r="Q224" s="15">
        <v>0</v>
      </c>
      <c r="R224" s="16">
        <v>0</v>
      </c>
      <c r="S224" s="16">
        <v>0</v>
      </c>
      <c r="T224" s="15">
        <v>0</v>
      </c>
      <c r="U224" s="14">
        <v>7000</v>
      </c>
      <c r="V224" s="14">
        <v>7000</v>
      </c>
      <c r="W224" s="12">
        <v>0</v>
      </c>
      <c r="X224" s="15">
        <v>0</v>
      </c>
      <c r="Y224" s="7">
        <v>0</v>
      </c>
    </row>
    <row r="225" spans="1:25" x14ac:dyDescent="0.25">
      <c r="A225" s="7">
        <v>2</v>
      </c>
      <c r="B225" s="7">
        <v>0</v>
      </c>
      <c r="C225" s="7" t="s">
        <v>26</v>
      </c>
      <c r="D225" s="7">
        <v>890303093</v>
      </c>
      <c r="E225" s="7" t="s">
        <v>27</v>
      </c>
      <c r="F225" s="7" t="s">
        <v>26</v>
      </c>
      <c r="G225" s="7">
        <v>900146010</v>
      </c>
      <c r="H225" s="7" t="s">
        <v>28</v>
      </c>
      <c r="I225" s="7" t="s">
        <v>36</v>
      </c>
      <c r="J225" s="7">
        <v>13914</v>
      </c>
      <c r="K225" s="17">
        <v>0</v>
      </c>
      <c r="L225" s="14">
        <v>109766</v>
      </c>
      <c r="M225" s="9">
        <v>45045</v>
      </c>
      <c r="N225" s="9">
        <v>45017</v>
      </c>
      <c r="O225" s="18">
        <v>0</v>
      </c>
      <c r="P225" s="15">
        <v>0</v>
      </c>
      <c r="Q225" s="15">
        <v>0</v>
      </c>
      <c r="R225" s="16">
        <v>0</v>
      </c>
      <c r="S225" s="16">
        <v>0</v>
      </c>
      <c r="T225" s="15">
        <v>0</v>
      </c>
      <c r="U225" s="14">
        <v>109766</v>
      </c>
      <c r="V225" s="14">
        <v>109766</v>
      </c>
      <c r="W225" s="12">
        <v>0</v>
      </c>
      <c r="X225" s="15">
        <v>0</v>
      </c>
      <c r="Y225" s="7">
        <v>0</v>
      </c>
    </row>
    <row r="226" spans="1:25" x14ac:dyDescent="0.25">
      <c r="A226" s="7">
        <v>2</v>
      </c>
      <c r="B226" s="7">
        <v>0</v>
      </c>
      <c r="C226" s="7" t="s">
        <v>26</v>
      </c>
      <c r="D226" s="7">
        <v>890303093</v>
      </c>
      <c r="E226" s="7" t="s">
        <v>27</v>
      </c>
      <c r="F226" s="7" t="s">
        <v>26</v>
      </c>
      <c r="G226" s="7">
        <v>900146010</v>
      </c>
      <c r="H226" s="7" t="s">
        <v>28</v>
      </c>
      <c r="I226" s="7" t="s">
        <v>36</v>
      </c>
      <c r="J226" s="7">
        <v>13664</v>
      </c>
      <c r="K226" s="17">
        <v>0</v>
      </c>
      <c r="L226" s="14">
        <v>27000</v>
      </c>
      <c r="M226" s="9">
        <v>45033</v>
      </c>
      <c r="N226" s="9">
        <v>45017</v>
      </c>
      <c r="O226" s="18">
        <v>0</v>
      </c>
      <c r="P226" s="15">
        <v>0</v>
      </c>
      <c r="Q226" s="15">
        <v>0</v>
      </c>
      <c r="R226" s="16">
        <v>0</v>
      </c>
      <c r="S226" s="16">
        <v>0</v>
      </c>
      <c r="T226" s="15">
        <v>0</v>
      </c>
      <c r="U226" s="14">
        <v>27000</v>
      </c>
      <c r="V226" s="14">
        <v>27000</v>
      </c>
      <c r="W226" s="12">
        <v>0</v>
      </c>
      <c r="X226" s="15">
        <v>0</v>
      </c>
      <c r="Y226" s="7">
        <v>0</v>
      </c>
    </row>
    <row r="227" spans="1:25" x14ac:dyDescent="0.25">
      <c r="A227" s="7">
        <v>2</v>
      </c>
      <c r="B227" s="7">
        <v>0</v>
      </c>
      <c r="C227" s="7" t="s">
        <v>26</v>
      </c>
      <c r="D227" s="7">
        <v>890303093</v>
      </c>
      <c r="E227" s="7" t="s">
        <v>27</v>
      </c>
      <c r="F227" s="7" t="s">
        <v>26</v>
      </c>
      <c r="G227" s="7">
        <v>900146010</v>
      </c>
      <c r="H227" s="7" t="s">
        <v>28</v>
      </c>
      <c r="I227" s="7" t="s">
        <v>36</v>
      </c>
      <c r="J227" s="7">
        <v>13912</v>
      </c>
      <c r="K227" s="17">
        <v>0</v>
      </c>
      <c r="L227" s="14">
        <v>100585</v>
      </c>
      <c r="M227" s="9">
        <v>45045</v>
      </c>
      <c r="N227" s="9">
        <v>45017</v>
      </c>
      <c r="O227" s="18">
        <v>0</v>
      </c>
      <c r="P227" s="15">
        <v>0</v>
      </c>
      <c r="Q227" s="15">
        <v>0</v>
      </c>
      <c r="R227" s="16">
        <v>0</v>
      </c>
      <c r="S227" s="16">
        <v>0</v>
      </c>
      <c r="T227" s="15">
        <v>0</v>
      </c>
      <c r="U227" s="14">
        <v>100585</v>
      </c>
      <c r="V227" s="14">
        <v>100585</v>
      </c>
      <c r="W227" s="12">
        <v>0</v>
      </c>
      <c r="X227" s="15">
        <v>0</v>
      </c>
      <c r="Y227" s="7">
        <v>0</v>
      </c>
    </row>
    <row r="228" spans="1:25" x14ac:dyDescent="0.25">
      <c r="A228" s="7">
        <v>2</v>
      </c>
      <c r="B228" s="7">
        <v>0</v>
      </c>
      <c r="C228" s="7" t="s">
        <v>26</v>
      </c>
      <c r="D228" s="7">
        <v>890303093</v>
      </c>
      <c r="E228" s="7" t="s">
        <v>27</v>
      </c>
      <c r="F228" s="7" t="s">
        <v>26</v>
      </c>
      <c r="G228" s="7">
        <v>900146010</v>
      </c>
      <c r="H228" s="7" t="s">
        <v>28</v>
      </c>
      <c r="I228" s="7" t="s">
        <v>50</v>
      </c>
      <c r="J228" s="7">
        <v>1110</v>
      </c>
      <c r="K228" s="17">
        <v>0</v>
      </c>
      <c r="L228" s="14">
        <v>7000</v>
      </c>
      <c r="M228" s="9">
        <v>45019</v>
      </c>
      <c r="N228" s="9">
        <v>45017</v>
      </c>
      <c r="O228" s="18">
        <v>0</v>
      </c>
      <c r="P228" s="15">
        <v>0</v>
      </c>
      <c r="Q228" s="15">
        <v>0</v>
      </c>
      <c r="R228" s="16">
        <v>0</v>
      </c>
      <c r="S228" s="16">
        <v>0</v>
      </c>
      <c r="T228" s="15">
        <v>0</v>
      </c>
      <c r="U228" s="14">
        <v>7000</v>
      </c>
      <c r="V228" s="14">
        <v>7000</v>
      </c>
      <c r="W228" s="12">
        <v>0</v>
      </c>
      <c r="X228" s="15">
        <v>0</v>
      </c>
      <c r="Y228" s="7">
        <v>0</v>
      </c>
    </row>
    <row r="229" spans="1:25" x14ac:dyDescent="0.25">
      <c r="A229" s="7">
        <v>2</v>
      </c>
      <c r="B229" s="7">
        <v>0</v>
      </c>
      <c r="C229" s="7" t="s">
        <v>26</v>
      </c>
      <c r="D229" s="7">
        <v>890303093</v>
      </c>
      <c r="E229" s="7" t="s">
        <v>27</v>
      </c>
      <c r="F229" s="7" t="s">
        <v>26</v>
      </c>
      <c r="G229" s="7">
        <v>900146010</v>
      </c>
      <c r="H229" s="7" t="s">
        <v>28</v>
      </c>
      <c r="I229" s="7" t="s">
        <v>35</v>
      </c>
      <c r="J229" s="7">
        <v>33494</v>
      </c>
      <c r="K229" s="17">
        <v>0</v>
      </c>
      <c r="L229" s="14">
        <v>163727</v>
      </c>
      <c r="M229" s="9">
        <v>45034</v>
      </c>
      <c r="N229" s="9">
        <v>45017</v>
      </c>
      <c r="O229" s="18">
        <v>0</v>
      </c>
      <c r="P229" s="15">
        <v>0</v>
      </c>
      <c r="Q229" s="15">
        <v>0</v>
      </c>
      <c r="R229" s="16">
        <v>0</v>
      </c>
      <c r="S229" s="16">
        <v>0</v>
      </c>
      <c r="T229" s="15">
        <v>0</v>
      </c>
      <c r="U229" s="14">
        <v>163727</v>
      </c>
      <c r="V229" s="14">
        <v>163727</v>
      </c>
      <c r="W229" s="12">
        <v>0</v>
      </c>
      <c r="X229" s="15">
        <v>0</v>
      </c>
      <c r="Y229" s="7">
        <v>0</v>
      </c>
    </row>
    <row r="230" spans="1:25" x14ac:dyDescent="0.25">
      <c r="A230" s="7">
        <v>2</v>
      </c>
      <c r="B230" s="7">
        <v>0</v>
      </c>
      <c r="C230" s="7" t="s">
        <v>26</v>
      </c>
      <c r="D230" s="7">
        <v>890303093</v>
      </c>
      <c r="E230" s="7" t="s">
        <v>27</v>
      </c>
      <c r="F230" s="7" t="s">
        <v>26</v>
      </c>
      <c r="G230" s="7">
        <v>900146010</v>
      </c>
      <c r="H230" s="7" t="s">
        <v>28</v>
      </c>
      <c r="I230" s="7" t="s">
        <v>35</v>
      </c>
      <c r="J230" s="7">
        <v>33566</v>
      </c>
      <c r="K230" s="17">
        <v>0</v>
      </c>
      <c r="L230" s="14">
        <v>103589</v>
      </c>
      <c r="M230" s="9">
        <v>45036</v>
      </c>
      <c r="N230" s="9">
        <v>45017</v>
      </c>
      <c r="O230" s="18">
        <v>0</v>
      </c>
      <c r="P230" s="15">
        <v>0</v>
      </c>
      <c r="Q230" s="15">
        <v>0</v>
      </c>
      <c r="R230" s="16">
        <v>0</v>
      </c>
      <c r="S230" s="16">
        <v>0</v>
      </c>
      <c r="T230" s="15">
        <v>0</v>
      </c>
      <c r="U230" s="14">
        <v>103589</v>
      </c>
      <c r="V230" s="14">
        <v>103589</v>
      </c>
      <c r="W230" s="12">
        <v>0</v>
      </c>
      <c r="X230" s="15">
        <v>0</v>
      </c>
      <c r="Y230" s="7">
        <v>0</v>
      </c>
    </row>
    <row r="231" spans="1:25" x14ac:dyDescent="0.25">
      <c r="A231" s="7">
        <v>2</v>
      </c>
      <c r="B231" s="7">
        <v>0</v>
      </c>
      <c r="C231" s="7" t="s">
        <v>26</v>
      </c>
      <c r="D231" s="7">
        <v>890303093</v>
      </c>
      <c r="E231" s="7" t="s">
        <v>27</v>
      </c>
      <c r="F231" s="7" t="s">
        <v>26</v>
      </c>
      <c r="G231" s="7">
        <v>900146010</v>
      </c>
      <c r="H231" s="7" t="s">
        <v>28</v>
      </c>
      <c r="I231" s="7" t="s">
        <v>35</v>
      </c>
      <c r="J231" s="7">
        <v>33678</v>
      </c>
      <c r="K231" s="17">
        <v>0</v>
      </c>
      <c r="L231" s="14">
        <v>93815</v>
      </c>
      <c r="M231" s="9">
        <v>45040</v>
      </c>
      <c r="N231" s="9">
        <v>45017</v>
      </c>
      <c r="O231" s="18">
        <v>0</v>
      </c>
      <c r="P231" s="15">
        <v>0</v>
      </c>
      <c r="Q231" s="15">
        <v>0</v>
      </c>
      <c r="R231" s="16">
        <v>0</v>
      </c>
      <c r="S231" s="16">
        <v>0</v>
      </c>
      <c r="T231" s="15">
        <v>0</v>
      </c>
      <c r="U231" s="14">
        <v>93815</v>
      </c>
      <c r="V231" s="14">
        <v>93815</v>
      </c>
      <c r="W231" s="12">
        <v>0</v>
      </c>
      <c r="X231" s="15">
        <v>0</v>
      </c>
      <c r="Y231" s="7">
        <v>0</v>
      </c>
    </row>
    <row r="232" spans="1:25" x14ac:dyDescent="0.25">
      <c r="A232" s="7">
        <v>2</v>
      </c>
      <c r="B232" s="7">
        <v>0</v>
      </c>
      <c r="C232" s="7" t="s">
        <v>26</v>
      </c>
      <c r="D232" s="7">
        <v>890303093</v>
      </c>
      <c r="E232" s="7" t="s">
        <v>27</v>
      </c>
      <c r="F232" s="7" t="s">
        <v>26</v>
      </c>
      <c r="G232" s="7">
        <v>900146010</v>
      </c>
      <c r="H232" s="7" t="s">
        <v>28</v>
      </c>
      <c r="I232" s="7" t="s">
        <v>38</v>
      </c>
      <c r="J232" s="7">
        <v>2093</v>
      </c>
      <c r="K232" s="17">
        <v>0</v>
      </c>
      <c r="L232" s="14">
        <v>28000</v>
      </c>
      <c r="M232" s="9">
        <v>45028</v>
      </c>
      <c r="N232" s="9">
        <v>45017</v>
      </c>
      <c r="O232" s="18">
        <v>0</v>
      </c>
      <c r="P232" s="15">
        <v>0</v>
      </c>
      <c r="Q232" s="15">
        <v>0</v>
      </c>
      <c r="R232" s="16">
        <v>0</v>
      </c>
      <c r="S232" s="16">
        <v>0</v>
      </c>
      <c r="T232" s="15">
        <v>0</v>
      </c>
      <c r="U232" s="14">
        <v>28000</v>
      </c>
      <c r="V232" s="14">
        <v>28000</v>
      </c>
      <c r="W232" s="12">
        <v>0</v>
      </c>
      <c r="X232" s="15">
        <v>0</v>
      </c>
      <c r="Y232" s="7">
        <v>0</v>
      </c>
    </row>
    <row r="233" spans="1:25" x14ac:dyDescent="0.25">
      <c r="A233" s="7">
        <v>2</v>
      </c>
      <c r="B233" s="7">
        <v>0</v>
      </c>
      <c r="C233" s="7" t="s">
        <v>26</v>
      </c>
      <c r="D233" s="7">
        <v>890303093</v>
      </c>
      <c r="E233" s="7" t="s">
        <v>27</v>
      </c>
      <c r="F233" s="7" t="s">
        <v>26</v>
      </c>
      <c r="G233" s="7">
        <v>900146010</v>
      </c>
      <c r="H233" s="7" t="s">
        <v>28</v>
      </c>
      <c r="I233" s="7" t="s">
        <v>37</v>
      </c>
      <c r="J233" s="7">
        <v>28179</v>
      </c>
      <c r="K233" s="17">
        <v>0</v>
      </c>
      <c r="L233" s="14">
        <v>160300</v>
      </c>
      <c r="M233" s="9">
        <v>45054</v>
      </c>
      <c r="N233" s="9">
        <v>45047</v>
      </c>
      <c r="O233" s="18">
        <v>0</v>
      </c>
      <c r="P233" s="15">
        <v>0</v>
      </c>
      <c r="Q233" s="15">
        <v>0</v>
      </c>
      <c r="R233" s="16">
        <v>0</v>
      </c>
      <c r="S233" s="16">
        <v>0</v>
      </c>
      <c r="T233" s="15">
        <v>0</v>
      </c>
      <c r="U233" s="14">
        <v>160300</v>
      </c>
      <c r="V233" s="14">
        <v>160300</v>
      </c>
      <c r="W233" s="12">
        <v>0</v>
      </c>
      <c r="X233" s="15">
        <v>0</v>
      </c>
      <c r="Y233" s="7">
        <v>0</v>
      </c>
    </row>
    <row r="234" spans="1:25" x14ac:dyDescent="0.25">
      <c r="A234" s="7">
        <v>2</v>
      </c>
      <c r="B234" s="7">
        <v>0</v>
      </c>
      <c r="C234" s="7" t="s">
        <v>26</v>
      </c>
      <c r="D234" s="7">
        <v>890303093</v>
      </c>
      <c r="E234" s="7" t="s">
        <v>27</v>
      </c>
      <c r="F234" s="7" t="s">
        <v>26</v>
      </c>
      <c r="G234" s="7">
        <v>900146010</v>
      </c>
      <c r="H234" s="7" t="s">
        <v>28</v>
      </c>
      <c r="I234" s="7" t="s">
        <v>37</v>
      </c>
      <c r="J234" s="7">
        <v>28427</v>
      </c>
      <c r="K234" s="17">
        <v>0</v>
      </c>
      <c r="L234" s="14">
        <v>258001</v>
      </c>
      <c r="M234" s="9">
        <v>45059</v>
      </c>
      <c r="N234" s="9">
        <v>45047</v>
      </c>
      <c r="O234" s="18">
        <v>0</v>
      </c>
      <c r="P234" s="15">
        <v>0</v>
      </c>
      <c r="Q234" s="15">
        <v>0</v>
      </c>
      <c r="R234" s="16">
        <v>0</v>
      </c>
      <c r="S234" s="16">
        <v>0</v>
      </c>
      <c r="T234" s="15">
        <v>0</v>
      </c>
      <c r="U234" s="14">
        <v>258001</v>
      </c>
      <c r="V234" s="14">
        <v>258001</v>
      </c>
      <c r="W234" s="12">
        <v>0</v>
      </c>
      <c r="X234" s="15">
        <v>0</v>
      </c>
      <c r="Y234" s="7">
        <v>0</v>
      </c>
    </row>
    <row r="235" spans="1:25" x14ac:dyDescent="0.25">
      <c r="A235" s="7">
        <v>2</v>
      </c>
      <c r="B235" s="7">
        <v>0</v>
      </c>
      <c r="C235" s="7" t="s">
        <v>26</v>
      </c>
      <c r="D235" s="7">
        <v>890303093</v>
      </c>
      <c r="E235" s="7" t="s">
        <v>27</v>
      </c>
      <c r="F235" s="7" t="s">
        <v>26</v>
      </c>
      <c r="G235" s="7">
        <v>900146010</v>
      </c>
      <c r="H235" s="7" t="s">
        <v>28</v>
      </c>
      <c r="I235" s="7" t="s">
        <v>37</v>
      </c>
      <c r="J235" s="7">
        <v>28773</v>
      </c>
      <c r="K235" s="17">
        <v>0</v>
      </c>
      <c r="L235" s="14">
        <v>7000</v>
      </c>
      <c r="M235" s="9">
        <v>45073</v>
      </c>
      <c r="N235" s="9">
        <v>45047</v>
      </c>
      <c r="O235" s="18">
        <v>0</v>
      </c>
      <c r="P235" s="15">
        <v>0</v>
      </c>
      <c r="Q235" s="15">
        <v>0</v>
      </c>
      <c r="R235" s="16">
        <v>0</v>
      </c>
      <c r="S235" s="16">
        <v>0</v>
      </c>
      <c r="T235" s="15">
        <v>0</v>
      </c>
      <c r="U235" s="14">
        <v>7000</v>
      </c>
      <c r="V235" s="14">
        <v>7000</v>
      </c>
      <c r="W235" s="12">
        <v>0</v>
      </c>
      <c r="X235" s="15">
        <v>0</v>
      </c>
      <c r="Y235" s="7">
        <v>0</v>
      </c>
    </row>
    <row r="236" spans="1:25" x14ac:dyDescent="0.25">
      <c r="A236" s="7">
        <v>2</v>
      </c>
      <c r="B236" s="7">
        <v>0</v>
      </c>
      <c r="C236" s="7" t="s">
        <v>26</v>
      </c>
      <c r="D236" s="7">
        <v>890303093</v>
      </c>
      <c r="E236" s="7" t="s">
        <v>27</v>
      </c>
      <c r="F236" s="7" t="s">
        <v>26</v>
      </c>
      <c r="G236" s="7">
        <v>900146010</v>
      </c>
      <c r="H236" s="7" t="s">
        <v>28</v>
      </c>
      <c r="I236" s="7" t="s">
        <v>36</v>
      </c>
      <c r="J236" s="7">
        <v>14279</v>
      </c>
      <c r="K236" s="17">
        <v>0</v>
      </c>
      <c r="L236" s="14">
        <v>105537</v>
      </c>
      <c r="M236" s="9">
        <v>45069</v>
      </c>
      <c r="N236" s="9">
        <v>45047</v>
      </c>
      <c r="O236" s="18">
        <v>0</v>
      </c>
      <c r="P236" s="15">
        <v>0</v>
      </c>
      <c r="Q236" s="15">
        <v>0</v>
      </c>
      <c r="R236" s="16">
        <v>0</v>
      </c>
      <c r="S236" s="16">
        <v>0</v>
      </c>
      <c r="T236" s="15">
        <v>0</v>
      </c>
      <c r="U236" s="14">
        <v>105537</v>
      </c>
      <c r="V236" s="14">
        <v>105537</v>
      </c>
      <c r="W236" s="12">
        <v>0</v>
      </c>
      <c r="X236" s="15">
        <v>0</v>
      </c>
      <c r="Y236" s="7">
        <v>0</v>
      </c>
    </row>
    <row r="237" spans="1:25" x14ac:dyDescent="0.25">
      <c r="A237" s="7">
        <v>2</v>
      </c>
      <c r="B237" s="7">
        <v>0</v>
      </c>
      <c r="C237" s="7" t="s">
        <v>26</v>
      </c>
      <c r="D237" s="7">
        <v>890303093</v>
      </c>
      <c r="E237" s="7" t="s">
        <v>27</v>
      </c>
      <c r="F237" s="7" t="s">
        <v>26</v>
      </c>
      <c r="G237" s="7">
        <v>900146010</v>
      </c>
      <c r="H237" s="7" t="s">
        <v>28</v>
      </c>
      <c r="I237" s="7" t="s">
        <v>36</v>
      </c>
      <c r="J237" s="7">
        <v>14437</v>
      </c>
      <c r="K237" s="17">
        <v>0</v>
      </c>
      <c r="L237" s="14">
        <v>78642</v>
      </c>
      <c r="M237" s="9">
        <v>45077</v>
      </c>
      <c r="N237" s="9">
        <v>45047</v>
      </c>
      <c r="O237" s="18">
        <v>0</v>
      </c>
      <c r="P237" s="15">
        <v>0</v>
      </c>
      <c r="Q237" s="15">
        <v>0</v>
      </c>
      <c r="R237" s="16">
        <v>0</v>
      </c>
      <c r="S237" s="16">
        <v>0</v>
      </c>
      <c r="T237" s="15">
        <v>0</v>
      </c>
      <c r="U237" s="14">
        <v>78642</v>
      </c>
      <c r="V237" s="14">
        <v>78642</v>
      </c>
      <c r="W237" s="12">
        <v>0</v>
      </c>
      <c r="X237" s="15">
        <v>0</v>
      </c>
      <c r="Y237" s="7">
        <v>0</v>
      </c>
    </row>
    <row r="238" spans="1:25" x14ac:dyDescent="0.25">
      <c r="A238" s="7">
        <v>2</v>
      </c>
      <c r="B238" s="7">
        <v>0</v>
      </c>
      <c r="C238" s="7" t="s">
        <v>26</v>
      </c>
      <c r="D238" s="7">
        <v>890303093</v>
      </c>
      <c r="E238" s="7" t="s">
        <v>27</v>
      </c>
      <c r="F238" s="7" t="s">
        <v>26</v>
      </c>
      <c r="G238" s="7">
        <v>900146010</v>
      </c>
      <c r="H238" s="7" t="s">
        <v>28</v>
      </c>
      <c r="I238" s="7" t="s">
        <v>37</v>
      </c>
      <c r="J238" s="7">
        <v>28680</v>
      </c>
      <c r="K238" s="17">
        <v>0</v>
      </c>
      <c r="L238" s="14">
        <v>98344</v>
      </c>
      <c r="M238" s="9">
        <v>45070</v>
      </c>
      <c r="N238" s="9">
        <v>45047</v>
      </c>
      <c r="O238" s="18">
        <v>0</v>
      </c>
      <c r="P238" s="15">
        <v>0</v>
      </c>
      <c r="Q238" s="15">
        <v>0</v>
      </c>
      <c r="R238" s="16">
        <v>0</v>
      </c>
      <c r="S238" s="16">
        <v>0</v>
      </c>
      <c r="T238" s="15">
        <v>0</v>
      </c>
      <c r="U238" s="14">
        <v>98344</v>
      </c>
      <c r="V238" s="14">
        <v>98344</v>
      </c>
      <c r="W238" s="12">
        <v>0</v>
      </c>
      <c r="X238" s="15">
        <v>0</v>
      </c>
      <c r="Y238" s="7">
        <v>0</v>
      </c>
    </row>
    <row r="239" spans="1:25" x14ac:dyDescent="0.25">
      <c r="A239" s="7">
        <v>2</v>
      </c>
      <c r="B239" s="7">
        <v>0</v>
      </c>
      <c r="C239" s="7" t="s">
        <v>26</v>
      </c>
      <c r="D239" s="7">
        <v>890303093</v>
      </c>
      <c r="E239" s="7" t="s">
        <v>27</v>
      </c>
      <c r="F239" s="7" t="s">
        <v>26</v>
      </c>
      <c r="G239" s="7">
        <v>900146010</v>
      </c>
      <c r="H239" s="7" t="s">
        <v>28</v>
      </c>
      <c r="I239" s="7" t="s">
        <v>37</v>
      </c>
      <c r="J239" s="7">
        <v>28614</v>
      </c>
      <c r="K239" s="17">
        <v>0</v>
      </c>
      <c r="L239" s="14">
        <v>28000</v>
      </c>
      <c r="M239" s="9">
        <v>45066</v>
      </c>
      <c r="N239" s="9">
        <v>45047</v>
      </c>
      <c r="O239" s="18">
        <v>0</v>
      </c>
      <c r="P239" s="15">
        <v>0</v>
      </c>
      <c r="Q239" s="15">
        <v>0</v>
      </c>
      <c r="R239" s="16">
        <v>0</v>
      </c>
      <c r="S239" s="16">
        <v>0</v>
      </c>
      <c r="T239" s="15">
        <v>0</v>
      </c>
      <c r="U239" s="14">
        <v>28000</v>
      </c>
      <c r="V239" s="14">
        <v>28000</v>
      </c>
      <c r="W239" s="12">
        <v>0</v>
      </c>
      <c r="X239" s="15">
        <v>0</v>
      </c>
      <c r="Y239" s="7">
        <v>0</v>
      </c>
    </row>
    <row r="240" spans="1:25" x14ac:dyDescent="0.25">
      <c r="A240" s="7">
        <v>2</v>
      </c>
      <c r="B240" s="7">
        <v>0</v>
      </c>
      <c r="C240" s="7" t="s">
        <v>26</v>
      </c>
      <c r="D240" s="7">
        <v>890303093</v>
      </c>
      <c r="E240" s="7" t="s">
        <v>27</v>
      </c>
      <c r="F240" s="7" t="s">
        <v>26</v>
      </c>
      <c r="G240" s="7">
        <v>900146010</v>
      </c>
      <c r="H240" s="7" t="s">
        <v>28</v>
      </c>
      <c r="I240" s="7" t="s">
        <v>43</v>
      </c>
      <c r="J240" s="7">
        <v>6239</v>
      </c>
      <c r="K240" s="17">
        <v>0</v>
      </c>
      <c r="L240" s="14">
        <v>7000</v>
      </c>
      <c r="M240" s="9">
        <v>45050</v>
      </c>
      <c r="N240" s="9">
        <v>45047</v>
      </c>
      <c r="O240" s="18">
        <v>0</v>
      </c>
      <c r="P240" s="15">
        <v>0</v>
      </c>
      <c r="Q240" s="15">
        <v>0</v>
      </c>
      <c r="R240" s="16">
        <v>0</v>
      </c>
      <c r="S240" s="16">
        <v>0</v>
      </c>
      <c r="T240" s="15">
        <v>0</v>
      </c>
      <c r="U240" s="14">
        <v>7000</v>
      </c>
      <c r="V240" s="14">
        <v>7000</v>
      </c>
      <c r="W240" s="12">
        <v>0</v>
      </c>
      <c r="X240" s="15">
        <v>0</v>
      </c>
      <c r="Y240" s="7">
        <v>0</v>
      </c>
    </row>
    <row r="241" spans="1:25" x14ac:dyDescent="0.25">
      <c r="A241" s="7">
        <v>2</v>
      </c>
      <c r="B241" s="7">
        <v>0</v>
      </c>
      <c r="C241" s="7" t="s">
        <v>26</v>
      </c>
      <c r="D241" s="7">
        <v>890303093</v>
      </c>
      <c r="E241" s="7" t="s">
        <v>27</v>
      </c>
      <c r="F241" s="7" t="s">
        <v>26</v>
      </c>
      <c r="G241" s="7">
        <v>900146010</v>
      </c>
      <c r="H241" s="7" t="s">
        <v>28</v>
      </c>
      <c r="I241" s="7" t="s">
        <v>36</v>
      </c>
      <c r="J241" s="7">
        <v>14106</v>
      </c>
      <c r="K241" s="17">
        <v>0</v>
      </c>
      <c r="L241" s="14">
        <v>81597</v>
      </c>
      <c r="M241" s="9">
        <v>45061</v>
      </c>
      <c r="N241" s="9">
        <v>45047</v>
      </c>
      <c r="O241" s="18">
        <v>0</v>
      </c>
      <c r="P241" s="15">
        <v>0</v>
      </c>
      <c r="Q241" s="15">
        <v>0</v>
      </c>
      <c r="R241" s="16">
        <v>0</v>
      </c>
      <c r="S241" s="16">
        <v>0</v>
      </c>
      <c r="T241" s="15">
        <v>0</v>
      </c>
      <c r="U241" s="14">
        <v>81597</v>
      </c>
      <c r="V241" s="14">
        <v>81597</v>
      </c>
      <c r="W241" s="12">
        <v>0</v>
      </c>
      <c r="X241" s="15">
        <v>0</v>
      </c>
      <c r="Y241" s="7">
        <v>0</v>
      </c>
    </row>
    <row r="242" spans="1:25" x14ac:dyDescent="0.25">
      <c r="A242" s="7">
        <v>2</v>
      </c>
      <c r="B242" s="7">
        <v>0</v>
      </c>
      <c r="C242" s="7" t="s">
        <v>26</v>
      </c>
      <c r="D242" s="7">
        <v>890303093</v>
      </c>
      <c r="E242" s="7" t="s">
        <v>27</v>
      </c>
      <c r="F242" s="7" t="s">
        <v>26</v>
      </c>
      <c r="G242" s="7">
        <v>900146010</v>
      </c>
      <c r="H242" s="7" t="s">
        <v>28</v>
      </c>
      <c r="I242" s="7" t="s">
        <v>35</v>
      </c>
      <c r="J242" s="7">
        <v>35333</v>
      </c>
      <c r="K242" s="17">
        <v>0</v>
      </c>
      <c r="L242" s="14">
        <v>251226</v>
      </c>
      <c r="M242" s="9">
        <v>45077</v>
      </c>
      <c r="N242" s="9">
        <v>45047</v>
      </c>
      <c r="O242" s="18">
        <v>0</v>
      </c>
      <c r="P242" s="15">
        <v>0</v>
      </c>
      <c r="Q242" s="15">
        <v>0</v>
      </c>
      <c r="R242" s="16">
        <v>0</v>
      </c>
      <c r="S242" s="16">
        <v>0</v>
      </c>
      <c r="T242" s="15">
        <v>0</v>
      </c>
      <c r="U242" s="14">
        <v>251226</v>
      </c>
      <c r="V242" s="14">
        <v>251226</v>
      </c>
      <c r="W242" s="12">
        <v>0</v>
      </c>
      <c r="X242" s="15">
        <v>0</v>
      </c>
      <c r="Y242" s="7">
        <v>0</v>
      </c>
    </row>
    <row r="243" spans="1:25" x14ac:dyDescent="0.25">
      <c r="A243" s="7">
        <v>2</v>
      </c>
      <c r="B243" s="7">
        <v>0</v>
      </c>
      <c r="C243" s="7" t="s">
        <v>26</v>
      </c>
      <c r="D243" s="7">
        <v>890303093</v>
      </c>
      <c r="E243" s="7" t="s">
        <v>27</v>
      </c>
      <c r="F243" s="7" t="s">
        <v>26</v>
      </c>
      <c r="G243" s="7">
        <v>900146010</v>
      </c>
      <c r="H243" s="7" t="s">
        <v>28</v>
      </c>
      <c r="I243" s="7" t="s">
        <v>35</v>
      </c>
      <c r="J243" s="7">
        <v>35329</v>
      </c>
      <c r="K243" s="17">
        <v>0</v>
      </c>
      <c r="L243" s="14">
        <v>7000</v>
      </c>
      <c r="M243" s="9">
        <v>45077</v>
      </c>
      <c r="N243" s="9">
        <v>45047</v>
      </c>
      <c r="O243" s="18">
        <v>0</v>
      </c>
      <c r="P243" s="15">
        <v>0</v>
      </c>
      <c r="Q243" s="15">
        <v>0</v>
      </c>
      <c r="R243" s="16">
        <v>0</v>
      </c>
      <c r="S243" s="16">
        <v>0</v>
      </c>
      <c r="T243" s="15">
        <v>0</v>
      </c>
      <c r="U243" s="14">
        <v>7000</v>
      </c>
      <c r="V243" s="14">
        <v>7000</v>
      </c>
      <c r="W243" s="12">
        <v>0</v>
      </c>
      <c r="X243" s="15">
        <v>0</v>
      </c>
      <c r="Y243" s="7">
        <v>0</v>
      </c>
    </row>
    <row r="244" spans="1:25" x14ac:dyDescent="0.25">
      <c r="A244" s="7">
        <v>2</v>
      </c>
      <c r="B244" s="7">
        <v>0</v>
      </c>
      <c r="C244" s="7" t="s">
        <v>26</v>
      </c>
      <c r="D244" s="7">
        <v>890303093</v>
      </c>
      <c r="E244" s="7" t="s">
        <v>27</v>
      </c>
      <c r="F244" s="7" t="s">
        <v>26</v>
      </c>
      <c r="G244" s="7">
        <v>900146010</v>
      </c>
      <c r="H244" s="7" t="s">
        <v>28</v>
      </c>
      <c r="I244" s="7" t="s">
        <v>36</v>
      </c>
      <c r="J244" s="7">
        <v>14558</v>
      </c>
      <c r="K244" s="17">
        <v>0</v>
      </c>
      <c r="L244" s="14">
        <v>107099</v>
      </c>
      <c r="M244" s="9">
        <v>45085</v>
      </c>
      <c r="N244" s="9">
        <v>45078</v>
      </c>
      <c r="O244" s="18">
        <v>0</v>
      </c>
      <c r="P244" s="15">
        <v>0</v>
      </c>
      <c r="Q244" s="15">
        <v>0</v>
      </c>
      <c r="R244" s="16">
        <v>0</v>
      </c>
      <c r="S244" s="16">
        <v>0</v>
      </c>
      <c r="T244" s="15">
        <v>0</v>
      </c>
      <c r="U244" s="14">
        <v>107099</v>
      </c>
      <c r="V244" s="14">
        <v>107099</v>
      </c>
      <c r="W244" s="12">
        <v>0</v>
      </c>
      <c r="X244" s="15">
        <v>0</v>
      </c>
      <c r="Y244" s="7">
        <v>0</v>
      </c>
    </row>
    <row r="245" spans="1:25" x14ac:dyDescent="0.25">
      <c r="A245" s="7">
        <v>2</v>
      </c>
      <c r="B245" s="7">
        <v>0</v>
      </c>
      <c r="C245" s="7" t="s">
        <v>26</v>
      </c>
      <c r="D245" s="7">
        <v>890303093</v>
      </c>
      <c r="E245" s="7" t="s">
        <v>27</v>
      </c>
      <c r="F245" s="7" t="s">
        <v>26</v>
      </c>
      <c r="G245" s="7">
        <v>900146010</v>
      </c>
      <c r="H245" s="7" t="s">
        <v>28</v>
      </c>
      <c r="I245" s="7" t="s">
        <v>36</v>
      </c>
      <c r="J245" s="7">
        <v>14601</v>
      </c>
      <c r="K245" s="17">
        <v>0</v>
      </c>
      <c r="L245" s="14">
        <v>82329</v>
      </c>
      <c r="M245" s="9">
        <v>45087</v>
      </c>
      <c r="N245" s="9">
        <v>45078</v>
      </c>
      <c r="O245" s="18">
        <v>0</v>
      </c>
      <c r="P245" s="15">
        <v>0</v>
      </c>
      <c r="Q245" s="15">
        <v>0</v>
      </c>
      <c r="R245" s="16">
        <v>0</v>
      </c>
      <c r="S245" s="16">
        <v>0</v>
      </c>
      <c r="T245" s="15">
        <v>0</v>
      </c>
      <c r="U245" s="14">
        <v>82329</v>
      </c>
      <c r="V245" s="14">
        <v>82329</v>
      </c>
      <c r="W245" s="12">
        <v>0</v>
      </c>
      <c r="X245" s="15">
        <v>0</v>
      </c>
      <c r="Y245" s="7">
        <v>0</v>
      </c>
    </row>
    <row r="246" spans="1:25" x14ac:dyDescent="0.25">
      <c r="A246" s="7">
        <v>2</v>
      </c>
      <c r="B246" s="7">
        <v>0</v>
      </c>
      <c r="C246" s="7" t="s">
        <v>26</v>
      </c>
      <c r="D246" s="7">
        <v>890303093</v>
      </c>
      <c r="E246" s="7" t="s">
        <v>27</v>
      </c>
      <c r="F246" s="7" t="s">
        <v>26</v>
      </c>
      <c r="G246" s="7">
        <v>900146010</v>
      </c>
      <c r="H246" s="7" t="s">
        <v>28</v>
      </c>
      <c r="I246" s="7" t="s">
        <v>36</v>
      </c>
      <c r="J246" s="7">
        <v>14657</v>
      </c>
      <c r="K246" s="17">
        <v>0</v>
      </c>
      <c r="L246" s="14">
        <v>98714</v>
      </c>
      <c r="M246" s="9">
        <v>45093</v>
      </c>
      <c r="N246" s="9">
        <v>45078</v>
      </c>
      <c r="O246" s="18">
        <v>0</v>
      </c>
      <c r="P246" s="15">
        <v>0</v>
      </c>
      <c r="Q246" s="15">
        <v>0</v>
      </c>
      <c r="R246" s="16">
        <v>0</v>
      </c>
      <c r="S246" s="16">
        <v>0</v>
      </c>
      <c r="T246" s="15">
        <v>0</v>
      </c>
      <c r="U246" s="14">
        <v>98714</v>
      </c>
      <c r="V246" s="14">
        <v>98714</v>
      </c>
      <c r="W246" s="12">
        <v>0</v>
      </c>
      <c r="X246" s="15">
        <v>0</v>
      </c>
      <c r="Y246" s="7">
        <v>0</v>
      </c>
    </row>
    <row r="247" spans="1:25" x14ac:dyDescent="0.25">
      <c r="A247" s="7">
        <v>2</v>
      </c>
      <c r="B247" s="7">
        <v>0</v>
      </c>
      <c r="C247" s="7" t="s">
        <v>26</v>
      </c>
      <c r="D247" s="7">
        <v>890303093</v>
      </c>
      <c r="E247" s="7" t="s">
        <v>27</v>
      </c>
      <c r="F247" s="7" t="s">
        <v>26</v>
      </c>
      <c r="G247" s="7">
        <v>900146010</v>
      </c>
      <c r="H247" s="7" t="s">
        <v>28</v>
      </c>
      <c r="I247" s="7" t="s">
        <v>36</v>
      </c>
      <c r="J247" s="7">
        <v>14749</v>
      </c>
      <c r="K247" s="17">
        <v>0</v>
      </c>
      <c r="L247" s="14">
        <v>185272</v>
      </c>
      <c r="M247" s="9">
        <v>45100</v>
      </c>
      <c r="N247" s="9">
        <v>45078</v>
      </c>
      <c r="O247" s="18">
        <v>0</v>
      </c>
      <c r="P247" s="15">
        <v>0</v>
      </c>
      <c r="Q247" s="15">
        <v>0</v>
      </c>
      <c r="R247" s="16">
        <v>0</v>
      </c>
      <c r="S247" s="16">
        <v>0</v>
      </c>
      <c r="T247" s="15">
        <v>0</v>
      </c>
      <c r="U247" s="14">
        <v>185272</v>
      </c>
      <c r="V247" s="14">
        <v>185272</v>
      </c>
      <c r="W247" s="12">
        <v>0</v>
      </c>
      <c r="X247" s="15">
        <v>0</v>
      </c>
      <c r="Y247" s="7">
        <v>0</v>
      </c>
    </row>
    <row r="248" spans="1:25" x14ac:dyDescent="0.25">
      <c r="A248" s="7">
        <v>2</v>
      </c>
      <c r="B248" s="7">
        <v>0</v>
      </c>
      <c r="C248" s="7" t="s">
        <v>26</v>
      </c>
      <c r="D248" s="7">
        <v>890303093</v>
      </c>
      <c r="E248" s="7" t="s">
        <v>27</v>
      </c>
      <c r="F248" s="7" t="s">
        <v>26</v>
      </c>
      <c r="G248" s="7">
        <v>900146010</v>
      </c>
      <c r="H248" s="7" t="s">
        <v>28</v>
      </c>
      <c r="I248" s="7" t="s">
        <v>36</v>
      </c>
      <c r="J248" s="7">
        <v>14883</v>
      </c>
      <c r="K248" s="17">
        <v>0</v>
      </c>
      <c r="L248" s="14">
        <v>199961</v>
      </c>
      <c r="M248" s="9">
        <v>45107</v>
      </c>
      <c r="N248" s="9">
        <v>45078</v>
      </c>
      <c r="O248" s="18">
        <v>0</v>
      </c>
      <c r="P248" s="15">
        <v>0</v>
      </c>
      <c r="Q248" s="15">
        <v>0</v>
      </c>
      <c r="R248" s="16">
        <v>0</v>
      </c>
      <c r="S248" s="16">
        <v>0</v>
      </c>
      <c r="T248" s="15">
        <v>0</v>
      </c>
      <c r="U248" s="14">
        <v>199961</v>
      </c>
      <c r="V248" s="14">
        <v>199961</v>
      </c>
      <c r="W248" s="12">
        <v>0</v>
      </c>
      <c r="X248" s="15">
        <v>0</v>
      </c>
      <c r="Y248" s="7">
        <v>0</v>
      </c>
    </row>
    <row r="249" spans="1:25" x14ac:dyDescent="0.25">
      <c r="A249" s="7">
        <v>2</v>
      </c>
      <c r="B249" s="7">
        <v>0</v>
      </c>
      <c r="C249" s="7" t="s">
        <v>26</v>
      </c>
      <c r="D249" s="7">
        <v>890303093</v>
      </c>
      <c r="E249" s="7" t="s">
        <v>27</v>
      </c>
      <c r="F249" s="7" t="s">
        <v>26</v>
      </c>
      <c r="G249" s="7">
        <v>900146010</v>
      </c>
      <c r="H249" s="7" t="s">
        <v>28</v>
      </c>
      <c r="I249" s="7" t="s">
        <v>36</v>
      </c>
      <c r="J249" s="7">
        <v>14892</v>
      </c>
      <c r="K249" s="17">
        <v>0</v>
      </c>
      <c r="L249" s="14">
        <v>626360</v>
      </c>
      <c r="M249" s="9">
        <v>45107</v>
      </c>
      <c r="N249" s="9">
        <v>45078</v>
      </c>
      <c r="O249" s="18">
        <v>0</v>
      </c>
      <c r="P249" s="15">
        <v>0</v>
      </c>
      <c r="Q249" s="15">
        <v>0</v>
      </c>
      <c r="R249" s="16">
        <v>0</v>
      </c>
      <c r="S249" s="16">
        <v>0</v>
      </c>
      <c r="T249" s="15">
        <v>0</v>
      </c>
      <c r="U249" s="14">
        <v>626360</v>
      </c>
      <c r="V249" s="14">
        <v>626360</v>
      </c>
      <c r="W249" s="12">
        <v>0</v>
      </c>
      <c r="X249" s="15">
        <v>0</v>
      </c>
      <c r="Y249" s="7">
        <v>0</v>
      </c>
    </row>
    <row r="250" spans="1:25" x14ac:dyDescent="0.25">
      <c r="A250" s="7">
        <v>2</v>
      </c>
      <c r="B250" s="7">
        <v>0</v>
      </c>
      <c r="C250" s="7" t="s">
        <v>26</v>
      </c>
      <c r="D250" s="7">
        <v>890303093</v>
      </c>
      <c r="E250" s="7" t="s">
        <v>27</v>
      </c>
      <c r="F250" s="7" t="s">
        <v>26</v>
      </c>
      <c r="G250" s="7">
        <v>900146010</v>
      </c>
      <c r="H250" s="7" t="s">
        <v>28</v>
      </c>
      <c r="I250" s="7" t="s">
        <v>36</v>
      </c>
      <c r="J250" s="7">
        <v>14560</v>
      </c>
      <c r="K250" s="17">
        <v>0</v>
      </c>
      <c r="L250" s="14">
        <v>7000</v>
      </c>
      <c r="M250" s="9">
        <v>45085</v>
      </c>
      <c r="N250" s="9">
        <v>45078</v>
      </c>
      <c r="O250" s="18">
        <v>0</v>
      </c>
      <c r="P250" s="15">
        <v>0</v>
      </c>
      <c r="Q250" s="15">
        <v>0</v>
      </c>
      <c r="R250" s="16">
        <v>0</v>
      </c>
      <c r="S250" s="16">
        <v>0</v>
      </c>
      <c r="T250" s="15">
        <v>0</v>
      </c>
      <c r="U250" s="14">
        <v>7000</v>
      </c>
      <c r="V250" s="14">
        <v>7000</v>
      </c>
      <c r="W250" s="12">
        <v>0</v>
      </c>
      <c r="X250" s="15">
        <v>0</v>
      </c>
      <c r="Y250" s="7">
        <v>0</v>
      </c>
    </row>
    <row r="251" spans="1:25" x14ac:dyDescent="0.25">
      <c r="A251" s="7">
        <v>2</v>
      </c>
      <c r="B251" s="7">
        <v>0</v>
      </c>
      <c r="C251" s="7" t="s">
        <v>26</v>
      </c>
      <c r="D251" s="7">
        <v>890303093</v>
      </c>
      <c r="E251" s="7" t="s">
        <v>27</v>
      </c>
      <c r="F251" s="7" t="s">
        <v>26</v>
      </c>
      <c r="G251" s="7">
        <v>900146010</v>
      </c>
      <c r="H251" s="7" t="s">
        <v>28</v>
      </c>
      <c r="I251" s="7" t="s">
        <v>36</v>
      </c>
      <c r="J251" s="7">
        <v>14561</v>
      </c>
      <c r="K251" s="17">
        <v>0</v>
      </c>
      <c r="L251" s="14">
        <v>7000</v>
      </c>
      <c r="M251" s="9">
        <v>45085</v>
      </c>
      <c r="N251" s="9">
        <v>45078</v>
      </c>
      <c r="O251" s="18">
        <v>0</v>
      </c>
      <c r="P251" s="15">
        <v>0</v>
      </c>
      <c r="Q251" s="15">
        <v>0</v>
      </c>
      <c r="R251" s="16">
        <v>0</v>
      </c>
      <c r="S251" s="16">
        <v>0</v>
      </c>
      <c r="T251" s="15">
        <v>0</v>
      </c>
      <c r="U251" s="14">
        <v>7000</v>
      </c>
      <c r="V251" s="14">
        <v>7000</v>
      </c>
      <c r="W251" s="12">
        <v>0</v>
      </c>
      <c r="X251" s="15">
        <v>0</v>
      </c>
      <c r="Y251" s="7">
        <v>0</v>
      </c>
    </row>
    <row r="252" spans="1:25" x14ac:dyDescent="0.25">
      <c r="A252" s="7">
        <v>2</v>
      </c>
      <c r="B252" s="7">
        <v>0</v>
      </c>
      <c r="C252" s="7" t="s">
        <v>26</v>
      </c>
      <c r="D252" s="7">
        <v>890303093</v>
      </c>
      <c r="E252" s="7" t="s">
        <v>27</v>
      </c>
      <c r="F252" s="7" t="s">
        <v>26</v>
      </c>
      <c r="G252" s="7">
        <v>900146010</v>
      </c>
      <c r="H252" s="7" t="s">
        <v>28</v>
      </c>
      <c r="I252" s="7" t="s">
        <v>36</v>
      </c>
      <c r="J252" s="7">
        <v>14603</v>
      </c>
      <c r="K252" s="17">
        <v>0</v>
      </c>
      <c r="L252" s="14">
        <v>28000</v>
      </c>
      <c r="M252" s="9">
        <v>45090</v>
      </c>
      <c r="N252" s="9">
        <v>45078</v>
      </c>
      <c r="O252" s="18">
        <v>0</v>
      </c>
      <c r="P252" s="15">
        <v>0</v>
      </c>
      <c r="Q252" s="15">
        <v>0</v>
      </c>
      <c r="R252" s="16">
        <v>0</v>
      </c>
      <c r="S252" s="16">
        <v>0</v>
      </c>
      <c r="T252" s="15">
        <v>0</v>
      </c>
      <c r="U252" s="14">
        <v>28000</v>
      </c>
      <c r="V252" s="14">
        <v>28000</v>
      </c>
      <c r="W252" s="12">
        <v>0</v>
      </c>
      <c r="X252" s="15">
        <v>0</v>
      </c>
      <c r="Y252" s="7">
        <v>0</v>
      </c>
    </row>
    <row r="253" spans="1:25" x14ac:dyDescent="0.25">
      <c r="A253" s="7">
        <v>2</v>
      </c>
      <c r="B253" s="7">
        <v>0</v>
      </c>
      <c r="C253" s="7" t="s">
        <v>26</v>
      </c>
      <c r="D253" s="7">
        <v>890303093</v>
      </c>
      <c r="E253" s="7" t="s">
        <v>27</v>
      </c>
      <c r="F253" s="7" t="s">
        <v>26</v>
      </c>
      <c r="G253" s="7">
        <v>900146010</v>
      </c>
      <c r="H253" s="7" t="s">
        <v>28</v>
      </c>
      <c r="I253" s="7" t="s">
        <v>36</v>
      </c>
      <c r="J253" s="7">
        <v>14604</v>
      </c>
      <c r="K253" s="17">
        <v>0</v>
      </c>
      <c r="L253" s="14">
        <v>7000</v>
      </c>
      <c r="M253" s="9">
        <v>45090</v>
      </c>
      <c r="N253" s="9">
        <v>45078</v>
      </c>
      <c r="O253" s="18">
        <v>0</v>
      </c>
      <c r="P253" s="15">
        <v>0</v>
      </c>
      <c r="Q253" s="15">
        <v>0</v>
      </c>
      <c r="R253" s="16">
        <v>0</v>
      </c>
      <c r="S253" s="16">
        <v>0</v>
      </c>
      <c r="T253" s="15">
        <v>0</v>
      </c>
      <c r="U253" s="14">
        <v>7000</v>
      </c>
      <c r="V253" s="14">
        <v>7000</v>
      </c>
      <c r="W253" s="12">
        <v>0</v>
      </c>
      <c r="X253" s="15">
        <v>0</v>
      </c>
      <c r="Y253" s="7">
        <v>0</v>
      </c>
    </row>
    <row r="254" spans="1:25" x14ac:dyDescent="0.25">
      <c r="A254" s="7">
        <v>2</v>
      </c>
      <c r="B254" s="7">
        <v>0</v>
      </c>
      <c r="C254" s="7" t="s">
        <v>26</v>
      </c>
      <c r="D254" s="7">
        <v>890303093</v>
      </c>
      <c r="E254" s="7" t="s">
        <v>27</v>
      </c>
      <c r="F254" s="7" t="s">
        <v>26</v>
      </c>
      <c r="G254" s="7">
        <v>900146010</v>
      </c>
      <c r="H254" s="7" t="s">
        <v>28</v>
      </c>
      <c r="I254" s="7" t="s">
        <v>36</v>
      </c>
      <c r="J254" s="7">
        <v>14817</v>
      </c>
      <c r="K254" s="17">
        <v>0</v>
      </c>
      <c r="L254" s="14">
        <v>21000</v>
      </c>
      <c r="M254" s="9">
        <v>45104</v>
      </c>
      <c r="N254" s="9">
        <v>45078</v>
      </c>
      <c r="O254" s="18">
        <v>0</v>
      </c>
      <c r="P254" s="15">
        <v>0</v>
      </c>
      <c r="Q254" s="15">
        <v>0</v>
      </c>
      <c r="R254" s="16">
        <v>0</v>
      </c>
      <c r="S254" s="16">
        <v>0</v>
      </c>
      <c r="T254" s="15">
        <v>0</v>
      </c>
      <c r="U254" s="14">
        <v>21000</v>
      </c>
      <c r="V254" s="14">
        <v>21000</v>
      </c>
      <c r="W254" s="12">
        <v>0</v>
      </c>
      <c r="X254" s="15">
        <v>0</v>
      </c>
      <c r="Y254" s="7">
        <v>0</v>
      </c>
    </row>
    <row r="255" spans="1:25" x14ac:dyDescent="0.25">
      <c r="A255" s="7">
        <v>2</v>
      </c>
      <c r="B255" s="7">
        <v>0</v>
      </c>
      <c r="C255" s="7" t="s">
        <v>26</v>
      </c>
      <c r="D255" s="7">
        <v>890303093</v>
      </c>
      <c r="E255" s="7" t="s">
        <v>27</v>
      </c>
      <c r="F255" s="7" t="s">
        <v>26</v>
      </c>
      <c r="G255" s="7">
        <v>900146010</v>
      </c>
      <c r="H255" s="7" t="s">
        <v>28</v>
      </c>
      <c r="I255" s="7" t="s">
        <v>37</v>
      </c>
      <c r="J255" s="7">
        <v>29989</v>
      </c>
      <c r="K255" s="17">
        <v>0</v>
      </c>
      <c r="L255" s="14">
        <v>212328</v>
      </c>
      <c r="M255" s="9">
        <v>45107</v>
      </c>
      <c r="N255" s="9">
        <v>45078</v>
      </c>
      <c r="O255" s="18">
        <v>0</v>
      </c>
      <c r="P255" s="15">
        <v>0</v>
      </c>
      <c r="Q255" s="15">
        <v>0</v>
      </c>
      <c r="R255" s="16">
        <v>0</v>
      </c>
      <c r="S255" s="16">
        <v>0</v>
      </c>
      <c r="T255" s="15">
        <v>0</v>
      </c>
      <c r="U255" s="14">
        <v>212328</v>
      </c>
      <c r="V255" s="14">
        <v>212328</v>
      </c>
      <c r="W255" s="12">
        <v>0</v>
      </c>
      <c r="X255" s="15">
        <v>0</v>
      </c>
      <c r="Y255" s="7">
        <v>0</v>
      </c>
    </row>
    <row r="256" spans="1:25" x14ac:dyDescent="0.25">
      <c r="A256" s="7">
        <v>2</v>
      </c>
      <c r="B256" s="7">
        <v>0</v>
      </c>
      <c r="C256" s="7" t="s">
        <v>26</v>
      </c>
      <c r="D256" s="7">
        <v>890303093</v>
      </c>
      <c r="E256" s="7" t="s">
        <v>27</v>
      </c>
      <c r="F256" s="7" t="s">
        <v>26</v>
      </c>
      <c r="G256" s="7">
        <v>900146010</v>
      </c>
      <c r="H256" s="7" t="s">
        <v>28</v>
      </c>
      <c r="I256" s="7" t="s">
        <v>36</v>
      </c>
      <c r="J256" s="7">
        <v>14644</v>
      </c>
      <c r="K256" s="17">
        <v>0</v>
      </c>
      <c r="L256" s="14">
        <v>188278</v>
      </c>
      <c r="M256" s="9">
        <v>45092</v>
      </c>
      <c r="N256" s="9">
        <v>45078</v>
      </c>
      <c r="O256" s="18">
        <v>0</v>
      </c>
      <c r="P256" s="15">
        <v>0</v>
      </c>
      <c r="Q256" s="15">
        <v>0</v>
      </c>
      <c r="R256" s="16">
        <v>0</v>
      </c>
      <c r="S256" s="16">
        <v>0</v>
      </c>
      <c r="T256" s="15">
        <v>0</v>
      </c>
      <c r="U256" s="14">
        <v>188278</v>
      </c>
      <c r="V256" s="14">
        <v>188278</v>
      </c>
      <c r="W256" s="12">
        <v>0</v>
      </c>
      <c r="X256" s="15">
        <v>0</v>
      </c>
      <c r="Y256" s="7">
        <v>0</v>
      </c>
    </row>
    <row r="257" spans="1:25" x14ac:dyDescent="0.25">
      <c r="A257" s="7">
        <v>2</v>
      </c>
      <c r="B257" s="7">
        <v>0</v>
      </c>
      <c r="C257" s="7" t="s">
        <v>26</v>
      </c>
      <c r="D257" s="7">
        <v>890303093</v>
      </c>
      <c r="E257" s="7" t="s">
        <v>27</v>
      </c>
      <c r="F257" s="7" t="s">
        <v>26</v>
      </c>
      <c r="G257" s="7">
        <v>900146010</v>
      </c>
      <c r="H257" s="7" t="s">
        <v>28</v>
      </c>
      <c r="I257" s="7" t="s">
        <v>36</v>
      </c>
      <c r="J257" s="7">
        <v>14803</v>
      </c>
      <c r="K257" s="17">
        <v>0</v>
      </c>
      <c r="L257" s="14">
        <v>35000</v>
      </c>
      <c r="M257" s="9">
        <v>45104</v>
      </c>
      <c r="N257" s="9">
        <v>45078</v>
      </c>
      <c r="O257" s="18">
        <v>0</v>
      </c>
      <c r="P257" s="15">
        <v>0</v>
      </c>
      <c r="Q257" s="15">
        <v>0</v>
      </c>
      <c r="R257" s="16">
        <v>0</v>
      </c>
      <c r="S257" s="16">
        <v>0</v>
      </c>
      <c r="T257" s="15">
        <v>0</v>
      </c>
      <c r="U257" s="14">
        <v>35000</v>
      </c>
      <c r="V257" s="14">
        <v>35000</v>
      </c>
      <c r="W257" s="12">
        <v>0</v>
      </c>
      <c r="X257" s="15">
        <v>0</v>
      </c>
      <c r="Y257" s="7">
        <v>0</v>
      </c>
    </row>
    <row r="258" spans="1:25" x14ac:dyDescent="0.25">
      <c r="A258" s="7">
        <v>2</v>
      </c>
      <c r="B258" s="7">
        <v>0</v>
      </c>
      <c r="C258" s="7" t="s">
        <v>26</v>
      </c>
      <c r="D258" s="7">
        <v>890303093</v>
      </c>
      <c r="E258" s="7" t="s">
        <v>27</v>
      </c>
      <c r="F258" s="7" t="s">
        <v>26</v>
      </c>
      <c r="G258" s="7">
        <v>900146010</v>
      </c>
      <c r="H258" s="7" t="s">
        <v>28</v>
      </c>
      <c r="I258" s="7" t="s">
        <v>35</v>
      </c>
      <c r="J258" s="7">
        <v>35885</v>
      </c>
      <c r="K258" s="17">
        <v>0</v>
      </c>
      <c r="L258" s="14">
        <v>205284</v>
      </c>
      <c r="M258" s="9">
        <v>45090</v>
      </c>
      <c r="N258" s="9">
        <v>45078</v>
      </c>
      <c r="O258" s="18">
        <v>0</v>
      </c>
      <c r="P258" s="15">
        <v>0</v>
      </c>
      <c r="Q258" s="15">
        <v>0</v>
      </c>
      <c r="R258" s="16">
        <v>0</v>
      </c>
      <c r="S258" s="16">
        <v>0</v>
      </c>
      <c r="T258" s="15">
        <v>0</v>
      </c>
      <c r="U258" s="14">
        <v>205284</v>
      </c>
      <c r="V258" s="14">
        <v>205284</v>
      </c>
      <c r="W258" s="12">
        <v>0</v>
      </c>
      <c r="X258" s="15">
        <v>0</v>
      </c>
      <c r="Y258" s="7">
        <v>0</v>
      </c>
    </row>
    <row r="259" spans="1:25" x14ac:dyDescent="0.25">
      <c r="A259" s="7">
        <v>2</v>
      </c>
      <c r="B259" s="7">
        <v>0</v>
      </c>
      <c r="C259" s="7" t="s">
        <v>26</v>
      </c>
      <c r="D259" s="7">
        <v>890303093</v>
      </c>
      <c r="E259" s="7" t="s">
        <v>27</v>
      </c>
      <c r="F259" s="7" t="s">
        <v>26</v>
      </c>
      <c r="G259" s="7">
        <v>900146010</v>
      </c>
      <c r="H259" s="7" t="s">
        <v>28</v>
      </c>
      <c r="I259" s="7" t="s">
        <v>35</v>
      </c>
      <c r="J259" s="7">
        <v>35884</v>
      </c>
      <c r="K259" s="17">
        <v>0</v>
      </c>
      <c r="L259" s="14">
        <v>35000</v>
      </c>
      <c r="M259" s="9">
        <v>45090</v>
      </c>
      <c r="N259" s="9">
        <v>45078</v>
      </c>
      <c r="O259" s="18">
        <v>0</v>
      </c>
      <c r="P259" s="15">
        <v>0</v>
      </c>
      <c r="Q259" s="15">
        <v>0</v>
      </c>
      <c r="R259" s="16">
        <v>0</v>
      </c>
      <c r="S259" s="16">
        <v>0</v>
      </c>
      <c r="T259" s="15">
        <v>0</v>
      </c>
      <c r="U259" s="14">
        <v>35000</v>
      </c>
      <c r="V259" s="14">
        <v>35000</v>
      </c>
      <c r="W259" s="12">
        <v>0</v>
      </c>
      <c r="X259" s="15">
        <v>0</v>
      </c>
      <c r="Y259" s="7">
        <v>0</v>
      </c>
    </row>
    <row r="260" spans="1:25" x14ac:dyDescent="0.25">
      <c r="A260" s="7">
        <v>2</v>
      </c>
      <c r="B260" s="7">
        <v>0</v>
      </c>
      <c r="C260" s="7" t="s">
        <v>26</v>
      </c>
      <c r="D260" s="7">
        <v>890303093</v>
      </c>
      <c r="E260" s="7" t="s">
        <v>27</v>
      </c>
      <c r="F260" s="7" t="s">
        <v>26</v>
      </c>
      <c r="G260" s="7">
        <v>900146010</v>
      </c>
      <c r="H260" s="7" t="s">
        <v>28</v>
      </c>
      <c r="I260" s="7" t="s">
        <v>36</v>
      </c>
      <c r="J260" s="7">
        <v>15345</v>
      </c>
      <c r="K260" s="17">
        <v>0</v>
      </c>
      <c r="L260" s="14">
        <v>132160</v>
      </c>
      <c r="M260" s="9">
        <v>45138</v>
      </c>
      <c r="N260" s="9">
        <v>45108</v>
      </c>
      <c r="O260" s="18">
        <v>0</v>
      </c>
      <c r="P260" s="15">
        <v>0</v>
      </c>
      <c r="Q260" s="15">
        <v>0</v>
      </c>
      <c r="R260" s="16">
        <v>0</v>
      </c>
      <c r="S260" s="16">
        <v>0</v>
      </c>
      <c r="T260" s="15">
        <v>0</v>
      </c>
      <c r="U260" s="14">
        <v>132160</v>
      </c>
      <c r="V260" s="14">
        <v>132160</v>
      </c>
      <c r="W260" s="12">
        <v>0</v>
      </c>
      <c r="X260" s="15">
        <v>0</v>
      </c>
      <c r="Y260" s="7">
        <v>0</v>
      </c>
    </row>
    <row r="261" spans="1:25" x14ac:dyDescent="0.25">
      <c r="A261" s="7">
        <v>2</v>
      </c>
      <c r="B261" s="7">
        <v>0</v>
      </c>
      <c r="C261" s="7" t="s">
        <v>26</v>
      </c>
      <c r="D261" s="7">
        <v>890303093</v>
      </c>
      <c r="E261" s="7" t="s">
        <v>27</v>
      </c>
      <c r="F261" s="7" t="s">
        <v>26</v>
      </c>
      <c r="G261" s="7">
        <v>900146010</v>
      </c>
      <c r="H261" s="7" t="s">
        <v>28</v>
      </c>
      <c r="I261" s="7" t="s">
        <v>36</v>
      </c>
      <c r="J261" s="7">
        <v>14950</v>
      </c>
      <c r="K261" s="17">
        <v>0</v>
      </c>
      <c r="L261" s="14">
        <v>187736</v>
      </c>
      <c r="M261" s="9">
        <v>45112</v>
      </c>
      <c r="N261" s="9">
        <v>45108</v>
      </c>
      <c r="O261" s="18">
        <v>0</v>
      </c>
      <c r="P261" s="15">
        <v>0</v>
      </c>
      <c r="Q261" s="15">
        <v>0</v>
      </c>
      <c r="R261" s="16">
        <v>0</v>
      </c>
      <c r="S261" s="16">
        <v>0</v>
      </c>
      <c r="T261" s="15">
        <v>0</v>
      </c>
      <c r="U261" s="14">
        <v>187736</v>
      </c>
      <c r="V261" s="14">
        <v>187736</v>
      </c>
      <c r="W261" s="12">
        <v>0</v>
      </c>
      <c r="X261" s="15">
        <v>0</v>
      </c>
      <c r="Y261" s="7">
        <v>0</v>
      </c>
    </row>
    <row r="262" spans="1:25" x14ac:dyDescent="0.25">
      <c r="A262" s="7">
        <v>2</v>
      </c>
      <c r="B262" s="7">
        <v>0</v>
      </c>
      <c r="C262" s="7" t="s">
        <v>26</v>
      </c>
      <c r="D262" s="7">
        <v>890303093</v>
      </c>
      <c r="E262" s="7" t="s">
        <v>27</v>
      </c>
      <c r="F262" s="7" t="s">
        <v>26</v>
      </c>
      <c r="G262" s="7">
        <v>900146010</v>
      </c>
      <c r="H262" s="7" t="s">
        <v>28</v>
      </c>
      <c r="I262" s="7" t="s">
        <v>36</v>
      </c>
      <c r="J262" s="7">
        <v>15107</v>
      </c>
      <c r="K262" s="17">
        <v>0</v>
      </c>
      <c r="L262" s="14">
        <v>7000</v>
      </c>
      <c r="M262" s="9">
        <v>45124</v>
      </c>
      <c r="N262" s="9">
        <v>45108</v>
      </c>
      <c r="O262" s="18">
        <v>0</v>
      </c>
      <c r="P262" s="15">
        <v>0</v>
      </c>
      <c r="Q262" s="15">
        <v>0</v>
      </c>
      <c r="R262" s="16">
        <v>0</v>
      </c>
      <c r="S262" s="16">
        <v>0</v>
      </c>
      <c r="T262" s="15">
        <v>0</v>
      </c>
      <c r="U262" s="14">
        <v>7000</v>
      </c>
      <c r="V262" s="14">
        <v>7000</v>
      </c>
      <c r="W262" s="12">
        <v>0</v>
      </c>
      <c r="X262" s="15">
        <v>0</v>
      </c>
      <c r="Y262" s="7">
        <v>0</v>
      </c>
    </row>
    <row r="263" spans="1:25" x14ac:dyDescent="0.25">
      <c r="A263" s="7">
        <v>2</v>
      </c>
      <c r="B263" s="7">
        <v>0</v>
      </c>
      <c r="C263" s="7" t="s">
        <v>26</v>
      </c>
      <c r="D263" s="7">
        <v>890303093</v>
      </c>
      <c r="E263" s="7" t="s">
        <v>27</v>
      </c>
      <c r="F263" s="7" t="s">
        <v>26</v>
      </c>
      <c r="G263" s="7">
        <v>900146010</v>
      </c>
      <c r="H263" s="7" t="s">
        <v>28</v>
      </c>
      <c r="I263" s="7" t="s">
        <v>35</v>
      </c>
      <c r="J263" s="7">
        <v>36757</v>
      </c>
      <c r="K263" s="17">
        <v>0</v>
      </c>
      <c r="L263" s="14">
        <v>111437</v>
      </c>
      <c r="M263" s="9">
        <v>45112</v>
      </c>
      <c r="N263" s="9">
        <v>45108</v>
      </c>
      <c r="O263" s="18">
        <v>0</v>
      </c>
      <c r="P263" s="15">
        <v>0</v>
      </c>
      <c r="Q263" s="15">
        <v>0</v>
      </c>
      <c r="R263" s="16">
        <v>0</v>
      </c>
      <c r="S263" s="16">
        <v>0</v>
      </c>
      <c r="T263" s="15">
        <v>0</v>
      </c>
      <c r="U263" s="14">
        <v>111437</v>
      </c>
      <c r="V263" s="14">
        <v>111437</v>
      </c>
      <c r="W263" s="12">
        <v>0</v>
      </c>
      <c r="X263" s="15">
        <v>0</v>
      </c>
      <c r="Y263" s="7">
        <v>0</v>
      </c>
    </row>
    <row r="264" spans="1:25" x14ac:dyDescent="0.25">
      <c r="A264" s="7">
        <v>2</v>
      </c>
      <c r="B264" s="7">
        <v>0</v>
      </c>
      <c r="C264" s="7" t="s">
        <v>26</v>
      </c>
      <c r="D264" s="7">
        <v>890303093</v>
      </c>
      <c r="E264" s="7" t="s">
        <v>27</v>
      </c>
      <c r="F264" s="7" t="s">
        <v>26</v>
      </c>
      <c r="G264" s="7">
        <v>900146010</v>
      </c>
      <c r="H264" s="7" t="s">
        <v>28</v>
      </c>
      <c r="I264" s="7" t="s">
        <v>35</v>
      </c>
      <c r="J264" s="7">
        <v>37469</v>
      </c>
      <c r="K264" s="17">
        <v>0</v>
      </c>
      <c r="L264" s="14">
        <v>94825</v>
      </c>
      <c r="M264" s="9">
        <v>45128</v>
      </c>
      <c r="N264" s="9">
        <v>45108</v>
      </c>
      <c r="O264" s="18">
        <v>0</v>
      </c>
      <c r="P264" s="15">
        <v>0</v>
      </c>
      <c r="Q264" s="15">
        <v>0</v>
      </c>
      <c r="R264" s="16">
        <v>0</v>
      </c>
      <c r="S264" s="16">
        <v>0</v>
      </c>
      <c r="T264" s="15">
        <v>0</v>
      </c>
      <c r="U264" s="14">
        <v>94825</v>
      </c>
      <c r="V264" s="14">
        <v>94825</v>
      </c>
      <c r="W264" s="12">
        <v>0</v>
      </c>
      <c r="X264" s="15">
        <v>0</v>
      </c>
      <c r="Y264" s="7">
        <v>0</v>
      </c>
    </row>
    <row r="265" spans="1:25" x14ac:dyDescent="0.25">
      <c r="A265" s="7">
        <v>2</v>
      </c>
      <c r="B265" s="7">
        <v>0</v>
      </c>
      <c r="C265" s="7" t="s">
        <v>26</v>
      </c>
      <c r="D265" s="7">
        <v>890303093</v>
      </c>
      <c r="E265" s="7" t="s">
        <v>27</v>
      </c>
      <c r="F265" s="7" t="s">
        <v>26</v>
      </c>
      <c r="G265" s="7">
        <v>900146010</v>
      </c>
      <c r="H265" s="7" t="s">
        <v>28</v>
      </c>
      <c r="I265" s="7" t="s">
        <v>35</v>
      </c>
      <c r="J265" s="7">
        <v>37570</v>
      </c>
      <c r="K265" s="17">
        <v>0</v>
      </c>
      <c r="L265" s="14">
        <v>88321</v>
      </c>
      <c r="M265" s="9">
        <v>45132</v>
      </c>
      <c r="N265" s="9">
        <v>45108</v>
      </c>
      <c r="O265" s="18">
        <v>0</v>
      </c>
      <c r="P265" s="15">
        <v>0</v>
      </c>
      <c r="Q265" s="15">
        <v>0</v>
      </c>
      <c r="R265" s="16">
        <v>0</v>
      </c>
      <c r="S265" s="16">
        <v>0</v>
      </c>
      <c r="T265" s="15">
        <v>0</v>
      </c>
      <c r="U265" s="14">
        <v>88321</v>
      </c>
      <c r="V265" s="14">
        <v>88321</v>
      </c>
      <c r="W265" s="12">
        <v>0</v>
      </c>
      <c r="X265" s="15">
        <v>0</v>
      </c>
      <c r="Y265" s="7">
        <v>0</v>
      </c>
    </row>
    <row r="266" spans="1:25" x14ac:dyDescent="0.25">
      <c r="A266" s="7">
        <v>2</v>
      </c>
      <c r="B266" s="7">
        <v>0</v>
      </c>
      <c r="C266" s="7" t="s">
        <v>26</v>
      </c>
      <c r="D266" s="7">
        <v>890303093</v>
      </c>
      <c r="E266" s="7" t="s">
        <v>27</v>
      </c>
      <c r="F266" s="7" t="s">
        <v>26</v>
      </c>
      <c r="G266" s="7">
        <v>900146010</v>
      </c>
      <c r="H266" s="7" t="s">
        <v>28</v>
      </c>
      <c r="I266" s="7" t="s">
        <v>35</v>
      </c>
      <c r="J266" s="7">
        <v>37056</v>
      </c>
      <c r="K266" s="17">
        <v>0</v>
      </c>
      <c r="L266" s="14">
        <v>28000</v>
      </c>
      <c r="M266" s="9">
        <v>45118</v>
      </c>
      <c r="N266" s="9">
        <v>45108</v>
      </c>
      <c r="O266" s="18">
        <v>0</v>
      </c>
      <c r="P266" s="15">
        <v>0</v>
      </c>
      <c r="Q266" s="15">
        <v>0</v>
      </c>
      <c r="R266" s="16">
        <v>0</v>
      </c>
      <c r="S266" s="16">
        <v>0</v>
      </c>
      <c r="T266" s="15">
        <v>0</v>
      </c>
      <c r="U266" s="14">
        <v>28000</v>
      </c>
      <c r="V266" s="14">
        <v>28000</v>
      </c>
      <c r="W266" s="12">
        <v>0</v>
      </c>
      <c r="X266" s="15">
        <v>0</v>
      </c>
      <c r="Y266" s="7">
        <v>0</v>
      </c>
    </row>
    <row r="267" spans="1:25" x14ac:dyDescent="0.25">
      <c r="A267" s="7">
        <v>2</v>
      </c>
      <c r="B267" s="7">
        <v>0</v>
      </c>
      <c r="C267" s="7" t="s">
        <v>26</v>
      </c>
      <c r="D267" s="7">
        <v>890303093</v>
      </c>
      <c r="E267" s="7" t="s">
        <v>27</v>
      </c>
      <c r="F267" s="7" t="s">
        <v>26</v>
      </c>
      <c r="G267" s="7">
        <v>900146010</v>
      </c>
      <c r="H267" s="7" t="s">
        <v>28</v>
      </c>
      <c r="I267" s="7" t="s">
        <v>37</v>
      </c>
      <c r="J267" s="7">
        <v>31282</v>
      </c>
      <c r="K267" s="17">
        <v>0</v>
      </c>
      <c r="L267" s="14">
        <v>158900</v>
      </c>
      <c r="M267" s="9">
        <v>45157</v>
      </c>
      <c r="N267" s="9">
        <v>45139</v>
      </c>
      <c r="O267" s="18">
        <v>0</v>
      </c>
      <c r="P267" s="15">
        <v>0</v>
      </c>
      <c r="Q267" s="15">
        <v>0</v>
      </c>
      <c r="R267" s="16">
        <v>0</v>
      </c>
      <c r="S267" s="16">
        <v>0</v>
      </c>
      <c r="T267" s="15">
        <v>0</v>
      </c>
      <c r="U267" s="14">
        <v>158900</v>
      </c>
      <c r="V267" s="14">
        <v>158900</v>
      </c>
      <c r="W267" s="12">
        <v>0</v>
      </c>
      <c r="X267" s="15">
        <v>0</v>
      </c>
      <c r="Y267" s="7">
        <v>0</v>
      </c>
    </row>
    <row r="268" spans="1:25" x14ac:dyDescent="0.25">
      <c r="A268" s="7">
        <v>2</v>
      </c>
      <c r="B268" s="7">
        <v>0</v>
      </c>
      <c r="C268" s="7" t="s">
        <v>26</v>
      </c>
      <c r="D268" s="7">
        <v>890303093</v>
      </c>
      <c r="E268" s="7" t="s">
        <v>27</v>
      </c>
      <c r="F268" s="7" t="s">
        <v>26</v>
      </c>
      <c r="G268" s="7">
        <v>900146010</v>
      </c>
      <c r="H268" s="7" t="s">
        <v>28</v>
      </c>
      <c r="I268" s="7" t="s">
        <v>37</v>
      </c>
      <c r="J268" s="7">
        <v>31491</v>
      </c>
      <c r="K268" s="17">
        <v>0</v>
      </c>
      <c r="L268" s="14">
        <v>132613</v>
      </c>
      <c r="M268" s="9">
        <v>45166</v>
      </c>
      <c r="N268" s="9">
        <v>45139</v>
      </c>
      <c r="O268" s="18">
        <v>0</v>
      </c>
      <c r="P268" s="15">
        <v>0</v>
      </c>
      <c r="Q268" s="15">
        <v>0</v>
      </c>
      <c r="R268" s="16">
        <v>0</v>
      </c>
      <c r="S268" s="16">
        <v>0</v>
      </c>
      <c r="T268" s="15">
        <v>0</v>
      </c>
      <c r="U268" s="14">
        <v>132613</v>
      </c>
      <c r="V268" s="14">
        <v>132613</v>
      </c>
      <c r="W268" s="12">
        <v>0</v>
      </c>
      <c r="X268" s="15">
        <v>0</v>
      </c>
      <c r="Y268" s="7">
        <v>0</v>
      </c>
    </row>
    <row r="269" spans="1:25" x14ac:dyDescent="0.25">
      <c r="A269" s="7">
        <v>2</v>
      </c>
      <c r="B269" s="7">
        <v>0</v>
      </c>
      <c r="C269" s="7" t="s">
        <v>26</v>
      </c>
      <c r="D269" s="7">
        <v>890303093</v>
      </c>
      <c r="E269" s="7" t="s">
        <v>27</v>
      </c>
      <c r="F269" s="7" t="s">
        <v>26</v>
      </c>
      <c r="G269" s="7">
        <v>900146010</v>
      </c>
      <c r="H269" s="7" t="s">
        <v>28</v>
      </c>
      <c r="I269" s="7" t="s">
        <v>36</v>
      </c>
      <c r="J269" s="7">
        <v>15592</v>
      </c>
      <c r="K269" s="17">
        <v>0</v>
      </c>
      <c r="L269" s="14">
        <v>88647</v>
      </c>
      <c r="M269" s="9">
        <v>45160</v>
      </c>
      <c r="N269" s="9">
        <v>45139</v>
      </c>
      <c r="O269" s="18">
        <v>0</v>
      </c>
      <c r="P269" s="15">
        <v>0</v>
      </c>
      <c r="Q269" s="15">
        <v>0</v>
      </c>
      <c r="R269" s="16">
        <v>0</v>
      </c>
      <c r="S269" s="16">
        <v>0</v>
      </c>
      <c r="T269" s="15">
        <v>0</v>
      </c>
      <c r="U269" s="14">
        <v>88647</v>
      </c>
      <c r="V269" s="14">
        <v>88647</v>
      </c>
      <c r="W269" s="12">
        <v>0</v>
      </c>
      <c r="X269" s="15">
        <v>0</v>
      </c>
      <c r="Y269" s="7">
        <v>0</v>
      </c>
    </row>
    <row r="270" spans="1:25" x14ac:dyDescent="0.25">
      <c r="A270" s="7">
        <v>2</v>
      </c>
      <c r="B270" s="7">
        <v>0</v>
      </c>
      <c r="C270" s="7" t="s">
        <v>26</v>
      </c>
      <c r="D270" s="7">
        <v>890303093</v>
      </c>
      <c r="E270" s="7" t="s">
        <v>27</v>
      </c>
      <c r="F270" s="7" t="s">
        <v>26</v>
      </c>
      <c r="G270" s="7">
        <v>900146010</v>
      </c>
      <c r="H270" s="7" t="s">
        <v>28</v>
      </c>
      <c r="I270" s="7" t="s">
        <v>35</v>
      </c>
      <c r="J270" s="7">
        <v>38525</v>
      </c>
      <c r="K270" s="17">
        <v>0</v>
      </c>
      <c r="L270" s="14">
        <v>175988</v>
      </c>
      <c r="M270" s="9">
        <v>45154</v>
      </c>
      <c r="N270" s="9">
        <v>45139</v>
      </c>
      <c r="O270" s="18">
        <v>0</v>
      </c>
      <c r="P270" s="15">
        <v>0</v>
      </c>
      <c r="Q270" s="15">
        <v>0</v>
      </c>
      <c r="R270" s="16">
        <v>0</v>
      </c>
      <c r="S270" s="16">
        <v>0</v>
      </c>
      <c r="T270" s="15">
        <v>0</v>
      </c>
      <c r="U270" s="14">
        <v>175988</v>
      </c>
      <c r="V270" s="14">
        <v>175988</v>
      </c>
      <c r="W270" s="12">
        <v>0</v>
      </c>
      <c r="X270" s="15">
        <v>0</v>
      </c>
      <c r="Y270" s="7">
        <v>0</v>
      </c>
    </row>
    <row r="271" spans="1:25" x14ac:dyDescent="0.25">
      <c r="A271" s="7">
        <v>2</v>
      </c>
      <c r="B271" s="7">
        <v>0</v>
      </c>
      <c r="C271" s="7" t="s">
        <v>26</v>
      </c>
      <c r="D271" s="7">
        <v>890303093</v>
      </c>
      <c r="E271" s="7" t="s">
        <v>27</v>
      </c>
      <c r="F271" s="7" t="s">
        <v>26</v>
      </c>
      <c r="G271" s="7">
        <v>900146010</v>
      </c>
      <c r="H271" s="7" t="s">
        <v>28</v>
      </c>
      <c r="I271" s="7" t="s">
        <v>38</v>
      </c>
      <c r="J271" s="7">
        <v>2297</v>
      </c>
      <c r="K271" s="17">
        <v>0</v>
      </c>
      <c r="L271" s="14">
        <v>28000</v>
      </c>
      <c r="M271" s="9">
        <v>45168</v>
      </c>
      <c r="N271" s="9">
        <v>45139</v>
      </c>
      <c r="O271" s="18">
        <v>0</v>
      </c>
      <c r="P271" s="15">
        <v>0</v>
      </c>
      <c r="Q271" s="15">
        <v>0</v>
      </c>
      <c r="R271" s="16">
        <v>0</v>
      </c>
      <c r="S271" s="16">
        <v>0</v>
      </c>
      <c r="T271" s="15">
        <v>0</v>
      </c>
      <c r="U271" s="14">
        <v>28000</v>
      </c>
      <c r="V271" s="14">
        <v>28000</v>
      </c>
      <c r="W271" s="12">
        <v>0</v>
      </c>
      <c r="X271" s="15">
        <v>0</v>
      </c>
      <c r="Y271" s="7">
        <v>0</v>
      </c>
    </row>
    <row r="272" spans="1:25" x14ac:dyDescent="0.25">
      <c r="A272" s="7">
        <v>2</v>
      </c>
      <c r="B272" s="7">
        <v>0</v>
      </c>
      <c r="C272" s="7" t="s">
        <v>26</v>
      </c>
      <c r="D272" s="7">
        <v>890303093</v>
      </c>
      <c r="E272" s="7" t="s">
        <v>27</v>
      </c>
      <c r="F272" s="7" t="s">
        <v>26</v>
      </c>
      <c r="G272" s="7">
        <v>900146010</v>
      </c>
      <c r="H272" s="7" t="s">
        <v>28</v>
      </c>
      <c r="I272" s="7" t="s">
        <v>37</v>
      </c>
      <c r="J272" s="7">
        <v>31852</v>
      </c>
      <c r="K272" s="17">
        <v>0</v>
      </c>
      <c r="L272" s="14">
        <v>35000</v>
      </c>
      <c r="M272" s="9">
        <v>45180</v>
      </c>
      <c r="N272" s="9">
        <v>45170</v>
      </c>
      <c r="O272" s="18">
        <v>0</v>
      </c>
      <c r="P272" s="15">
        <v>0</v>
      </c>
      <c r="Q272" s="15">
        <v>0</v>
      </c>
      <c r="R272" s="16">
        <v>0</v>
      </c>
      <c r="S272" s="16">
        <v>0</v>
      </c>
      <c r="T272" s="15">
        <v>0</v>
      </c>
      <c r="U272" s="14">
        <v>35000</v>
      </c>
      <c r="V272" s="14">
        <v>35000</v>
      </c>
      <c r="W272" s="12">
        <v>0</v>
      </c>
      <c r="X272" s="15">
        <v>0</v>
      </c>
      <c r="Y272" s="7">
        <v>0</v>
      </c>
    </row>
    <row r="273" spans="1:25" x14ac:dyDescent="0.25">
      <c r="A273" s="7">
        <v>2</v>
      </c>
      <c r="B273" s="7">
        <v>0</v>
      </c>
      <c r="C273" s="7" t="s">
        <v>26</v>
      </c>
      <c r="D273" s="7">
        <v>890303093</v>
      </c>
      <c r="E273" s="7" t="s">
        <v>27</v>
      </c>
      <c r="F273" s="7" t="s">
        <v>26</v>
      </c>
      <c r="G273" s="7">
        <v>900146010</v>
      </c>
      <c r="H273" s="7" t="s">
        <v>28</v>
      </c>
      <c r="I273" s="7" t="s">
        <v>37</v>
      </c>
      <c r="J273" s="7">
        <v>32207</v>
      </c>
      <c r="K273" s="17">
        <v>0</v>
      </c>
      <c r="L273" s="14">
        <v>262000</v>
      </c>
      <c r="M273" s="9">
        <v>45190</v>
      </c>
      <c r="N273" s="9">
        <v>45170</v>
      </c>
      <c r="O273" s="18">
        <v>0</v>
      </c>
      <c r="P273" s="15">
        <v>0</v>
      </c>
      <c r="Q273" s="15">
        <v>0</v>
      </c>
      <c r="R273" s="16">
        <v>0</v>
      </c>
      <c r="S273" s="16">
        <v>0</v>
      </c>
      <c r="T273" s="15">
        <v>0</v>
      </c>
      <c r="U273" s="14">
        <v>262000</v>
      </c>
      <c r="V273" s="14">
        <v>262000</v>
      </c>
      <c r="W273" s="12">
        <v>0</v>
      </c>
      <c r="X273" s="15">
        <v>0</v>
      </c>
      <c r="Y273" s="7">
        <v>0</v>
      </c>
    </row>
    <row r="274" spans="1:25" x14ac:dyDescent="0.25">
      <c r="A274" s="7">
        <v>2</v>
      </c>
      <c r="B274" s="7">
        <v>0</v>
      </c>
      <c r="C274" s="7" t="s">
        <v>26</v>
      </c>
      <c r="D274" s="7">
        <v>890303093</v>
      </c>
      <c r="E274" s="7" t="s">
        <v>27</v>
      </c>
      <c r="F274" s="7" t="s">
        <v>26</v>
      </c>
      <c r="G274" s="7">
        <v>900146010</v>
      </c>
      <c r="H274" s="7" t="s">
        <v>28</v>
      </c>
      <c r="I274" s="7" t="s">
        <v>36</v>
      </c>
      <c r="J274" s="7">
        <v>15948</v>
      </c>
      <c r="K274" s="17">
        <v>0</v>
      </c>
      <c r="L274" s="14">
        <v>35000</v>
      </c>
      <c r="M274" s="9">
        <v>45192</v>
      </c>
      <c r="N274" s="9">
        <v>45170</v>
      </c>
      <c r="O274" s="18">
        <v>0</v>
      </c>
      <c r="P274" s="15">
        <v>0</v>
      </c>
      <c r="Q274" s="15">
        <v>0</v>
      </c>
      <c r="R274" s="16">
        <v>0</v>
      </c>
      <c r="S274" s="16">
        <v>0</v>
      </c>
      <c r="T274" s="15">
        <v>0</v>
      </c>
      <c r="U274" s="14">
        <v>35000</v>
      </c>
      <c r="V274" s="14">
        <v>35000</v>
      </c>
      <c r="W274" s="12">
        <v>0</v>
      </c>
      <c r="X274" s="15">
        <v>0</v>
      </c>
      <c r="Y274" s="7">
        <v>0</v>
      </c>
    </row>
    <row r="275" spans="1:25" x14ac:dyDescent="0.25">
      <c r="A275" s="7">
        <v>2</v>
      </c>
      <c r="B275" s="7">
        <v>0</v>
      </c>
      <c r="C275" s="7" t="s">
        <v>26</v>
      </c>
      <c r="D275" s="7">
        <v>890303093</v>
      </c>
      <c r="E275" s="7" t="s">
        <v>27</v>
      </c>
      <c r="F275" s="7" t="s">
        <v>26</v>
      </c>
      <c r="G275" s="7">
        <v>900146010</v>
      </c>
      <c r="H275" s="7" t="s">
        <v>28</v>
      </c>
      <c r="I275" s="7" t="s">
        <v>35</v>
      </c>
      <c r="J275" s="7">
        <v>39774</v>
      </c>
      <c r="K275" s="17">
        <v>0</v>
      </c>
      <c r="L275" s="14">
        <v>183278</v>
      </c>
      <c r="M275" s="9">
        <v>45182</v>
      </c>
      <c r="N275" s="9">
        <v>45170</v>
      </c>
      <c r="O275" s="18">
        <v>0</v>
      </c>
      <c r="P275" s="15">
        <v>0</v>
      </c>
      <c r="Q275" s="15">
        <v>0</v>
      </c>
      <c r="R275" s="16">
        <v>0</v>
      </c>
      <c r="S275" s="16">
        <v>0</v>
      </c>
      <c r="T275" s="15">
        <v>0</v>
      </c>
      <c r="U275" s="14">
        <v>183278</v>
      </c>
      <c r="V275" s="14">
        <v>183278</v>
      </c>
      <c r="W275" s="12">
        <v>0</v>
      </c>
      <c r="X275" s="15">
        <v>0</v>
      </c>
      <c r="Y275" s="7">
        <v>0</v>
      </c>
    </row>
    <row r="276" spans="1:25" x14ac:dyDescent="0.25">
      <c r="A276" s="7">
        <v>2</v>
      </c>
      <c r="B276" s="7">
        <v>0</v>
      </c>
      <c r="C276" s="7" t="s">
        <v>26</v>
      </c>
      <c r="D276" s="7">
        <v>890303093</v>
      </c>
      <c r="E276" s="7" t="s">
        <v>27</v>
      </c>
      <c r="F276" s="7" t="s">
        <v>26</v>
      </c>
      <c r="G276" s="7">
        <v>900146010</v>
      </c>
      <c r="H276" s="7" t="s">
        <v>28</v>
      </c>
      <c r="I276" s="7" t="s">
        <v>35</v>
      </c>
      <c r="J276" s="7">
        <v>39775</v>
      </c>
      <c r="K276" s="17">
        <v>0</v>
      </c>
      <c r="L276" s="14">
        <v>119148</v>
      </c>
      <c r="M276" s="9">
        <v>45182</v>
      </c>
      <c r="N276" s="9">
        <v>45170</v>
      </c>
      <c r="O276" s="18">
        <v>0</v>
      </c>
      <c r="P276" s="15">
        <v>0</v>
      </c>
      <c r="Q276" s="15">
        <v>0</v>
      </c>
      <c r="R276" s="16">
        <v>0</v>
      </c>
      <c r="S276" s="16">
        <v>0</v>
      </c>
      <c r="T276" s="15">
        <v>0</v>
      </c>
      <c r="U276" s="14">
        <v>119148</v>
      </c>
      <c r="V276" s="14">
        <v>119148</v>
      </c>
      <c r="W276" s="12">
        <v>0</v>
      </c>
      <c r="X276" s="15">
        <v>0</v>
      </c>
      <c r="Y276" s="7">
        <v>0</v>
      </c>
    </row>
    <row r="277" spans="1:25" x14ac:dyDescent="0.25">
      <c r="A277" s="7">
        <v>2</v>
      </c>
      <c r="B277" s="7">
        <v>0</v>
      </c>
      <c r="C277" s="7" t="s">
        <v>26</v>
      </c>
      <c r="D277" s="7">
        <v>890303093</v>
      </c>
      <c r="E277" s="7" t="s">
        <v>27</v>
      </c>
      <c r="F277" s="7" t="s">
        <v>26</v>
      </c>
      <c r="G277" s="7">
        <v>900146010</v>
      </c>
      <c r="H277" s="7" t="s">
        <v>28</v>
      </c>
      <c r="I277" s="7" t="s">
        <v>35</v>
      </c>
      <c r="J277" s="7">
        <v>39248</v>
      </c>
      <c r="K277" s="17">
        <v>0</v>
      </c>
      <c r="L277" s="14">
        <v>95874</v>
      </c>
      <c r="M277" s="9">
        <v>45171</v>
      </c>
      <c r="N277" s="9">
        <v>45170</v>
      </c>
      <c r="O277" s="18">
        <v>0</v>
      </c>
      <c r="P277" s="15">
        <v>0</v>
      </c>
      <c r="Q277" s="15">
        <v>0</v>
      </c>
      <c r="R277" s="16">
        <v>0</v>
      </c>
      <c r="S277" s="16">
        <v>0</v>
      </c>
      <c r="T277" s="15">
        <v>0</v>
      </c>
      <c r="U277" s="14">
        <v>95874</v>
      </c>
      <c r="V277" s="14">
        <v>95874</v>
      </c>
      <c r="W277" s="12">
        <v>0</v>
      </c>
      <c r="X277" s="15">
        <v>0</v>
      </c>
      <c r="Y277" s="7">
        <v>0</v>
      </c>
    </row>
    <row r="278" spans="1:25" x14ac:dyDescent="0.25">
      <c r="A278" s="7">
        <v>2</v>
      </c>
      <c r="B278" s="7">
        <v>0</v>
      </c>
      <c r="C278" s="7" t="s">
        <v>26</v>
      </c>
      <c r="D278" s="7">
        <v>890303093</v>
      </c>
      <c r="E278" s="7" t="s">
        <v>27</v>
      </c>
      <c r="F278" s="7" t="s">
        <v>26</v>
      </c>
      <c r="G278" s="7">
        <v>900146010</v>
      </c>
      <c r="H278" s="7" t="s">
        <v>28</v>
      </c>
      <c r="I278" s="7" t="s">
        <v>35</v>
      </c>
      <c r="J278" s="7">
        <v>40064</v>
      </c>
      <c r="K278" s="17">
        <v>0</v>
      </c>
      <c r="L278" s="14">
        <v>28000</v>
      </c>
      <c r="M278" s="9">
        <v>45190</v>
      </c>
      <c r="N278" s="9">
        <v>45170</v>
      </c>
      <c r="O278" s="18">
        <v>0</v>
      </c>
      <c r="P278" s="15">
        <v>0</v>
      </c>
      <c r="Q278" s="15">
        <v>0</v>
      </c>
      <c r="R278" s="16">
        <v>0</v>
      </c>
      <c r="S278" s="16">
        <v>0</v>
      </c>
      <c r="T278" s="15">
        <v>0</v>
      </c>
      <c r="U278" s="14">
        <v>28000</v>
      </c>
      <c r="V278" s="14">
        <v>28000</v>
      </c>
      <c r="W278" s="12">
        <v>0</v>
      </c>
      <c r="X278" s="15">
        <v>0</v>
      </c>
      <c r="Y278" s="7">
        <v>0</v>
      </c>
    </row>
    <row r="279" spans="1:25" x14ac:dyDescent="0.25">
      <c r="V279" s="19">
        <f>SUM(V2:V278)</f>
        <v>26624920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E11" sqref="E11:E12"/>
    </sheetView>
  </sheetViews>
  <sheetFormatPr baseColWidth="10" defaultRowHeight="15" x14ac:dyDescent="0.25"/>
  <cols>
    <col min="1" max="1" width="53.28515625" bestFit="1" customWidth="1"/>
    <col min="2" max="2" width="6.28515625" bestFit="1" customWidth="1"/>
    <col min="3" max="3" width="15.5703125" bestFit="1" customWidth="1"/>
    <col min="4" max="4" width="14.28515625" bestFit="1" customWidth="1"/>
  </cols>
  <sheetData>
    <row r="3" spans="1:4" x14ac:dyDescent="0.25">
      <c r="A3" s="50" t="s">
        <v>86</v>
      </c>
      <c r="B3" t="s">
        <v>88</v>
      </c>
      <c r="C3" t="s">
        <v>89</v>
      </c>
      <c r="D3" t="s">
        <v>90</v>
      </c>
    </row>
    <row r="4" spans="1:4" x14ac:dyDescent="0.25">
      <c r="A4" s="51" t="s">
        <v>81</v>
      </c>
      <c r="B4" s="52">
        <v>132</v>
      </c>
      <c r="C4" s="53">
        <v>17135671</v>
      </c>
      <c r="D4" s="53">
        <v>0</v>
      </c>
    </row>
    <row r="5" spans="1:4" x14ac:dyDescent="0.25">
      <c r="A5" s="51" t="s">
        <v>82</v>
      </c>
      <c r="B5" s="52">
        <v>1</v>
      </c>
      <c r="C5" s="53">
        <v>99423</v>
      </c>
      <c r="D5" s="53">
        <v>18591</v>
      </c>
    </row>
    <row r="6" spans="1:4" x14ac:dyDescent="0.25">
      <c r="A6" s="51" t="s">
        <v>83</v>
      </c>
      <c r="B6" s="52">
        <v>2</v>
      </c>
      <c r="C6" s="53">
        <v>40300</v>
      </c>
      <c r="D6" s="53">
        <v>40300</v>
      </c>
    </row>
    <row r="7" spans="1:4" x14ac:dyDescent="0.25">
      <c r="A7" s="51" t="s">
        <v>79</v>
      </c>
      <c r="B7" s="52">
        <v>50</v>
      </c>
      <c r="C7" s="53">
        <v>936417</v>
      </c>
      <c r="D7" s="53">
        <v>0</v>
      </c>
    </row>
    <row r="8" spans="1:4" x14ac:dyDescent="0.25">
      <c r="A8" s="51" t="s">
        <v>84</v>
      </c>
      <c r="B8" s="52">
        <v>92</v>
      </c>
      <c r="C8" s="53">
        <v>8413109</v>
      </c>
      <c r="D8" s="53">
        <v>0</v>
      </c>
    </row>
    <row r="9" spans="1:4" x14ac:dyDescent="0.25">
      <c r="A9" s="51" t="s">
        <v>87</v>
      </c>
      <c r="B9" s="52">
        <v>277</v>
      </c>
      <c r="C9" s="53">
        <v>26624920</v>
      </c>
      <c r="D9" s="53">
        <v>58891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291"/>
  <sheetViews>
    <sheetView workbookViewId="0"/>
  </sheetViews>
  <sheetFormatPr baseColWidth="10" defaultRowHeight="10.5" x14ac:dyDescent="0.15"/>
  <cols>
    <col min="1" max="1" width="8.7109375" style="20" bestFit="1" customWidth="1"/>
    <col min="2" max="2" width="15.28515625" style="20" customWidth="1"/>
    <col min="3" max="3" width="13.28515625" style="21" customWidth="1"/>
    <col min="4" max="5" width="16.140625" style="21" customWidth="1"/>
    <col min="6" max="6" width="7.85546875" style="20" bestFit="1" customWidth="1"/>
    <col min="7" max="7" width="9" style="20" bestFit="1" customWidth="1"/>
    <col min="8" max="8" width="15.5703125" style="20" customWidth="1"/>
    <col min="9" max="9" width="11.140625" style="20" bestFit="1" customWidth="1"/>
    <col min="10" max="10" width="10.85546875" style="20" bestFit="1" customWidth="1"/>
    <col min="11" max="11" width="11.7109375" style="20" bestFit="1" customWidth="1"/>
    <col min="12" max="12" width="10.140625" style="20" bestFit="1" customWidth="1"/>
    <col min="13" max="35" width="11.42578125" style="20"/>
    <col min="36" max="36" width="12.28515625" style="20" bestFit="1" customWidth="1"/>
    <col min="37" max="16384" width="11.42578125" style="20"/>
  </cols>
  <sheetData>
    <row r="1" spans="1:36" s="44" customFormat="1" ht="31.5" x14ac:dyDescent="0.25">
      <c r="A1" s="30" t="s">
        <v>71</v>
      </c>
      <c r="B1" s="30" t="s">
        <v>72</v>
      </c>
      <c r="C1" s="30" t="s">
        <v>73</v>
      </c>
      <c r="D1" s="30" t="s">
        <v>51</v>
      </c>
      <c r="E1" s="30" t="s">
        <v>52</v>
      </c>
      <c r="F1" s="39" t="s">
        <v>11</v>
      </c>
      <c r="G1" s="40" t="s">
        <v>12</v>
      </c>
      <c r="H1" s="41" t="s">
        <v>74</v>
      </c>
      <c r="I1" s="30" t="s">
        <v>75</v>
      </c>
      <c r="J1" s="42" t="s">
        <v>76</v>
      </c>
      <c r="K1" s="43" t="s">
        <v>77</v>
      </c>
      <c r="L1" s="42" t="s">
        <v>21</v>
      </c>
      <c r="M1" s="24" t="s">
        <v>85</v>
      </c>
      <c r="N1" s="25" t="s">
        <v>55</v>
      </c>
      <c r="O1" s="26" t="s">
        <v>56</v>
      </c>
      <c r="P1" s="27" t="s">
        <v>57</v>
      </c>
      <c r="Q1" s="27" t="s">
        <v>58</v>
      </c>
      <c r="R1" s="27" t="s">
        <v>78</v>
      </c>
      <c r="S1" s="48" t="s">
        <v>59</v>
      </c>
      <c r="T1" s="48" t="s">
        <v>60</v>
      </c>
      <c r="U1" s="48" t="s">
        <v>61</v>
      </c>
      <c r="V1" s="48" t="s">
        <v>62</v>
      </c>
      <c r="W1" s="48" t="s">
        <v>63</v>
      </c>
      <c r="X1" s="28" t="s">
        <v>59</v>
      </c>
      <c r="Y1" s="28" t="s">
        <v>60</v>
      </c>
      <c r="Z1" s="29" t="s">
        <v>61</v>
      </c>
      <c r="AA1" s="29" t="s">
        <v>62</v>
      </c>
      <c r="AB1" s="28" t="s">
        <v>63</v>
      </c>
      <c r="AC1" s="30" t="s">
        <v>64</v>
      </c>
      <c r="AD1" s="30" t="s">
        <v>65</v>
      </c>
      <c r="AE1" s="30" t="s">
        <v>66</v>
      </c>
      <c r="AF1" s="30" t="s">
        <v>67</v>
      </c>
      <c r="AG1" s="30" t="s">
        <v>68</v>
      </c>
      <c r="AH1" s="30" t="s">
        <v>69</v>
      </c>
      <c r="AI1" s="30" t="s">
        <v>70</v>
      </c>
      <c r="AJ1" s="30" t="s">
        <v>80</v>
      </c>
    </row>
    <row r="2" spans="1:36" x14ac:dyDescent="0.15">
      <c r="A2" s="31">
        <v>900146010</v>
      </c>
      <c r="B2" s="31" t="s">
        <v>34</v>
      </c>
      <c r="C2" s="31">
        <v>8661492</v>
      </c>
      <c r="D2" s="31" t="str">
        <f>+CONCATENATE(B2,C2)</f>
        <v>S8661492</v>
      </c>
      <c r="E2" s="31" t="str">
        <f>+CONCATENATE(A2,"_",D2)</f>
        <v>900146010_S8661492</v>
      </c>
      <c r="F2" s="32">
        <v>120486</v>
      </c>
      <c r="G2" s="33">
        <v>43725</v>
      </c>
      <c r="H2" s="33">
        <v>43754</v>
      </c>
      <c r="I2" s="31"/>
      <c r="J2" s="32">
        <v>86767</v>
      </c>
      <c r="K2" s="32">
        <v>0</v>
      </c>
      <c r="L2" s="34">
        <v>33719</v>
      </c>
      <c r="M2" s="35" t="s">
        <v>81</v>
      </c>
      <c r="N2" s="45">
        <v>0</v>
      </c>
      <c r="O2" s="35"/>
      <c r="P2" s="35"/>
      <c r="Q2" s="35"/>
      <c r="R2" s="35">
        <v>1</v>
      </c>
      <c r="S2" s="35"/>
      <c r="T2" s="35"/>
      <c r="U2" s="35"/>
      <c r="V2" s="35"/>
      <c r="W2" s="35"/>
      <c r="X2" s="45">
        <v>120486</v>
      </c>
      <c r="Y2" s="45">
        <v>0</v>
      </c>
      <c r="Z2" s="35">
        <v>2200753277</v>
      </c>
      <c r="AA2" s="47">
        <v>43791</v>
      </c>
      <c r="AB2" s="45">
        <v>265290</v>
      </c>
      <c r="AC2" s="35" t="s">
        <v>54</v>
      </c>
      <c r="AD2" s="46">
        <v>43725</v>
      </c>
      <c r="AE2" s="46">
        <v>43754</v>
      </c>
      <c r="AF2" s="45">
        <v>120486</v>
      </c>
      <c r="AG2" s="45">
        <v>0</v>
      </c>
      <c r="AH2" s="45">
        <v>0</v>
      </c>
      <c r="AI2" s="45">
        <v>0</v>
      </c>
      <c r="AJ2" s="45">
        <v>120486</v>
      </c>
    </row>
    <row r="3" spans="1:36" x14ac:dyDescent="0.15">
      <c r="A3" s="31">
        <v>900146010</v>
      </c>
      <c r="B3" s="31" t="s">
        <v>33</v>
      </c>
      <c r="C3" s="31">
        <v>1025944</v>
      </c>
      <c r="D3" s="31" t="str">
        <f>+CONCATENATE(B3,C3)</f>
        <v>B1025944</v>
      </c>
      <c r="E3" s="31" t="str">
        <f>+CONCATENATE(A3,"_",D3)</f>
        <v>900146010_B1025944</v>
      </c>
      <c r="F3" s="32">
        <v>144804</v>
      </c>
      <c r="G3" s="33">
        <v>43731</v>
      </c>
      <c r="H3" s="33">
        <v>43754</v>
      </c>
      <c r="I3" s="31"/>
      <c r="J3" s="32">
        <v>70315</v>
      </c>
      <c r="K3" s="32">
        <v>0</v>
      </c>
      <c r="L3" s="34">
        <v>74489</v>
      </c>
      <c r="M3" s="35" t="s">
        <v>81</v>
      </c>
      <c r="N3" s="45">
        <v>0</v>
      </c>
      <c r="O3" s="35"/>
      <c r="P3" s="35"/>
      <c r="Q3" s="35"/>
      <c r="R3" s="35">
        <v>1</v>
      </c>
      <c r="S3" s="35"/>
      <c r="T3" s="35"/>
      <c r="U3" s="35"/>
      <c r="V3" s="35"/>
      <c r="W3" s="35"/>
      <c r="X3" s="45">
        <v>144804</v>
      </c>
      <c r="Y3" s="45">
        <v>0</v>
      </c>
      <c r="Z3" s="35">
        <v>2200753277</v>
      </c>
      <c r="AA3" s="47">
        <v>43791</v>
      </c>
      <c r="AB3" s="45">
        <v>265290</v>
      </c>
      <c r="AC3" s="35" t="s">
        <v>54</v>
      </c>
      <c r="AD3" s="46">
        <v>43731</v>
      </c>
      <c r="AE3" s="46">
        <v>43754</v>
      </c>
      <c r="AF3" s="45">
        <v>144804</v>
      </c>
      <c r="AG3" s="45">
        <v>0</v>
      </c>
      <c r="AH3" s="45">
        <v>0</v>
      </c>
      <c r="AI3" s="45">
        <v>0</v>
      </c>
      <c r="AJ3" s="45">
        <v>144804</v>
      </c>
    </row>
    <row r="4" spans="1:36" x14ac:dyDescent="0.15">
      <c r="A4" s="31">
        <v>900146010</v>
      </c>
      <c r="B4" s="31" t="s">
        <v>35</v>
      </c>
      <c r="C4" s="31">
        <v>2767</v>
      </c>
      <c r="D4" s="31" t="str">
        <f>+CONCATENATE(B4,C4)</f>
        <v>SUAR2767</v>
      </c>
      <c r="E4" s="31" t="str">
        <f>+CONCATENATE(A4,"_",D4)</f>
        <v>900146010_SUAR2767</v>
      </c>
      <c r="F4" s="32">
        <v>60600</v>
      </c>
      <c r="G4" s="33">
        <v>44252</v>
      </c>
      <c r="H4" s="33">
        <v>44255</v>
      </c>
      <c r="I4" s="31"/>
      <c r="J4" s="32">
        <v>37179</v>
      </c>
      <c r="K4" s="32">
        <v>0</v>
      </c>
      <c r="L4" s="34">
        <v>23421</v>
      </c>
      <c r="M4" s="35" t="s">
        <v>81</v>
      </c>
      <c r="N4" s="45">
        <v>0</v>
      </c>
      <c r="O4" s="35"/>
      <c r="P4" s="35"/>
      <c r="Q4" s="35"/>
      <c r="R4" s="35">
        <v>1</v>
      </c>
      <c r="S4" s="35"/>
      <c r="T4" s="35"/>
      <c r="U4" s="35"/>
      <c r="V4" s="35"/>
      <c r="W4" s="35"/>
      <c r="X4" s="45">
        <v>60600</v>
      </c>
      <c r="Y4" s="45">
        <v>0</v>
      </c>
      <c r="Z4" s="35">
        <v>2201076729</v>
      </c>
      <c r="AA4" s="47">
        <v>44376</v>
      </c>
      <c r="AB4" s="45">
        <v>1358845</v>
      </c>
      <c r="AC4" s="35" t="s">
        <v>54</v>
      </c>
      <c r="AD4" s="46">
        <v>44252</v>
      </c>
      <c r="AE4" s="46">
        <v>44273</v>
      </c>
      <c r="AF4" s="45">
        <v>60600</v>
      </c>
      <c r="AG4" s="45">
        <v>0</v>
      </c>
      <c r="AH4" s="45">
        <v>0</v>
      </c>
      <c r="AI4" s="45">
        <v>0</v>
      </c>
      <c r="AJ4" s="45">
        <v>60600</v>
      </c>
    </row>
    <row r="5" spans="1:36" x14ac:dyDescent="0.15">
      <c r="A5" s="31">
        <v>900146010</v>
      </c>
      <c r="B5" s="31" t="s">
        <v>35</v>
      </c>
      <c r="C5" s="31">
        <v>5171</v>
      </c>
      <c r="D5" s="31" t="str">
        <f>+CONCATENATE(B5,C5)</f>
        <v>SUAR5171</v>
      </c>
      <c r="E5" s="31" t="str">
        <f>+CONCATENATE(A5,"_",D5)</f>
        <v>900146010_SUAR5171</v>
      </c>
      <c r="F5" s="32">
        <v>334310</v>
      </c>
      <c r="G5" s="33">
        <v>44321</v>
      </c>
      <c r="H5" s="33">
        <v>44347</v>
      </c>
      <c r="I5" s="31"/>
      <c r="J5" s="32">
        <v>0</v>
      </c>
      <c r="K5" s="32">
        <v>0</v>
      </c>
      <c r="L5" s="34">
        <v>334310</v>
      </c>
      <c r="M5" s="35" t="s">
        <v>81</v>
      </c>
      <c r="N5" s="45">
        <v>0</v>
      </c>
      <c r="O5" s="35"/>
      <c r="P5" s="35"/>
      <c r="Q5" s="35"/>
      <c r="R5" s="35">
        <v>1</v>
      </c>
      <c r="S5" s="35"/>
      <c r="T5" s="35"/>
      <c r="U5" s="35"/>
      <c r="V5" s="35"/>
      <c r="W5" s="35"/>
      <c r="X5" s="45">
        <v>334310</v>
      </c>
      <c r="Y5" s="45">
        <v>0</v>
      </c>
      <c r="Z5" s="35">
        <v>2201135951</v>
      </c>
      <c r="AA5" s="47">
        <v>44522</v>
      </c>
      <c r="AB5" s="45">
        <v>885894</v>
      </c>
      <c r="AC5" s="35" t="s">
        <v>54</v>
      </c>
      <c r="AD5" s="46">
        <v>44321</v>
      </c>
      <c r="AE5" s="46">
        <v>44434</v>
      </c>
      <c r="AF5" s="45">
        <v>334310</v>
      </c>
      <c r="AG5" s="45">
        <v>0</v>
      </c>
      <c r="AH5" s="45">
        <v>0</v>
      </c>
      <c r="AI5" s="45">
        <v>0</v>
      </c>
      <c r="AJ5" s="45">
        <v>334310</v>
      </c>
    </row>
    <row r="6" spans="1:36" x14ac:dyDescent="0.15">
      <c r="A6" s="31">
        <v>900146010</v>
      </c>
      <c r="B6" s="31" t="s">
        <v>35</v>
      </c>
      <c r="C6" s="31">
        <v>5228</v>
      </c>
      <c r="D6" s="31" t="str">
        <f>+CONCATENATE(B6,C6)</f>
        <v>SUAR5228</v>
      </c>
      <c r="E6" s="31" t="str">
        <f>+CONCATENATE(A6,"_",D6)</f>
        <v>900146010_SUAR5228</v>
      </c>
      <c r="F6" s="32">
        <v>59600</v>
      </c>
      <c r="G6" s="33">
        <v>44326</v>
      </c>
      <c r="H6" s="33">
        <v>44347</v>
      </c>
      <c r="I6" s="31"/>
      <c r="J6" s="32">
        <v>0</v>
      </c>
      <c r="K6" s="32">
        <v>0</v>
      </c>
      <c r="L6" s="34">
        <v>59600</v>
      </c>
      <c r="M6" s="35" t="s">
        <v>81</v>
      </c>
      <c r="N6" s="45">
        <v>0</v>
      </c>
      <c r="O6" s="35"/>
      <c r="P6" s="35"/>
      <c r="Q6" s="35"/>
      <c r="R6" s="35">
        <v>1</v>
      </c>
      <c r="S6" s="35"/>
      <c r="T6" s="35"/>
      <c r="U6" s="35"/>
      <c r="V6" s="35"/>
      <c r="W6" s="35"/>
      <c r="X6" s="45">
        <v>59600</v>
      </c>
      <c r="Y6" s="45">
        <v>0</v>
      </c>
      <c r="Z6" s="35">
        <v>2201165187</v>
      </c>
      <c r="AA6" s="47">
        <v>44559</v>
      </c>
      <c r="AB6" s="45">
        <v>5054189</v>
      </c>
      <c r="AC6" s="35" t="s">
        <v>54</v>
      </c>
      <c r="AD6" s="46">
        <v>44326</v>
      </c>
      <c r="AE6" s="46">
        <v>44432</v>
      </c>
      <c r="AF6" s="45">
        <v>59600</v>
      </c>
      <c r="AG6" s="45">
        <v>0</v>
      </c>
      <c r="AH6" s="45">
        <v>0</v>
      </c>
      <c r="AI6" s="45">
        <v>0</v>
      </c>
      <c r="AJ6" s="45">
        <v>59600</v>
      </c>
    </row>
    <row r="7" spans="1:36" x14ac:dyDescent="0.15">
      <c r="A7" s="31">
        <v>900146010</v>
      </c>
      <c r="B7" s="31" t="s">
        <v>36</v>
      </c>
      <c r="C7" s="31">
        <v>2086</v>
      </c>
      <c r="D7" s="31" t="str">
        <f>+CONCATENATE(B7,C7)</f>
        <v>TIMB2086</v>
      </c>
      <c r="E7" s="31" t="str">
        <f>+CONCATENATE(A7,"_",D7)</f>
        <v>900146010_TIMB2086</v>
      </c>
      <c r="F7" s="32">
        <v>135800</v>
      </c>
      <c r="G7" s="33">
        <v>44327</v>
      </c>
      <c r="H7" s="33">
        <v>44347</v>
      </c>
      <c r="I7" s="31"/>
      <c r="J7" s="32">
        <v>0</v>
      </c>
      <c r="K7" s="32">
        <v>0</v>
      </c>
      <c r="L7" s="34">
        <v>135800</v>
      </c>
      <c r="M7" s="35" t="s">
        <v>81</v>
      </c>
      <c r="N7" s="45">
        <v>0</v>
      </c>
      <c r="O7" s="35"/>
      <c r="P7" s="35"/>
      <c r="Q7" s="35"/>
      <c r="R7" s="35">
        <v>1</v>
      </c>
      <c r="S7" s="35"/>
      <c r="T7" s="35"/>
      <c r="U7" s="35"/>
      <c r="V7" s="35"/>
      <c r="W7" s="35"/>
      <c r="X7" s="45">
        <v>135800</v>
      </c>
      <c r="Y7" s="45">
        <v>0</v>
      </c>
      <c r="Z7" s="35">
        <v>2201165187</v>
      </c>
      <c r="AA7" s="47">
        <v>44559</v>
      </c>
      <c r="AB7" s="45">
        <v>5054189</v>
      </c>
      <c r="AC7" s="35" t="s">
        <v>54</v>
      </c>
      <c r="AD7" s="46">
        <v>44327</v>
      </c>
      <c r="AE7" s="46">
        <v>44432</v>
      </c>
      <c r="AF7" s="45">
        <v>135800</v>
      </c>
      <c r="AG7" s="45">
        <v>0</v>
      </c>
      <c r="AH7" s="45">
        <v>0</v>
      </c>
      <c r="AI7" s="45">
        <v>0</v>
      </c>
      <c r="AJ7" s="45">
        <v>135800</v>
      </c>
    </row>
    <row r="8" spans="1:36" x14ac:dyDescent="0.15">
      <c r="A8" s="31">
        <v>900146010</v>
      </c>
      <c r="B8" s="31" t="s">
        <v>35</v>
      </c>
      <c r="C8" s="31">
        <v>5300</v>
      </c>
      <c r="D8" s="31" t="str">
        <f>+CONCATENATE(B8,C8)</f>
        <v>SUAR5300</v>
      </c>
      <c r="E8" s="31" t="str">
        <f>+CONCATENATE(A8,"_",D8)</f>
        <v>900146010_SUAR5300</v>
      </c>
      <c r="F8" s="32">
        <v>814200</v>
      </c>
      <c r="G8" s="33">
        <v>44329</v>
      </c>
      <c r="H8" s="33">
        <v>44347</v>
      </c>
      <c r="I8" s="31"/>
      <c r="J8" s="32">
        <v>557148</v>
      </c>
      <c r="K8" s="32">
        <v>0</v>
      </c>
      <c r="L8" s="34">
        <v>257052</v>
      </c>
      <c r="M8" s="35" t="s">
        <v>81</v>
      </c>
      <c r="N8" s="45">
        <v>0</v>
      </c>
      <c r="O8" s="35"/>
      <c r="P8" s="35"/>
      <c r="Q8" s="35"/>
      <c r="R8" s="35">
        <v>1</v>
      </c>
      <c r="S8" s="35"/>
      <c r="T8" s="35"/>
      <c r="U8" s="35"/>
      <c r="V8" s="35"/>
      <c r="W8" s="35"/>
      <c r="X8" s="45">
        <v>814200</v>
      </c>
      <c r="Y8" s="45">
        <v>0</v>
      </c>
      <c r="Z8" s="35">
        <v>2201165187</v>
      </c>
      <c r="AA8" s="47">
        <v>44559</v>
      </c>
      <c r="AB8" s="45">
        <v>5054189</v>
      </c>
      <c r="AC8" s="35" t="s">
        <v>54</v>
      </c>
      <c r="AD8" s="46">
        <v>44329</v>
      </c>
      <c r="AE8" s="46">
        <v>44432</v>
      </c>
      <c r="AF8" s="45">
        <v>814200</v>
      </c>
      <c r="AG8" s="45">
        <v>0</v>
      </c>
      <c r="AH8" s="45">
        <v>0</v>
      </c>
      <c r="AI8" s="45">
        <v>0</v>
      </c>
      <c r="AJ8" s="45">
        <v>814200</v>
      </c>
    </row>
    <row r="9" spans="1:36" x14ac:dyDescent="0.15">
      <c r="A9" s="31">
        <v>900146010</v>
      </c>
      <c r="B9" s="31" t="s">
        <v>35</v>
      </c>
      <c r="C9" s="31">
        <v>5420</v>
      </c>
      <c r="D9" s="31" t="str">
        <f>+CONCATENATE(B9,C9)</f>
        <v>SUAR5420</v>
      </c>
      <c r="E9" s="31" t="str">
        <f>+CONCATENATE(A9,"_",D9)</f>
        <v>900146010_SUAR5420</v>
      </c>
      <c r="F9" s="32">
        <v>138900</v>
      </c>
      <c r="G9" s="33">
        <v>44334</v>
      </c>
      <c r="H9" s="33">
        <v>44347</v>
      </c>
      <c r="I9" s="31"/>
      <c r="J9" s="32">
        <v>0</v>
      </c>
      <c r="K9" s="32">
        <v>0</v>
      </c>
      <c r="L9" s="34">
        <v>138900</v>
      </c>
      <c r="M9" s="35" t="s">
        <v>81</v>
      </c>
      <c r="N9" s="45">
        <v>0</v>
      </c>
      <c r="O9" s="35"/>
      <c r="P9" s="35"/>
      <c r="Q9" s="35"/>
      <c r="R9" s="35">
        <v>1</v>
      </c>
      <c r="S9" s="35"/>
      <c r="T9" s="35"/>
      <c r="U9" s="35"/>
      <c r="V9" s="35"/>
      <c r="W9" s="35"/>
      <c r="X9" s="45">
        <v>138900</v>
      </c>
      <c r="Y9" s="45">
        <v>0</v>
      </c>
      <c r="Z9" s="35">
        <v>2201165187</v>
      </c>
      <c r="AA9" s="47">
        <v>44559</v>
      </c>
      <c r="AB9" s="45">
        <v>5054189</v>
      </c>
      <c r="AC9" s="35" t="s">
        <v>54</v>
      </c>
      <c r="AD9" s="46">
        <v>44334</v>
      </c>
      <c r="AE9" s="46">
        <v>44432</v>
      </c>
      <c r="AF9" s="45">
        <v>138900</v>
      </c>
      <c r="AG9" s="45">
        <v>0</v>
      </c>
      <c r="AH9" s="45">
        <v>0</v>
      </c>
      <c r="AI9" s="45">
        <v>0</v>
      </c>
      <c r="AJ9" s="45">
        <v>138900</v>
      </c>
    </row>
    <row r="10" spans="1:36" x14ac:dyDescent="0.15">
      <c r="A10" s="31">
        <v>900146010</v>
      </c>
      <c r="B10" s="31" t="s">
        <v>35</v>
      </c>
      <c r="C10" s="31">
        <v>5586</v>
      </c>
      <c r="D10" s="31" t="str">
        <f>+CONCATENATE(B10,C10)</f>
        <v>SUAR5586</v>
      </c>
      <c r="E10" s="31" t="str">
        <f>+CONCATENATE(A10,"_",D10)</f>
        <v>900146010_SUAR5586</v>
      </c>
      <c r="F10" s="32">
        <v>59600</v>
      </c>
      <c r="G10" s="33">
        <v>44337</v>
      </c>
      <c r="H10" s="33">
        <v>44347</v>
      </c>
      <c r="I10" s="31"/>
      <c r="J10" s="32">
        <v>0</v>
      </c>
      <c r="K10" s="32">
        <v>0</v>
      </c>
      <c r="L10" s="34">
        <v>59600</v>
      </c>
      <c r="M10" s="35" t="s">
        <v>81</v>
      </c>
      <c r="N10" s="45">
        <v>0</v>
      </c>
      <c r="O10" s="35"/>
      <c r="P10" s="35"/>
      <c r="Q10" s="35"/>
      <c r="R10" s="35">
        <v>1</v>
      </c>
      <c r="S10" s="35"/>
      <c r="T10" s="35"/>
      <c r="U10" s="35"/>
      <c r="V10" s="35"/>
      <c r="W10" s="35"/>
      <c r="X10" s="45">
        <v>59600</v>
      </c>
      <c r="Y10" s="45">
        <v>0</v>
      </c>
      <c r="Z10" s="35">
        <v>2201165187</v>
      </c>
      <c r="AA10" s="47">
        <v>44559</v>
      </c>
      <c r="AB10" s="45">
        <v>5054189</v>
      </c>
      <c r="AC10" s="35" t="s">
        <v>54</v>
      </c>
      <c r="AD10" s="46">
        <v>44337</v>
      </c>
      <c r="AE10" s="46">
        <v>44432</v>
      </c>
      <c r="AF10" s="45">
        <v>59600</v>
      </c>
      <c r="AG10" s="45">
        <v>0</v>
      </c>
      <c r="AH10" s="45">
        <v>0</v>
      </c>
      <c r="AI10" s="45">
        <v>0</v>
      </c>
      <c r="AJ10" s="45">
        <v>59600</v>
      </c>
    </row>
    <row r="11" spans="1:36" x14ac:dyDescent="0.15">
      <c r="A11" s="31">
        <v>900146010</v>
      </c>
      <c r="B11" s="31" t="s">
        <v>35</v>
      </c>
      <c r="C11" s="31">
        <v>5579</v>
      </c>
      <c r="D11" s="31" t="str">
        <f>+CONCATENATE(B11,C11)</f>
        <v>SUAR5579</v>
      </c>
      <c r="E11" s="31" t="str">
        <f>+CONCATENATE(A11,"_",D11)</f>
        <v>900146010_SUAR5579</v>
      </c>
      <c r="F11" s="32">
        <v>78042</v>
      </c>
      <c r="G11" s="33">
        <v>44337</v>
      </c>
      <c r="H11" s="33">
        <v>44347</v>
      </c>
      <c r="I11" s="31"/>
      <c r="J11" s="32">
        <v>0</v>
      </c>
      <c r="K11" s="32">
        <v>0</v>
      </c>
      <c r="L11" s="34">
        <v>78042</v>
      </c>
      <c r="M11" s="35" t="s">
        <v>81</v>
      </c>
      <c r="N11" s="45">
        <v>0</v>
      </c>
      <c r="O11" s="35"/>
      <c r="P11" s="35"/>
      <c r="Q11" s="35"/>
      <c r="R11" s="35">
        <v>1</v>
      </c>
      <c r="S11" s="35"/>
      <c r="T11" s="35"/>
      <c r="U11" s="35"/>
      <c r="V11" s="35"/>
      <c r="W11" s="35"/>
      <c r="X11" s="45">
        <v>78042</v>
      </c>
      <c r="Y11" s="45">
        <v>0</v>
      </c>
      <c r="Z11" s="35">
        <v>2201165187</v>
      </c>
      <c r="AA11" s="47">
        <v>44559</v>
      </c>
      <c r="AB11" s="45">
        <v>5054189</v>
      </c>
      <c r="AC11" s="35" t="s">
        <v>54</v>
      </c>
      <c r="AD11" s="46">
        <v>44337</v>
      </c>
      <c r="AE11" s="46">
        <v>44432</v>
      </c>
      <c r="AF11" s="45">
        <v>78042</v>
      </c>
      <c r="AG11" s="45">
        <v>0</v>
      </c>
      <c r="AH11" s="45">
        <v>0</v>
      </c>
      <c r="AI11" s="45">
        <v>0</v>
      </c>
      <c r="AJ11" s="45">
        <v>78042</v>
      </c>
    </row>
    <row r="12" spans="1:36" x14ac:dyDescent="0.15">
      <c r="A12" s="31">
        <v>900146010</v>
      </c>
      <c r="B12" s="31" t="s">
        <v>35</v>
      </c>
      <c r="C12" s="31">
        <v>5580</v>
      </c>
      <c r="D12" s="31" t="str">
        <f>+CONCATENATE(B12,C12)</f>
        <v>SUAR5580</v>
      </c>
      <c r="E12" s="31" t="str">
        <f>+CONCATENATE(A12,"_",D12)</f>
        <v>900146010_SUAR5580</v>
      </c>
      <c r="F12" s="32">
        <v>78042</v>
      </c>
      <c r="G12" s="33">
        <v>44337</v>
      </c>
      <c r="H12" s="33">
        <v>44347</v>
      </c>
      <c r="I12" s="31"/>
      <c r="J12" s="32">
        <v>0</v>
      </c>
      <c r="K12" s="32">
        <v>0</v>
      </c>
      <c r="L12" s="34">
        <v>78042</v>
      </c>
      <c r="M12" s="35" t="s">
        <v>81</v>
      </c>
      <c r="N12" s="45">
        <v>0</v>
      </c>
      <c r="O12" s="35"/>
      <c r="P12" s="35"/>
      <c r="Q12" s="35"/>
      <c r="R12" s="35">
        <v>1</v>
      </c>
      <c r="S12" s="35"/>
      <c r="T12" s="35"/>
      <c r="U12" s="35"/>
      <c r="V12" s="35"/>
      <c r="W12" s="35"/>
      <c r="X12" s="45">
        <v>78042</v>
      </c>
      <c r="Y12" s="45">
        <v>0</v>
      </c>
      <c r="Z12" s="35">
        <v>2201165187</v>
      </c>
      <c r="AA12" s="47">
        <v>44559</v>
      </c>
      <c r="AB12" s="45">
        <v>5054189</v>
      </c>
      <c r="AC12" s="35" t="s">
        <v>54</v>
      </c>
      <c r="AD12" s="46">
        <v>44337</v>
      </c>
      <c r="AE12" s="46">
        <v>44432</v>
      </c>
      <c r="AF12" s="45">
        <v>78042</v>
      </c>
      <c r="AG12" s="45">
        <v>0</v>
      </c>
      <c r="AH12" s="45">
        <v>0</v>
      </c>
      <c r="AI12" s="45">
        <v>0</v>
      </c>
      <c r="AJ12" s="45">
        <v>78042</v>
      </c>
    </row>
    <row r="13" spans="1:36" x14ac:dyDescent="0.15">
      <c r="A13" s="31">
        <v>900146010</v>
      </c>
      <c r="B13" s="31" t="s">
        <v>35</v>
      </c>
      <c r="C13" s="31">
        <v>5585</v>
      </c>
      <c r="D13" s="31" t="str">
        <f>+CONCATENATE(B13,C13)</f>
        <v>SUAR5585</v>
      </c>
      <c r="E13" s="31" t="str">
        <f>+CONCATENATE(A13,"_",D13)</f>
        <v>900146010_SUAR5585</v>
      </c>
      <c r="F13" s="32">
        <v>78042</v>
      </c>
      <c r="G13" s="33">
        <v>44337</v>
      </c>
      <c r="H13" s="33">
        <v>44347</v>
      </c>
      <c r="I13" s="31"/>
      <c r="J13" s="32">
        <v>0</v>
      </c>
      <c r="K13" s="32">
        <v>0</v>
      </c>
      <c r="L13" s="34">
        <v>78042</v>
      </c>
      <c r="M13" s="35" t="s">
        <v>81</v>
      </c>
      <c r="N13" s="45">
        <v>0</v>
      </c>
      <c r="O13" s="35"/>
      <c r="P13" s="35"/>
      <c r="Q13" s="35"/>
      <c r="R13" s="35">
        <v>1</v>
      </c>
      <c r="S13" s="35"/>
      <c r="T13" s="35"/>
      <c r="U13" s="35"/>
      <c r="V13" s="35"/>
      <c r="W13" s="35"/>
      <c r="X13" s="45">
        <v>78042</v>
      </c>
      <c r="Y13" s="45">
        <v>0</v>
      </c>
      <c r="Z13" s="35">
        <v>2201165187</v>
      </c>
      <c r="AA13" s="47">
        <v>44559</v>
      </c>
      <c r="AB13" s="45">
        <v>5054189</v>
      </c>
      <c r="AC13" s="35" t="s">
        <v>54</v>
      </c>
      <c r="AD13" s="46">
        <v>44337</v>
      </c>
      <c r="AE13" s="46">
        <v>44432</v>
      </c>
      <c r="AF13" s="45">
        <v>78042</v>
      </c>
      <c r="AG13" s="45">
        <v>0</v>
      </c>
      <c r="AH13" s="45">
        <v>0</v>
      </c>
      <c r="AI13" s="45">
        <v>0</v>
      </c>
      <c r="AJ13" s="45">
        <v>78042</v>
      </c>
    </row>
    <row r="14" spans="1:36" x14ac:dyDescent="0.15">
      <c r="A14" s="31">
        <v>900146010</v>
      </c>
      <c r="B14" s="31" t="s">
        <v>35</v>
      </c>
      <c r="C14" s="31">
        <v>5669</v>
      </c>
      <c r="D14" s="31" t="str">
        <f>+CONCATENATE(B14,C14)</f>
        <v>SUAR5669</v>
      </c>
      <c r="E14" s="31" t="str">
        <f>+CONCATENATE(A14,"_",D14)</f>
        <v>900146010_SUAR5669</v>
      </c>
      <c r="F14" s="32">
        <v>909614</v>
      </c>
      <c r="G14" s="33">
        <v>44341</v>
      </c>
      <c r="H14" s="33">
        <v>44347</v>
      </c>
      <c r="I14" s="31"/>
      <c r="J14" s="32">
        <v>0</v>
      </c>
      <c r="K14" s="32">
        <v>0</v>
      </c>
      <c r="L14" s="34">
        <v>909614</v>
      </c>
      <c r="M14" s="35" t="s">
        <v>81</v>
      </c>
      <c r="N14" s="45">
        <v>0</v>
      </c>
      <c r="O14" s="35"/>
      <c r="P14" s="35"/>
      <c r="Q14" s="35"/>
      <c r="R14" s="35">
        <v>1</v>
      </c>
      <c r="S14" s="35"/>
      <c r="T14" s="35"/>
      <c r="U14" s="35"/>
      <c r="V14" s="35"/>
      <c r="W14" s="35"/>
      <c r="X14" s="45">
        <v>909614</v>
      </c>
      <c r="Y14" s="45">
        <v>0</v>
      </c>
      <c r="Z14" s="35">
        <v>2201165187</v>
      </c>
      <c r="AA14" s="47">
        <v>44559</v>
      </c>
      <c r="AB14" s="45">
        <v>5054189</v>
      </c>
      <c r="AC14" s="35" t="s">
        <v>54</v>
      </c>
      <c r="AD14" s="46">
        <v>44341</v>
      </c>
      <c r="AE14" s="46">
        <v>44432</v>
      </c>
      <c r="AF14" s="45">
        <v>909614</v>
      </c>
      <c r="AG14" s="45">
        <v>0</v>
      </c>
      <c r="AH14" s="45">
        <v>0</v>
      </c>
      <c r="AI14" s="45">
        <v>0</v>
      </c>
      <c r="AJ14" s="45">
        <v>909614</v>
      </c>
    </row>
    <row r="15" spans="1:36" x14ac:dyDescent="0.15">
      <c r="A15" s="31">
        <v>900146010</v>
      </c>
      <c r="B15" s="31" t="s">
        <v>35</v>
      </c>
      <c r="C15" s="31">
        <v>5780</v>
      </c>
      <c r="D15" s="31" t="str">
        <f>+CONCATENATE(B15,C15)</f>
        <v>SUAR5780</v>
      </c>
      <c r="E15" s="31" t="str">
        <f>+CONCATENATE(A15,"_",D15)</f>
        <v>900146010_SUAR5780</v>
      </c>
      <c r="F15" s="32">
        <v>94726</v>
      </c>
      <c r="G15" s="33">
        <v>44342</v>
      </c>
      <c r="H15" s="33">
        <v>44347</v>
      </c>
      <c r="I15" s="31"/>
      <c r="J15" s="32">
        <v>0</v>
      </c>
      <c r="K15" s="32">
        <v>0</v>
      </c>
      <c r="L15" s="34">
        <v>94726</v>
      </c>
      <c r="M15" s="35" t="s">
        <v>81</v>
      </c>
      <c r="N15" s="45">
        <v>0</v>
      </c>
      <c r="O15" s="35"/>
      <c r="P15" s="35"/>
      <c r="Q15" s="35"/>
      <c r="R15" s="35">
        <v>1</v>
      </c>
      <c r="S15" s="35"/>
      <c r="T15" s="35"/>
      <c r="U15" s="35"/>
      <c r="V15" s="35"/>
      <c r="W15" s="35"/>
      <c r="X15" s="45">
        <v>94726</v>
      </c>
      <c r="Y15" s="45">
        <v>0</v>
      </c>
      <c r="Z15" s="35">
        <v>2201165187</v>
      </c>
      <c r="AA15" s="47">
        <v>44559</v>
      </c>
      <c r="AB15" s="45">
        <v>5054189</v>
      </c>
      <c r="AC15" s="35" t="s">
        <v>54</v>
      </c>
      <c r="AD15" s="46">
        <v>44342</v>
      </c>
      <c r="AE15" s="46">
        <v>44432</v>
      </c>
      <c r="AF15" s="45">
        <v>94726</v>
      </c>
      <c r="AG15" s="45">
        <v>0</v>
      </c>
      <c r="AH15" s="45">
        <v>0</v>
      </c>
      <c r="AI15" s="45">
        <v>0</v>
      </c>
      <c r="AJ15" s="45">
        <v>94726</v>
      </c>
    </row>
    <row r="16" spans="1:36" x14ac:dyDescent="0.15">
      <c r="A16" s="31">
        <v>900146010</v>
      </c>
      <c r="B16" s="31" t="s">
        <v>36</v>
      </c>
      <c r="C16" s="31">
        <v>2334</v>
      </c>
      <c r="D16" s="31" t="str">
        <f>+CONCATENATE(B16,C16)</f>
        <v>TIMB2334</v>
      </c>
      <c r="E16" s="31" t="str">
        <f>+CONCATENATE(A16,"_",D16)</f>
        <v>900146010_TIMB2334</v>
      </c>
      <c r="F16" s="32">
        <v>141200</v>
      </c>
      <c r="G16" s="33">
        <v>44343</v>
      </c>
      <c r="H16" s="33">
        <v>44347</v>
      </c>
      <c r="I16" s="31"/>
      <c r="J16" s="32">
        <v>0</v>
      </c>
      <c r="K16" s="32">
        <v>0</v>
      </c>
      <c r="L16" s="34">
        <v>141200</v>
      </c>
      <c r="M16" s="35" t="s">
        <v>81</v>
      </c>
      <c r="N16" s="45">
        <v>0</v>
      </c>
      <c r="O16" s="35"/>
      <c r="P16" s="35"/>
      <c r="Q16" s="35"/>
      <c r="R16" s="35">
        <v>1</v>
      </c>
      <c r="S16" s="35"/>
      <c r="T16" s="35"/>
      <c r="U16" s="35"/>
      <c r="V16" s="35"/>
      <c r="W16" s="35"/>
      <c r="X16" s="45">
        <v>141200</v>
      </c>
      <c r="Y16" s="45">
        <v>0</v>
      </c>
      <c r="Z16" s="35">
        <v>2201135951</v>
      </c>
      <c r="AA16" s="47">
        <v>44522</v>
      </c>
      <c r="AB16" s="45">
        <v>885894</v>
      </c>
      <c r="AC16" s="35" t="s">
        <v>54</v>
      </c>
      <c r="AD16" s="46">
        <v>44343</v>
      </c>
      <c r="AE16" s="46">
        <v>44432</v>
      </c>
      <c r="AF16" s="45">
        <v>141200</v>
      </c>
      <c r="AG16" s="45">
        <v>0</v>
      </c>
      <c r="AH16" s="45">
        <v>0</v>
      </c>
      <c r="AI16" s="45">
        <v>0</v>
      </c>
      <c r="AJ16" s="45">
        <v>141200</v>
      </c>
    </row>
    <row r="17" spans="1:36" x14ac:dyDescent="0.15">
      <c r="A17" s="31">
        <v>900146010</v>
      </c>
      <c r="B17" s="31" t="s">
        <v>35</v>
      </c>
      <c r="C17" s="31">
        <v>5829</v>
      </c>
      <c r="D17" s="31" t="str">
        <f>+CONCATENATE(B17,C17)</f>
        <v>SUAR5829</v>
      </c>
      <c r="E17" s="31" t="str">
        <f>+CONCATENATE(A17,"_",D17)</f>
        <v>900146010_SUAR5829</v>
      </c>
      <c r="F17" s="32">
        <v>146574</v>
      </c>
      <c r="G17" s="33">
        <v>44343</v>
      </c>
      <c r="H17" s="33">
        <v>44347</v>
      </c>
      <c r="I17" s="31"/>
      <c r="J17" s="32">
        <v>0</v>
      </c>
      <c r="K17" s="32">
        <v>0</v>
      </c>
      <c r="L17" s="34">
        <v>146574</v>
      </c>
      <c r="M17" s="35" t="s">
        <v>81</v>
      </c>
      <c r="N17" s="45">
        <v>0</v>
      </c>
      <c r="O17" s="35"/>
      <c r="P17" s="35"/>
      <c r="Q17" s="35"/>
      <c r="R17" s="35">
        <v>1</v>
      </c>
      <c r="S17" s="35"/>
      <c r="T17" s="35"/>
      <c r="U17" s="35"/>
      <c r="V17" s="35"/>
      <c r="W17" s="35"/>
      <c r="X17" s="45">
        <v>146574</v>
      </c>
      <c r="Y17" s="45">
        <v>0</v>
      </c>
      <c r="Z17" s="35">
        <v>2201165187</v>
      </c>
      <c r="AA17" s="47">
        <v>44559</v>
      </c>
      <c r="AB17" s="45">
        <v>5054189</v>
      </c>
      <c r="AC17" s="35" t="s">
        <v>54</v>
      </c>
      <c r="AD17" s="46">
        <v>44343</v>
      </c>
      <c r="AE17" s="46">
        <v>44432</v>
      </c>
      <c r="AF17" s="45">
        <v>146574</v>
      </c>
      <c r="AG17" s="45">
        <v>0</v>
      </c>
      <c r="AH17" s="45">
        <v>0</v>
      </c>
      <c r="AI17" s="45">
        <v>0</v>
      </c>
      <c r="AJ17" s="45">
        <v>146574</v>
      </c>
    </row>
    <row r="18" spans="1:36" x14ac:dyDescent="0.15">
      <c r="A18" s="31">
        <v>900146010</v>
      </c>
      <c r="B18" s="31" t="s">
        <v>36</v>
      </c>
      <c r="C18" s="31">
        <v>2354</v>
      </c>
      <c r="D18" s="31" t="str">
        <f>+CONCATENATE(B18,C18)</f>
        <v>TIMB2354</v>
      </c>
      <c r="E18" s="31" t="str">
        <f>+CONCATENATE(A18,"_",D18)</f>
        <v>900146010_TIMB2354</v>
      </c>
      <c r="F18" s="32">
        <v>149400</v>
      </c>
      <c r="G18" s="33">
        <v>44345</v>
      </c>
      <c r="H18" s="33">
        <v>44347</v>
      </c>
      <c r="I18" s="31"/>
      <c r="J18" s="32">
        <v>0</v>
      </c>
      <c r="K18" s="32">
        <v>0</v>
      </c>
      <c r="L18" s="34">
        <v>149400</v>
      </c>
      <c r="M18" s="35" t="s">
        <v>81</v>
      </c>
      <c r="N18" s="45">
        <v>0</v>
      </c>
      <c r="O18" s="35"/>
      <c r="P18" s="35"/>
      <c r="Q18" s="35"/>
      <c r="R18" s="35">
        <v>1</v>
      </c>
      <c r="S18" s="35"/>
      <c r="T18" s="35"/>
      <c r="U18" s="35"/>
      <c r="V18" s="35"/>
      <c r="W18" s="35"/>
      <c r="X18" s="45">
        <v>149400</v>
      </c>
      <c r="Y18" s="45">
        <v>0</v>
      </c>
      <c r="Z18" s="35">
        <v>2201165187</v>
      </c>
      <c r="AA18" s="47">
        <v>44559</v>
      </c>
      <c r="AB18" s="45">
        <v>5054189</v>
      </c>
      <c r="AC18" s="35" t="s">
        <v>54</v>
      </c>
      <c r="AD18" s="46">
        <v>44345</v>
      </c>
      <c r="AE18" s="46">
        <v>44432</v>
      </c>
      <c r="AF18" s="45">
        <v>149400</v>
      </c>
      <c r="AG18" s="45">
        <v>0</v>
      </c>
      <c r="AH18" s="45">
        <v>0</v>
      </c>
      <c r="AI18" s="45">
        <v>0</v>
      </c>
      <c r="AJ18" s="45">
        <v>149400</v>
      </c>
    </row>
    <row r="19" spans="1:36" x14ac:dyDescent="0.15">
      <c r="A19" s="31">
        <v>900146010</v>
      </c>
      <c r="B19" s="31" t="s">
        <v>35</v>
      </c>
      <c r="C19" s="31">
        <v>5920</v>
      </c>
      <c r="D19" s="31" t="str">
        <f>+CONCATENATE(B19,C19)</f>
        <v>SUAR5920</v>
      </c>
      <c r="E19" s="31" t="str">
        <f>+CONCATENATE(A19,"_",D19)</f>
        <v>900146010_SUAR5920</v>
      </c>
      <c r="F19" s="32">
        <v>125773</v>
      </c>
      <c r="G19" s="33">
        <v>44346</v>
      </c>
      <c r="H19" s="33">
        <v>44347</v>
      </c>
      <c r="I19" s="31"/>
      <c r="J19" s="32">
        <v>0</v>
      </c>
      <c r="K19" s="32">
        <v>0</v>
      </c>
      <c r="L19" s="34">
        <v>125773</v>
      </c>
      <c r="M19" s="35" t="s">
        <v>81</v>
      </c>
      <c r="N19" s="45">
        <v>0</v>
      </c>
      <c r="O19" s="35"/>
      <c r="P19" s="35"/>
      <c r="Q19" s="35"/>
      <c r="R19" s="35">
        <v>1</v>
      </c>
      <c r="S19" s="35"/>
      <c r="T19" s="35"/>
      <c r="U19" s="35"/>
      <c r="V19" s="35"/>
      <c r="W19" s="35"/>
      <c r="X19" s="45">
        <v>125773</v>
      </c>
      <c r="Y19" s="45">
        <v>0</v>
      </c>
      <c r="Z19" s="35">
        <v>2201165187</v>
      </c>
      <c r="AA19" s="47">
        <v>44559</v>
      </c>
      <c r="AB19" s="45">
        <v>5054189</v>
      </c>
      <c r="AC19" s="35" t="s">
        <v>54</v>
      </c>
      <c r="AD19" s="46">
        <v>44346</v>
      </c>
      <c r="AE19" s="46">
        <v>44432</v>
      </c>
      <c r="AF19" s="45">
        <v>125773</v>
      </c>
      <c r="AG19" s="45">
        <v>0</v>
      </c>
      <c r="AH19" s="45">
        <v>0</v>
      </c>
      <c r="AI19" s="45">
        <v>0</v>
      </c>
      <c r="AJ19" s="45">
        <v>125773</v>
      </c>
    </row>
    <row r="20" spans="1:36" x14ac:dyDescent="0.15">
      <c r="A20" s="31">
        <v>900146010</v>
      </c>
      <c r="B20" s="31" t="s">
        <v>36</v>
      </c>
      <c r="C20" s="31">
        <v>2625</v>
      </c>
      <c r="D20" s="31" t="str">
        <f>+CONCATENATE(B20,C20)</f>
        <v>TIMB2625</v>
      </c>
      <c r="E20" s="31" t="str">
        <f>+CONCATENATE(A20,"_",D20)</f>
        <v>900146010_TIMB2625</v>
      </c>
      <c r="F20" s="32">
        <v>89316</v>
      </c>
      <c r="G20" s="33">
        <v>44362</v>
      </c>
      <c r="H20" s="33">
        <v>44377</v>
      </c>
      <c r="I20" s="31"/>
      <c r="J20" s="32">
        <v>0</v>
      </c>
      <c r="K20" s="32">
        <v>0</v>
      </c>
      <c r="L20" s="34">
        <v>89316</v>
      </c>
      <c r="M20" s="35" t="s">
        <v>81</v>
      </c>
      <c r="N20" s="45">
        <v>0</v>
      </c>
      <c r="O20" s="35"/>
      <c r="P20" s="35"/>
      <c r="Q20" s="35"/>
      <c r="R20" s="35">
        <v>1</v>
      </c>
      <c r="S20" s="35"/>
      <c r="T20" s="35"/>
      <c r="U20" s="35"/>
      <c r="V20" s="35"/>
      <c r="W20" s="35"/>
      <c r="X20" s="45">
        <v>89316</v>
      </c>
      <c r="Y20" s="45">
        <v>0</v>
      </c>
      <c r="Z20" s="35">
        <v>2201135951</v>
      </c>
      <c r="AA20" s="47">
        <v>44522</v>
      </c>
      <c r="AB20" s="45">
        <v>885894</v>
      </c>
      <c r="AC20" s="35" t="s">
        <v>54</v>
      </c>
      <c r="AD20" s="46">
        <v>44362</v>
      </c>
      <c r="AE20" s="46">
        <v>44432</v>
      </c>
      <c r="AF20" s="45">
        <v>89316</v>
      </c>
      <c r="AG20" s="45">
        <v>0</v>
      </c>
      <c r="AH20" s="45">
        <v>0</v>
      </c>
      <c r="AI20" s="45">
        <v>0</v>
      </c>
      <c r="AJ20" s="45">
        <v>89316</v>
      </c>
    </row>
    <row r="21" spans="1:36" x14ac:dyDescent="0.15">
      <c r="A21" s="31">
        <v>900146010</v>
      </c>
      <c r="B21" s="31" t="s">
        <v>36</v>
      </c>
      <c r="C21" s="31">
        <v>2681</v>
      </c>
      <c r="D21" s="31" t="str">
        <f>+CONCATENATE(B21,C21)</f>
        <v>TIMB2681</v>
      </c>
      <c r="E21" s="31" t="str">
        <f>+CONCATENATE(A21,"_",D21)</f>
        <v>900146010_TIMB2681</v>
      </c>
      <c r="F21" s="32">
        <v>77742</v>
      </c>
      <c r="G21" s="33">
        <v>44363</v>
      </c>
      <c r="H21" s="33">
        <v>44377</v>
      </c>
      <c r="I21" s="31"/>
      <c r="J21" s="32">
        <v>0</v>
      </c>
      <c r="K21" s="32">
        <v>0</v>
      </c>
      <c r="L21" s="34">
        <v>77742</v>
      </c>
      <c r="M21" s="35" t="s">
        <v>81</v>
      </c>
      <c r="N21" s="45">
        <v>0</v>
      </c>
      <c r="O21" s="35"/>
      <c r="P21" s="35"/>
      <c r="Q21" s="35"/>
      <c r="R21" s="35">
        <v>1</v>
      </c>
      <c r="S21" s="35"/>
      <c r="T21" s="35"/>
      <c r="U21" s="35"/>
      <c r="V21" s="35"/>
      <c r="W21" s="35"/>
      <c r="X21" s="45">
        <v>77742</v>
      </c>
      <c r="Y21" s="45">
        <v>0</v>
      </c>
      <c r="Z21" s="35">
        <v>2201165187</v>
      </c>
      <c r="AA21" s="47">
        <v>44559</v>
      </c>
      <c r="AB21" s="45">
        <v>5054189</v>
      </c>
      <c r="AC21" s="35" t="s">
        <v>54</v>
      </c>
      <c r="AD21" s="46">
        <v>44363</v>
      </c>
      <c r="AE21" s="46">
        <v>44432</v>
      </c>
      <c r="AF21" s="45">
        <v>77742</v>
      </c>
      <c r="AG21" s="45">
        <v>0</v>
      </c>
      <c r="AH21" s="45">
        <v>0</v>
      </c>
      <c r="AI21" s="45">
        <v>0</v>
      </c>
      <c r="AJ21" s="45">
        <v>77742</v>
      </c>
    </row>
    <row r="22" spans="1:36" x14ac:dyDescent="0.15">
      <c r="A22" s="31">
        <v>900146010</v>
      </c>
      <c r="B22" s="31" t="s">
        <v>35</v>
      </c>
      <c r="C22" s="31">
        <v>6528</v>
      </c>
      <c r="D22" s="31" t="str">
        <f>+CONCATENATE(B22,C22)</f>
        <v>SUAR6528</v>
      </c>
      <c r="E22" s="31" t="str">
        <f>+CONCATENATE(A22,"_",D22)</f>
        <v>900146010_SUAR6528</v>
      </c>
      <c r="F22" s="32">
        <v>80504</v>
      </c>
      <c r="G22" s="33">
        <v>44363</v>
      </c>
      <c r="H22" s="33">
        <v>44377</v>
      </c>
      <c r="I22" s="31"/>
      <c r="J22" s="32">
        <v>0</v>
      </c>
      <c r="K22" s="32">
        <v>0</v>
      </c>
      <c r="L22" s="34">
        <v>80504</v>
      </c>
      <c r="M22" s="35" t="s">
        <v>81</v>
      </c>
      <c r="N22" s="45">
        <v>0</v>
      </c>
      <c r="O22" s="35"/>
      <c r="P22" s="35"/>
      <c r="Q22" s="35"/>
      <c r="R22" s="35">
        <v>1</v>
      </c>
      <c r="S22" s="35"/>
      <c r="T22" s="35"/>
      <c r="U22" s="35"/>
      <c r="V22" s="35"/>
      <c r="W22" s="35"/>
      <c r="X22" s="45">
        <v>80504</v>
      </c>
      <c r="Y22" s="45">
        <v>0</v>
      </c>
      <c r="Z22" s="35">
        <v>2201165187</v>
      </c>
      <c r="AA22" s="47">
        <v>44559</v>
      </c>
      <c r="AB22" s="45">
        <v>5054189</v>
      </c>
      <c r="AC22" s="35" t="s">
        <v>54</v>
      </c>
      <c r="AD22" s="46">
        <v>44363</v>
      </c>
      <c r="AE22" s="46">
        <v>44432</v>
      </c>
      <c r="AF22" s="45">
        <v>80504</v>
      </c>
      <c r="AG22" s="45">
        <v>0</v>
      </c>
      <c r="AH22" s="45">
        <v>0</v>
      </c>
      <c r="AI22" s="45">
        <v>0</v>
      </c>
      <c r="AJ22" s="45">
        <v>80504</v>
      </c>
    </row>
    <row r="23" spans="1:36" x14ac:dyDescent="0.15">
      <c r="A23" s="31">
        <v>900146010</v>
      </c>
      <c r="B23" s="31" t="s">
        <v>36</v>
      </c>
      <c r="C23" s="31">
        <v>2671</v>
      </c>
      <c r="D23" s="31" t="str">
        <f>+CONCATENATE(B23,C23)</f>
        <v>TIMB2671</v>
      </c>
      <c r="E23" s="31" t="str">
        <f>+CONCATENATE(A23,"_",D23)</f>
        <v>900146010_TIMB2671</v>
      </c>
      <c r="F23" s="32">
        <v>90649</v>
      </c>
      <c r="G23" s="33">
        <v>44363</v>
      </c>
      <c r="H23" s="33">
        <v>44377</v>
      </c>
      <c r="I23" s="31"/>
      <c r="J23" s="32">
        <v>0</v>
      </c>
      <c r="K23" s="32">
        <v>0</v>
      </c>
      <c r="L23" s="34">
        <v>90649</v>
      </c>
      <c r="M23" s="35" t="s">
        <v>81</v>
      </c>
      <c r="N23" s="45">
        <v>0</v>
      </c>
      <c r="O23" s="35"/>
      <c r="P23" s="35"/>
      <c r="Q23" s="35"/>
      <c r="R23" s="35">
        <v>1</v>
      </c>
      <c r="S23" s="35"/>
      <c r="T23" s="35"/>
      <c r="U23" s="35"/>
      <c r="V23" s="35"/>
      <c r="W23" s="35"/>
      <c r="X23" s="45">
        <v>90649</v>
      </c>
      <c r="Y23" s="45">
        <v>0</v>
      </c>
      <c r="Z23" s="35">
        <v>2201165187</v>
      </c>
      <c r="AA23" s="47">
        <v>44559</v>
      </c>
      <c r="AB23" s="45">
        <v>5054189</v>
      </c>
      <c r="AC23" s="35" t="s">
        <v>54</v>
      </c>
      <c r="AD23" s="46">
        <v>44363</v>
      </c>
      <c r="AE23" s="46">
        <v>44432</v>
      </c>
      <c r="AF23" s="45">
        <v>90649</v>
      </c>
      <c r="AG23" s="45">
        <v>0</v>
      </c>
      <c r="AH23" s="45">
        <v>0</v>
      </c>
      <c r="AI23" s="45">
        <v>0</v>
      </c>
      <c r="AJ23" s="45">
        <v>90649</v>
      </c>
    </row>
    <row r="24" spans="1:36" x14ac:dyDescent="0.15">
      <c r="A24" s="31">
        <v>900146010</v>
      </c>
      <c r="B24" s="31" t="s">
        <v>37</v>
      </c>
      <c r="C24" s="31">
        <v>6011</v>
      </c>
      <c r="D24" s="31" t="str">
        <f>+CONCATENATE(B24,C24)</f>
        <v>BAIR6011</v>
      </c>
      <c r="E24" s="31" t="str">
        <f>+CONCATENATE(A24,"_",D24)</f>
        <v>900146010_BAIR6011</v>
      </c>
      <c r="F24" s="32">
        <v>62000</v>
      </c>
      <c r="G24" s="33">
        <v>44371</v>
      </c>
      <c r="H24" s="33">
        <v>44377</v>
      </c>
      <c r="I24" s="31"/>
      <c r="J24" s="32">
        <v>0</v>
      </c>
      <c r="K24" s="32">
        <v>0</v>
      </c>
      <c r="L24" s="34">
        <v>62000</v>
      </c>
      <c r="M24" s="35" t="s">
        <v>81</v>
      </c>
      <c r="N24" s="45">
        <v>0</v>
      </c>
      <c r="O24" s="35"/>
      <c r="P24" s="35"/>
      <c r="Q24" s="35"/>
      <c r="R24" s="35">
        <v>1</v>
      </c>
      <c r="S24" s="35"/>
      <c r="T24" s="35"/>
      <c r="U24" s="35"/>
      <c r="V24" s="35"/>
      <c r="W24" s="35"/>
      <c r="X24" s="45">
        <v>62000</v>
      </c>
      <c r="Y24" s="45">
        <v>0</v>
      </c>
      <c r="Z24" s="35">
        <v>2201135951</v>
      </c>
      <c r="AA24" s="47">
        <v>44522</v>
      </c>
      <c r="AB24" s="45">
        <v>885894</v>
      </c>
      <c r="AC24" s="35" t="s">
        <v>54</v>
      </c>
      <c r="AD24" s="46">
        <v>44371</v>
      </c>
      <c r="AE24" s="46">
        <v>44434</v>
      </c>
      <c r="AF24" s="45">
        <v>62000</v>
      </c>
      <c r="AG24" s="45">
        <v>0</v>
      </c>
      <c r="AH24" s="45">
        <v>0</v>
      </c>
      <c r="AI24" s="45">
        <v>0</v>
      </c>
      <c r="AJ24" s="45">
        <v>62000</v>
      </c>
    </row>
    <row r="25" spans="1:36" x14ac:dyDescent="0.15">
      <c r="A25" s="31">
        <v>900146010</v>
      </c>
      <c r="B25" s="31" t="s">
        <v>35</v>
      </c>
      <c r="C25" s="31">
        <v>7016</v>
      </c>
      <c r="D25" s="31" t="str">
        <f>+CONCATENATE(B25,C25)</f>
        <v>SUAR7016</v>
      </c>
      <c r="E25" s="31" t="str">
        <f>+CONCATENATE(A25,"_",D25)</f>
        <v>900146010_SUAR7016</v>
      </c>
      <c r="F25" s="32">
        <v>121259</v>
      </c>
      <c r="G25" s="33">
        <v>44375</v>
      </c>
      <c r="H25" s="33">
        <v>44377</v>
      </c>
      <c r="I25" s="31"/>
      <c r="J25" s="32">
        <v>0</v>
      </c>
      <c r="K25" s="32">
        <v>0</v>
      </c>
      <c r="L25" s="34">
        <v>121259</v>
      </c>
      <c r="M25" s="35" t="s">
        <v>81</v>
      </c>
      <c r="N25" s="45">
        <v>0</v>
      </c>
      <c r="O25" s="35"/>
      <c r="P25" s="35"/>
      <c r="Q25" s="35"/>
      <c r="R25" s="35">
        <v>1</v>
      </c>
      <c r="S25" s="35"/>
      <c r="T25" s="35"/>
      <c r="U25" s="35"/>
      <c r="V25" s="35"/>
      <c r="W25" s="35"/>
      <c r="X25" s="45">
        <v>121259</v>
      </c>
      <c r="Y25" s="45">
        <v>0</v>
      </c>
      <c r="Z25" s="35">
        <v>2201135951</v>
      </c>
      <c r="AA25" s="47">
        <v>44522</v>
      </c>
      <c r="AB25" s="45">
        <v>885894</v>
      </c>
      <c r="AC25" s="35" t="s">
        <v>54</v>
      </c>
      <c r="AD25" s="46">
        <v>44375</v>
      </c>
      <c r="AE25" s="46">
        <v>44434</v>
      </c>
      <c r="AF25" s="45">
        <v>121259</v>
      </c>
      <c r="AG25" s="45">
        <v>0</v>
      </c>
      <c r="AH25" s="45">
        <v>0</v>
      </c>
      <c r="AI25" s="45">
        <v>0</v>
      </c>
      <c r="AJ25" s="45">
        <v>121259</v>
      </c>
    </row>
    <row r="26" spans="1:36" x14ac:dyDescent="0.15">
      <c r="A26" s="31">
        <v>900146010</v>
      </c>
      <c r="B26" s="31" t="s">
        <v>36</v>
      </c>
      <c r="C26" s="31">
        <v>3648</v>
      </c>
      <c r="D26" s="31" t="str">
        <f>+CONCATENATE(B26,C26)</f>
        <v>TIMB3648</v>
      </c>
      <c r="E26" s="31" t="str">
        <f>+CONCATENATE(A26,"_",D26)</f>
        <v>900146010_TIMB3648</v>
      </c>
      <c r="F26" s="32">
        <v>61994</v>
      </c>
      <c r="G26" s="33">
        <v>44418</v>
      </c>
      <c r="H26" s="33">
        <v>44439</v>
      </c>
      <c r="I26" s="31"/>
      <c r="J26" s="32">
        <v>0</v>
      </c>
      <c r="K26" s="32">
        <v>0</v>
      </c>
      <c r="L26" s="34">
        <v>61994</v>
      </c>
      <c r="M26" s="35" t="s">
        <v>81</v>
      </c>
      <c r="N26" s="45">
        <v>0</v>
      </c>
      <c r="O26" s="35"/>
      <c r="P26" s="35"/>
      <c r="Q26" s="35"/>
      <c r="R26" s="35">
        <v>2</v>
      </c>
      <c r="S26" s="49">
        <v>18591</v>
      </c>
      <c r="T26" s="49">
        <v>0</v>
      </c>
      <c r="U26" s="35">
        <v>4800052908</v>
      </c>
      <c r="V26" s="47">
        <v>44592</v>
      </c>
      <c r="W26" s="45">
        <v>99423</v>
      </c>
      <c r="X26" s="45">
        <v>43403</v>
      </c>
      <c r="Y26" s="45">
        <v>0</v>
      </c>
      <c r="Z26" s="35">
        <v>2201182965</v>
      </c>
      <c r="AA26" s="47">
        <v>44614</v>
      </c>
      <c r="AB26" s="45">
        <v>70103</v>
      </c>
      <c r="AC26" s="35" t="s">
        <v>54</v>
      </c>
      <c r="AD26" s="46">
        <v>44418</v>
      </c>
      <c r="AE26" s="46">
        <v>44453</v>
      </c>
      <c r="AF26" s="45">
        <v>61994</v>
      </c>
      <c r="AG26" s="45">
        <v>0</v>
      </c>
      <c r="AH26" s="45">
        <v>0</v>
      </c>
      <c r="AI26" s="45">
        <v>0</v>
      </c>
      <c r="AJ26" s="45">
        <v>61994</v>
      </c>
    </row>
    <row r="27" spans="1:36" x14ac:dyDescent="0.15">
      <c r="A27" s="31">
        <v>900146010</v>
      </c>
      <c r="B27" s="31" t="s">
        <v>36</v>
      </c>
      <c r="C27" s="31">
        <v>3699</v>
      </c>
      <c r="D27" s="31" t="str">
        <f>+CONCATENATE(B27,C27)</f>
        <v>TIMB3699</v>
      </c>
      <c r="E27" s="31" t="str">
        <f>+CONCATENATE(A27,"_",D27)</f>
        <v>900146010_TIMB3699</v>
      </c>
      <c r="F27" s="32">
        <v>23900</v>
      </c>
      <c r="G27" s="33">
        <v>44420</v>
      </c>
      <c r="H27" s="33">
        <v>44439</v>
      </c>
      <c r="I27" s="31"/>
      <c r="J27" s="32">
        <v>0</v>
      </c>
      <c r="K27" s="32">
        <v>0</v>
      </c>
      <c r="L27" s="34">
        <v>23900</v>
      </c>
      <c r="M27" s="35" t="s">
        <v>81</v>
      </c>
      <c r="N27" s="45">
        <v>0</v>
      </c>
      <c r="O27" s="35"/>
      <c r="P27" s="35"/>
      <c r="Q27" s="35"/>
      <c r="R27" s="35">
        <v>2</v>
      </c>
      <c r="S27" s="49">
        <v>19200</v>
      </c>
      <c r="T27" s="49">
        <v>0</v>
      </c>
      <c r="U27" s="35">
        <v>2201301954</v>
      </c>
      <c r="V27" s="47">
        <v>44832</v>
      </c>
      <c r="W27" s="45">
        <v>2259196</v>
      </c>
      <c r="X27" s="45">
        <v>4700</v>
      </c>
      <c r="Y27" s="45">
        <v>0</v>
      </c>
      <c r="Z27" s="35">
        <v>2201182965</v>
      </c>
      <c r="AA27" s="47">
        <v>44614</v>
      </c>
      <c r="AB27" s="45">
        <v>70103</v>
      </c>
      <c r="AC27" s="35" t="s">
        <v>54</v>
      </c>
      <c r="AD27" s="46">
        <v>44420</v>
      </c>
      <c r="AE27" s="46">
        <v>44453</v>
      </c>
      <c r="AF27" s="45">
        <v>23900</v>
      </c>
      <c r="AG27" s="45">
        <v>0</v>
      </c>
      <c r="AH27" s="45">
        <v>0</v>
      </c>
      <c r="AI27" s="45">
        <v>0</v>
      </c>
      <c r="AJ27" s="45">
        <f>4700+19200</f>
        <v>23900</v>
      </c>
    </row>
    <row r="28" spans="1:36" x14ac:dyDescent="0.15">
      <c r="A28" s="31">
        <v>900146010</v>
      </c>
      <c r="B28" s="31" t="s">
        <v>37</v>
      </c>
      <c r="C28" s="31">
        <v>7899</v>
      </c>
      <c r="D28" s="31" t="str">
        <f>+CONCATENATE(B28,C28)</f>
        <v>BAIR7899</v>
      </c>
      <c r="E28" s="31" t="str">
        <f>+CONCATENATE(A28,"_",D28)</f>
        <v>900146010_BAIR7899</v>
      </c>
      <c r="F28" s="32">
        <v>22000</v>
      </c>
      <c r="G28" s="33">
        <v>44426</v>
      </c>
      <c r="H28" s="33">
        <v>44439</v>
      </c>
      <c r="I28" s="31"/>
      <c r="J28" s="32">
        <v>11717</v>
      </c>
      <c r="K28" s="32">
        <v>0</v>
      </c>
      <c r="L28" s="34">
        <v>10283</v>
      </c>
      <c r="M28" s="35" t="s">
        <v>81</v>
      </c>
      <c r="N28" s="45">
        <v>0</v>
      </c>
      <c r="O28" s="35"/>
      <c r="P28" s="35"/>
      <c r="Q28" s="35"/>
      <c r="R28" s="35">
        <v>1</v>
      </c>
      <c r="S28" s="35"/>
      <c r="T28" s="35"/>
      <c r="U28" s="35"/>
      <c r="V28" s="35"/>
      <c r="W28" s="35"/>
      <c r="X28" s="45">
        <v>22000</v>
      </c>
      <c r="Y28" s="45">
        <v>0</v>
      </c>
      <c r="Z28" s="35">
        <v>2201182965</v>
      </c>
      <c r="AA28" s="47">
        <v>44614</v>
      </c>
      <c r="AB28" s="45">
        <v>70103</v>
      </c>
      <c r="AC28" s="35" t="s">
        <v>54</v>
      </c>
      <c r="AD28" s="46">
        <v>44426</v>
      </c>
      <c r="AE28" s="46">
        <v>44453</v>
      </c>
      <c r="AF28" s="45">
        <v>22000</v>
      </c>
      <c r="AG28" s="45">
        <v>0</v>
      </c>
      <c r="AH28" s="45">
        <v>0</v>
      </c>
      <c r="AI28" s="45">
        <v>0</v>
      </c>
      <c r="AJ28" s="45">
        <v>22000</v>
      </c>
    </row>
    <row r="29" spans="1:36" x14ac:dyDescent="0.15">
      <c r="A29" s="31">
        <v>900146010</v>
      </c>
      <c r="B29" s="31" t="s">
        <v>36</v>
      </c>
      <c r="C29" s="31">
        <v>3804</v>
      </c>
      <c r="D29" s="31" t="str">
        <f>+CONCATENATE(B29,C29)</f>
        <v>TIMB3804</v>
      </c>
      <c r="E29" s="31" t="str">
        <f>+CONCATENATE(A29,"_",D29)</f>
        <v>900146010_TIMB3804</v>
      </c>
      <c r="F29" s="32">
        <v>137809</v>
      </c>
      <c r="G29" s="33">
        <v>44427</v>
      </c>
      <c r="H29" s="33">
        <v>44439</v>
      </c>
      <c r="I29" s="31"/>
      <c r="J29" s="32">
        <v>0</v>
      </c>
      <c r="K29" s="32">
        <v>0</v>
      </c>
      <c r="L29" s="34">
        <v>137809</v>
      </c>
      <c r="M29" s="35" t="s">
        <v>81</v>
      </c>
      <c r="N29" s="45">
        <v>0</v>
      </c>
      <c r="O29" s="35"/>
      <c r="P29" s="35"/>
      <c r="Q29" s="35"/>
      <c r="R29" s="35">
        <v>1</v>
      </c>
      <c r="S29" s="35"/>
      <c r="T29" s="35"/>
      <c r="U29" s="35"/>
      <c r="V29" s="35"/>
      <c r="W29" s="35"/>
      <c r="X29" s="45">
        <v>137809</v>
      </c>
      <c r="Y29" s="45">
        <v>0</v>
      </c>
      <c r="Z29" s="35">
        <v>2201135951</v>
      </c>
      <c r="AA29" s="47">
        <v>44522</v>
      </c>
      <c r="AB29" s="45">
        <v>885894</v>
      </c>
      <c r="AC29" s="35" t="s">
        <v>54</v>
      </c>
      <c r="AD29" s="46">
        <v>44427</v>
      </c>
      <c r="AE29" s="46">
        <v>44453</v>
      </c>
      <c r="AF29" s="45">
        <v>137809</v>
      </c>
      <c r="AG29" s="45">
        <v>0</v>
      </c>
      <c r="AH29" s="45">
        <v>0</v>
      </c>
      <c r="AI29" s="45">
        <v>0</v>
      </c>
      <c r="AJ29" s="45">
        <v>137809</v>
      </c>
    </row>
    <row r="30" spans="1:36" x14ac:dyDescent="0.15">
      <c r="A30" s="31">
        <v>900146010</v>
      </c>
      <c r="B30" s="31" t="s">
        <v>36</v>
      </c>
      <c r="C30" s="31">
        <v>5303</v>
      </c>
      <c r="D30" s="31" t="str">
        <f>+CONCATENATE(B30,C30)</f>
        <v>TIMB5303</v>
      </c>
      <c r="E30" s="31" t="str">
        <f>+CONCATENATE(A30,"_",D30)</f>
        <v>900146010_TIMB5303</v>
      </c>
      <c r="F30" s="32">
        <v>399083</v>
      </c>
      <c r="G30" s="33">
        <v>44512</v>
      </c>
      <c r="H30" s="33">
        <v>44530</v>
      </c>
      <c r="I30" s="31"/>
      <c r="J30" s="32">
        <v>0</v>
      </c>
      <c r="K30" s="32">
        <v>0</v>
      </c>
      <c r="L30" s="34">
        <v>399083</v>
      </c>
      <c r="M30" s="35" t="s">
        <v>81</v>
      </c>
      <c r="N30" s="45">
        <v>0</v>
      </c>
      <c r="O30" s="35"/>
      <c r="P30" s="35"/>
      <c r="Q30" s="35"/>
      <c r="R30" s="35">
        <v>1</v>
      </c>
      <c r="S30" s="35"/>
      <c r="T30" s="35"/>
      <c r="U30" s="35"/>
      <c r="V30" s="35"/>
      <c r="W30" s="35"/>
      <c r="X30" s="45">
        <v>399083</v>
      </c>
      <c r="Y30" s="45">
        <v>0</v>
      </c>
      <c r="Z30" s="35">
        <v>2201242775</v>
      </c>
      <c r="AA30" s="47">
        <v>44712</v>
      </c>
      <c r="AB30" s="45">
        <v>1180848</v>
      </c>
      <c r="AC30" s="35" t="s">
        <v>54</v>
      </c>
      <c r="AD30" s="46">
        <v>44512</v>
      </c>
      <c r="AE30" s="46">
        <v>44552</v>
      </c>
      <c r="AF30" s="45">
        <v>399083</v>
      </c>
      <c r="AG30" s="45">
        <v>0</v>
      </c>
      <c r="AH30" s="45">
        <v>0</v>
      </c>
      <c r="AI30" s="45">
        <v>0</v>
      </c>
      <c r="AJ30" s="45">
        <v>399083</v>
      </c>
    </row>
    <row r="31" spans="1:36" x14ac:dyDescent="0.15">
      <c r="A31" s="31">
        <v>900146010</v>
      </c>
      <c r="B31" s="31" t="s">
        <v>36</v>
      </c>
      <c r="C31" s="31">
        <v>5331</v>
      </c>
      <c r="D31" s="31" t="str">
        <f>+CONCATENATE(B31,C31)</f>
        <v>TIMB5331</v>
      </c>
      <c r="E31" s="31" t="str">
        <f>+CONCATENATE(A31,"_",D31)</f>
        <v>900146010_TIMB5331</v>
      </c>
      <c r="F31" s="32">
        <v>86600</v>
      </c>
      <c r="G31" s="33">
        <v>44516</v>
      </c>
      <c r="H31" s="33">
        <v>44530</v>
      </c>
      <c r="I31" s="31"/>
      <c r="J31" s="32">
        <v>0</v>
      </c>
      <c r="K31" s="32">
        <v>0</v>
      </c>
      <c r="L31" s="34">
        <v>86600</v>
      </c>
      <c r="M31" s="35" t="s">
        <v>81</v>
      </c>
      <c r="N31" s="45">
        <v>0</v>
      </c>
      <c r="O31" s="35"/>
      <c r="P31" s="35"/>
      <c r="Q31" s="35"/>
      <c r="R31" s="35">
        <v>1</v>
      </c>
      <c r="S31" s="35"/>
      <c r="T31" s="35"/>
      <c r="U31" s="35"/>
      <c r="V31" s="35"/>
      <c r="W31" s="35"/>
      <c r="X31" s="45">
        <v>86600</v>
      </c>
      <c r="Y31" s="45">
        <v>0</v>
      </c>
      <c r="Z31" s="35">
        <v>2201182908</v>
      </c>
      <c r="AA31" s="47">
        <v>44613</v>
      </c>
      <c r="AB31" s="45">
        <v>338581</v>
      </c>
      <c r="AC31" s="35" t="s">
        <v>54</v>
      </c>
      <c r="AD31" s="46">
        <v>44516</v>
      </c>
      <c r="AE31" s="46">
        <v>44552</v>
      </c>
      <c r="AF31" s="45">
        <v>86600</v>
      </c>
      <c r="AG31" s="45">
        <v>0</v>
      </c>
      <c r="AH31" s="45">
        <v>0</v>
      </c>
      <c r="AI31" s="45">
        <v>0</v>
      </c>
      <c r="AJ31" s="45">
        <v>86600</v>
      </c>
    </row>
    <row r="32" spans="1:36" x14ac:dyDescent="0.15">
      <c r="A32" s="31">
        <v>900146010</v>
      </c>
      <c r="B32" s="31" t="s">
        <v>36</v>
      </c>
      <c r="C32" s="31">
        <v>5438</v>
      </c>
      <c r="D32" s="31" t="str">
        <f>+CONCATENATE(B32,C32)</f>
        <v>TIMB5438</v>
      </c>
      <c r="E32" s="31" t="str">
        <f>+CONCATENATE(A32,"_",D32)</f>
        <v>900146010_TIMB5438</v>
      </c>
      <c r="F32" s="32">
        <v>73699</v>
      </c>
      <c r="G32" s="33">
        <v>44522</v>
      </c>
      <c r="H32" s="33">
        <v>44530</v>
      </c>
      <c r="I32" s="31"/>
      <c r="J32" s="32">
        <v>0</v>
      </c>
      <c r="K32" s="32">
        <v>0</v>
      </c>
      <c r="L32" s="34">
        <v>73699</v>
      </c>
      <c r="M32" s="35" t="s">
        <v>81</v>
      </c>
      <c r="N32" s="45">
        <v>0</v>
      </c>
      <c r="O32" s="35"/>
      <c r="P32" s="35"/>
      <c r="Q32" s="35"/>
      <c r="R32" s="35">
        <v>1</v>
      </c>
      <c r="S32" s="35"/>
      <c r="T32" s="35"/>
      <c r="U32" s="35"/>
      <c r="V32" s="35"/>
      <c r="W32" s="35"/>
      <c r="X32" s="45">
        <v>73699</v>
      </c>
      <c r="Y32" s="45">
        <v>0</v>
      </c>
      <c r="Z32" s="35">
        <v>2201242775</v>
      </c>
      <c r="AA32" s="47">
        <v>44712</v>
      </c>
      <c r="AB32" s="45">
        <v>1180848</v>
      </c>
      <c r="AC32" s="35" t="s">
        <v>54</v>
      </c>
      <c r="AD32" s="46">
        <v>44522</v>
      </c>
      <c r="AE32" s="46">
        <v>44552</v>
      </c>
      <c r="AF32" s="45">
        <v>73699</v>
      </c>
      <c r="AG32" s="45">
        <v>0</v>
      </c>
      <c r="AH32" s="45">
        <v>0</v>
      </c>
      <c r="AI32" s="45">
        <v>0</v>
      </c>
      <c r="AJ32" s="45">
        <v>73699</v>
      </c>
    </row>
    <row r="33" spans="1:36" x14ac:dyDescent="0.15">
      <c r="A33" s="31">
        <v>900146010</v>
      </c>
      <c r="B33" s="31" t="s">
        <v>35</v>
      </c>
      <c r="C33" s="31">
        <v>12565</v>
      </c>
      <c r="D33" s="31" t="str">
        <f>+CONCATENATE(B33,C33)</f>
        <v>SUAR12565</v>
      </c>
      <c r="E33" s="31" t="str">
        <f>+CONCATENATE(A33,"_",D33)</f>
        <v>900146010_SUAR12565</v>
      </c>
      <c r="F33" s="32">
        <v>129170</v>
      </c>
      <c r="G33" s="33">
        <v>44523</v>
      </c>
      <c r="H33" s="33">
        <v>44530</v>
      </c>
      <c r="I33" s="31"/>
      <c r="J33" s="32">
        <v>0</v>
      </c>
      <c r="K33" s="32">
        <v>0</v>
      </c>
      <c r="L33" s="34">
        <v>129170</v>
      </c>
      <c r="M33" s="35" t="s">
        <v>81</v>
      </c>
      <c r="N33" s="45">
        <v>0</v>
      </c>
      <c r="O33" s="35"/>
      <c r="P33" s="35"/>
      <c r="Q33" s="35"/>
      <c r="R33" s="35">
        <v>1</v>
      </c>
      <c r="S33" s="35"/>
      <c r="T33" s="35"/>
      <c r="U33" s="35"/>
      <c r="V33" s="35"/>
      <c r="W33" s="35"/>
      <c r="X33" s="45">
        <v>129170</v>
      </c>
      <c r="Y33" s="45">
        <v>0</v>
      </c>
      <c r="Z33" s="35">
        <v>2201242775</v>
      </c>
      <c r="AA33" s="47">
        <v>44712</v>
      </c>
      <c r="AB33" s="45">
        <v>1180848</v>
      </c>
      <c r="AC33" s="35" t="s">
        <v>54</v>
      </c>
      <c r="AD33" s="46">
        <v>44523</v>
      </c>
      <c r="AE33" s="46">
        <v>44552</v>
      </c>
      <c r="AF33" s="45">
        <v>129170</v>
      </c>
      <c r="AG33" s="45">
        <v>0</v>
      </c>
      <c r="AH33" s="45">
        <v>0</v>
      </c>
      <c r="AI33" s="45">
        <v>0</v>
      </c>
      <c r="AJ33" s="45">
        <v>129170</v>
      </c>
    </row>
    <row r="34" spans="1:36" x14ac:dyDescent="0.15">
      <c r="A34" s="31">
        <v>900146010</v>
      </c>
      <c r="B34" s="31" t="s">
        <v>35</v>
      </c>
      <c r="C34" s="31">
        <v>18471</v>
      </c>
      <c r="D34" s="31" t="str">
        <f>+CONCATENATE(B34,C34)</f>
        <v>SUAR18471</v>
      </c>
      <c r="E34" s="31" t="str">
        <f>+CONCATENATE(A34,"_",D34)</f>
        <v>900146010_SUAR18471</v>
      </c>
      <c r="F34" s="32">
        <v>6100</v>
      </c>
      <c r="G34" s="33">
        <v>44617</v>
      </c>
      <c r="H34" s="33">
        <v>44620</v>
      </c>
      <c r="I34" s="31"/>
      <c r="J34" s="32">
        <v>0</v>
      </c>
      <c r="K34" s="32">
        <v>0</v>
      </c>
      <c r="L34" s="34">
        <v>6100</v>
      </c>
      <c r="M34" s="35" t="s">
        <v>81</v>
      </c>
      <c r="N34" s="45">
        <v>0</v>
      </c>
      <c r="O34" s="35"/>
      <c r="P34" s="35"/>
      <c r="Q34" s="35"/>
      <c r="R34" s="35">
        <v>1</v>
      </c>
      <c r="S34" s="35"/>
      <c r="T34" s="35"/>
      <c r="U34" s="35"/>
      <c r="V34" s="35"/>
      <c r="W34" s="35"/>
      <c r="X34" s="45">
        <v>6100</v>
      </c>
      <c r="Y34" s="45">
        <v>0</v>
      </c>
      <c r="Z34" s="35">
        <v>2201214426</v>
      </c>
      <c r="AA34" s="47">
        <v>44671</v>
      </c>
      <c r="AB34" s="45">
        <v>386852</v>
      </c>
      <c r="AC34" s="35" t="s">
        <v>54</v>
      </c>
      <c r="AD34" s="46">
        <v>44617</v>
      </c>
      <c r="AE34" s="46">
        <v>44643</v>
      </c>
      <c r="AF34" s="45">
        <v>6100</v>
      </c>
      <c r="AG34" s="45">
        <v>0</v>
      </c>
      <c r="AH34" s="45">
        <v>0</v>
      </c>
      <c r="AI34" s="45">
        <v>0</v>
      </c>
      <c r="AJ34" s="45">
        <v>6100</v>
      </c>
    </row>
    <row r="35" spans="1:36" x14ac:dyDescent="0.15">
      <c r="A35" s="31">
        <v>900146010</v>
      </c>
      <c r="B35" s="31" t="s">
        <v>37</v>
      </c>
      <c r="C35" s="31">
        <v>16000</v>
      </c>
      <c r="D35" s="31" t="str">
        <f>+CONCATENATE(B35,C35)</f>
        <v>BAIR16000</v>
      </c>
      <c r="E35" s="31" t="str">
        <f>+CONCATENATE(A35,"_",D35)</f>
        <v>900146010_BAIR16000</v>
      </c>
      <c r="F35" s="32">
        <v>12200</v>
      </c>
      <c r="G35" s="33">
        <v>44629</v>
      </c>
      <c r="H35" s="33">
        <v>44651</v>
      </c>
      <c r="I35" s="31"/>
      <c r="J35" s="32">
        <v>0</v>
      </c>
      <c r="K35" s="32">
        <v>0</v>
      </c>
      <c r="L35" s="34">
        <v>12200</v>
      </c>
      <c r="M35" s="35" t="s">
        <v>81</v>
      </c>
      <c r="N35" s="45">
        <v>0</v>
      </c>
      <c r="O35" s="35"/>
      <c r="P35" s="35"/>
      <c r="Q35" s="35"/>
      <c r="R35" s="35">
        <v>1</v>
      </c>
      <c r="S35" s="35"/>
      <c r="T35" s="35"/>
      <c r="U35" s="35"/>
      <c r="V35" s="35"/>
      <c r="W35" s="35"/>
      <c r="X35" s="45">
        <v>12200</v>
      </c>
      <c r="Y35" s="45">
        <v>0</v>
      </c>
      <c r="Z35" s="35">
        <v>2201248213</v>
      </c>
      <c r="AA35" s="47">
        <v>44736</v>
      </c>
      <c r="AB35" s="45">
        <v>3677695</v>
      </c>
      <c r="AC35" s="35" t="s">
        <v>54</v>
      </c>
      <c r="AD35" s="46">
        <v>44629</v>
      </c>
      <c r="AE35" s="46">
        <v>44671</v>
      </c>
      <c r="AF35" s="45">
        <v>12200</v>
      </c>
      <c r="AG35" s="45">
        <v>0</v>
      </c>
      <c r="AH35" s="45">
        <v>0</v>
      </c>
      <c r="AI35" s="45">
        <v>0</v>
      </c>
      <c r="AJ35" s="45">
        <v>12200</v>
      </c>
    </row>
    <row r="36" spans="1:36" x14ac:dyDescent="0.15">
      <c r="A36" s="31">
        <v>900146010</v>
      </c>
      <c r="B36" s="31" t="s">
        <v>36</v>
      </c>
      <c r="C36" s="31">
        <v>8318</v>
      </c>
      <c r="D36" s="31" t="str">
        <f>+CONCATENATE(B36,C36)</f>
        <v>TIMB8318</v>
      </c>
      <c r="E36" s="31" t="str">
        <f>+CONCATENATE(A36,"_",D36)</f>
        <v>900146010_TIMB8318</v>
      </c>
      <c r="F36" s="32">
        <v>139254</v>
      </c>
      <c r="G36" s="33">
        <v>44621</v>
      </c>
      <c r="H36" s="33">
        <v>44651</v>
      </c>
      <c r="I36" s="31"/>
      <c r="J36" s="32">
        <v>0</v>
      </c>
      <c r="K36" s="32">
        <v>0</v>
      </c>
      <c r="L36" s="34">
        <v>139254</v>
      </c>
      <c r="M36" s="35" t="s">
        <v>81</v>
      </c>
      <c r="N36" s="45">
        <v>0</v>
      </c>
      <c r="O36" s="35"/>
      <c r="P36" s="35"/>
      <c r="Q36" s="35"/>
      <c r="R36" s="35">
        <v>1</v>
      </c>
      <c r="S36" s="35"/>
      <c r="T36" s="35"/>
      <c r="U36" s="35"/>
      <c r="V36" s="35"/>
      <c r="W36" s="35"/>
      <c r="X36" s="45">
        <v>139254</v>
      </c>
      <c r="Y36" s="45">
        <v>0</v>
      </c>
      <c r="Z36" s="35">
        <v>2201248213</v>
      </c>
      <c r="AA36" s="47">
        <v>44736</v>
      </c>
      <c r="AB36" s="45">
        <v>3677695</v>
      </c>
      <c r="AC36" s="35" t="s">
        <v>54</v>
      </c>
      <c r="AD36" s="46">
        <v>44621</v>
      </c>
      <c r="AE36" s="46">
        <v>44671</v>
      </c>
      <c r="AF36" s="45">
        <v>139254</v>
      </c>
      <c r="AG36" s="45">
        <v>0</v>
      </c>
      <c r="AH36" s="45">
        <v>0</v>
      </c>
      <c r="AI36" s="45">
        <v>0</v>
      </c>
      <c r="AJ36" s="45">
        <v>139254</v>
      </c>
    </row>
    <row r="37" spans="1:36" x14ac:dyDescent="0.15">
      <c r="A37" s="31">
        <v>900146010</v>
      </c>
      <c r="B37" s="31" t="s">
        <v>36</v>
      </c>
      <c r="C37" s="31">
        <v>8405</v>
      </c>
      <c r="D37" s="31" t="str">
        <f>+CONCATENATE(B37,C37)</f>
        <v>TIMB8405</v>
      </c>
      <c r="E37" s="31" t="str">
        <f>+CONCATENATE(A37,"_",D37)</f>
        <v>900146010_TIMB8405</v>
      </c>
      <c r="F37" s="32">
        <v>92033</v>
      </c>
      <c r="G37" s="33">
        <v>44627</v>
      </c>
      <c r="H37" s="33">
        <v>44651</v>
      </c>
      <c r="I37" s="31"/>
      <c r="J37" s="32">
        <v>0</v>
      </c>
      <c r="K37" s="32">
        <v>0</v>
      </c>
      <c r="L37" s="34">
        <v>92033</v>
      </c>
      <c r="M37" s="35" t="s">
        <v>81</v>
      </c>
      <c r="N37" s="45">
        <v>0</v>
      </c>
      <c r="O37" s="35"/>
      <c r="P37" s="35"/>
      <c r="Q37" s="35"/>
      <c r="R37" s="35">
        <v>1</v>
      </c>
      <c r="S37" s="35"/>
      <c r="T37" s="35"/>
      <c r="U37" s="35"/>
      <c r="V37" s="35"/>
      <c r="W37" s="35"/>
      <c r="X37" s="45">
        <v>92033</v>
      </c>
      <c r="Y37" s="45">
        <v>0</v>
      </c>
      <c r="Z37" s="35">
        <v>2201248213</v>
      </c>
      <c r="AA37" s="47">
        <v>44736</v>
      </c>
      <c r="AB37" s="45">
        <v>3677695</v>
      </c>
      <c r="AC37" s="35" t="s">
        <v>54</v>
      </c>
      <c r="AD37" s="46">
        <v>44627</v>
      </c>
      <c r="AE37" s="46">
        <v>44671</v>
      </c>
      <c r="AF37" s="45">
        <v>92033</v>
      </c>
      <c r="AG37" s="45">
        <v>0</v>
      </c>
      <c r="AH37" s="45">
        <v>0</v>
      </c>
      <c r="AI37" s="45">
        <v>0</v>
      </c>
      <c r="AJ37" s="45">
        <v>92033</v>
      </c>
    </row>
    <row r="38" spans="1:36" x14ac:dyDescent="0.15">
      <c r="A38" s="31">
        <v>900146010</v>
      </c>
      <c r="B38" s="31" t="s">
        <v>36</v>
      </c>
      <c r="C38" s="31">
        <v>8427</v>
      </c>
      <c r="D38" s="31" t="str">
        <f>+CONCATENATE(B38,C38)</f>
        <v>TIMB8427</v>
      </c>
      <c r="E38" s="31" t="str">
        <f>+CONCATENATE(A38,"_",D38)</f>
        <v>900146010_TIMB8427</v>
      </c>
      <c r="F38" s="32">
        <v>155676</v>
      </c>
      <c r="G38" s="33">
        <v>44628</v>
      </c>
      <c r="H38" s="33">
        <v>44651</v>
      </c>
      <c r="I38" s="31"/>
      <c r="J38" s="32">
        <v>0</v>
      </c>
      <c r="K38" s="32">
        <v>0</v>
      </c>
      <c r="L38" s="34">
        <v>155676</v>
      </c>
      <c r="M38" s="35" t="s">
        <v>81</v>
      </c>
      <c r="N38" s="45">
        <v>0</v>
      </c>
      <c r="O38" s="35"/>
      <c r="P38" s="35"/>
      <c r="Q38" s="35"/>
      <c r="R38" s="35">
        <v>1</v>
      </c>
      <c r="S38" s="35"/>
      <c r="T38" s="35"/>
      <c r="U38" s="35"/>
      <c r="V38" s="35"/>
      <c r="W38" s="35"/>
      <c r="X38" s="45">
        <v>155676</v>
      </c>
      <c r="Y38" s="45">
        <v>0</v>
      </c>
      <c r="Z38" s="35">
        <v>2201248213</v>
      </c>
      <c r="AA38" s="47">
        <v>44736</v>
      </c>
      <c r="AB38" s="45">
        <v>3677695</v>
      </c>
      <c r="AC38" s="35" t="s">
        <v>54</v>
      </c>
      <c r="AD38" s="46">
        <v>44628</v>
      </c>
      <c r="AE38" s="46">
        <v>44671</v>
      </c>
      <c r="AF38" s="45">
        <v>155676</v>
      </c>
      <c r="AG38" s="45">
        <v>0</v>
      </c>
      <c r="AH38" s="45">
        <v>0</v>
      </c>
      <c r="AI38" s="45">
        <v>0</v>
      </c>
      <c r="AJ38" s="45">
        <v>155676</v>
      </c>
    </row>
    <row r="39" spans="1:36" x14ac:dyDescent="0.15">
      <c r="A39" s="31">
        <v>900146010</v>
      </c>
      <c r="B39" s="31" t="s">
        <v>36</v>
      </c>
      <c r="C39" s="31">
        <v>8602</v>
      </c>
      <c r="D39" s="31" t="str">
        <f>+CONCATENATE(B39,C39)</f>
        <v>TIMB8602</v>
      </c>
      <c r="E39" s="31" t="str">
        <f>+CONCATENATE(A39,"_",D39)</f>
        <v>900146010_TIMB8602</v>
      </c>
      <c r="F39" s="32">
        <v>100818</v>
      </c>
      <c r="G39" s="33">
        <v>44642</v>
      </c>
      <c r="H39" s="33">
        <v>44651</v>
      </c>
      <c r="I39" s="31"/>
      <c r="J39" s="32">
        <v>0</v>
      </c>
      <c r="K39" s="32">
        <v>0</v>
      </c>
      <c r="L39" s="34">
        <v>100818</v>
      </c>
      <c r="M39" s="35" t="s">
        <v>81</v>
      </c>
      <c r="N39" s="45">
        <v>0</v>
      </c>
      <c r="O39" s="35"/>
      <c r="P39" s="35"/>
      <c r="Q39" s="35"/>
      <c r="R39" s="35">
        <v>1</v>
      </c>
      <c r="S39" s="35"/>
      <c r="T39" s="35"/>
      <c r="U39" s="35"/>
      <c r="V39" s="35"/>
      <c r="W39" s="35"/>
      <c r="X39" s="45">
        <v>100818</v>
      </c>
      <c r="Y39" s="45">
        <v>0</v>
      </c>
      <c r="Z39" s="35">
        <v>2201248213</v>
      </c>
      <c r="AA39" s="47">
        <v>44736</v>
      </c>
      <c r="AB39" s="45">
        <v>3677695</v>
      </c>
      <c r="AC39" s="35" t="s">
        <v>54</v>
      </c>
      <c r="AD39" s="46">
        <v>44642</v>
      </c>
      <c r="AE39" s="46">
        <v>44671</v>
      </c>
      <c r="AF39" s="45">
        <v>100818</v>
      </c>
      <c r="AG39" s="45">
        <v>0</v>
      </c>
      <c r="AH39" s="45">
        <v>0</v>
      </c>
      <c r="AI39" s="45">
        <v>0</v>
      </c>
      <c r="AJ39" s="45">
        <v>100818</v>
      </c>
    </row>
    <row r="40" spans="1:36" x14ac:dyDescent="0.15">
      <c r="A40" s="31">
        <v>900146010</v>
      </c>
      <c r="B40" s="31" t="s">
        <v>35</v>
      </c>
      <c r="C40" s="31">
        <v>20981</v>
      </c>
      <c r="D40" s="31" t="str">
        <f>+CONCATENATE(B40,C40)</f>
        <v>SUAR20981</v>
      </c>
      <c r="E40" s="31" t="str">
        <f>+CONCATENATE(A40,"_",D40)</f>
        <v>900146010_SUAR20981</v>
      </c>
      <c r="F40" s="32">
        <v>6100</v>
      </c>
      <c r="G40" s="33">
        <v>44680</v>
      </c>
      <c r="H40" s="33">
        <v>44652</v>
      </c>
      <c r="I40" s="31"/>
      <c r="J40" s="32">
        <v>0</v>
      </c>
      <c r="K40" s="32">
        <v>0</v>
      </c>
      <c r="L40" s="34">
        <v>6100</v>
      </c>
      <c r="M40" s="35" t="s">
        <v>81</v>
      </c>
      <c r="N40" s="45">
        <v>0</v>
      </c>
      <c r="O40" s="35"/>
      <c r="P40" s="35"/>
      <c r="Q40" s="35"/>
      <c r="R40" s="35">
        <v>1</v>
      </c>
      <c r="S40" s="35"/>
      <c r="T40" s="35"/>
      <c r="U40" s="35"/>
      <c r="V40" s="35"/>
      <c r="W40" s="35"/>
      <c r="X40" s="45">
        <v>6100</v>
      </c>
      <c r="Y40" s="45">
        <v>0</v>
      </c>
      <c r="Z40" s="35">
        <v>4800056650</v>
      </c>
      <c r="AA40" s="47">
        <v>44790</v>
      </c>
      <c r="AB40" s="45">
        <v>1278862</v>
      </c>
      <c r="AC40" s="35" t="s">
        <v>54</v>
      </c>
      <c r="AD40" s="46">
        <v>44680</v>
      </c>
      <c r="AE40" s="46">
        <v>44701</v>
      </c>
      <c r="AF40" s="45">
        <v>6100</v>
      </c>
      <c r="AG40" s="45">
        <v>0</v>
      </c>
      <c r="AH40" s="45">
        <v>0</v>
      </c>
      <c r="AI40" s="45">
        <v>0</v>
      </c>
      <c r="AJ40" s="45">
        <v>6100</v>
      </c>
    </row>
    <row r="41" spans="1:36" x14ac:dyDescent="0.15">
      <c r="A41" s="31">
        <v>900146010</v>
      </c>
      <c r="B41" s="31" t="s">
        <v>37</v>
      </c>
      <c r="C41" s="31">
        <v>17151</v>
      </c>
      <c r="D41" s="31" t="str">
        <f>+CONCATENATE(B41,C41)</f>
        <v>BAIR17151</v>
      </c>
      <c r="E41" s="31" t="str">
        <f>+CONCATENATE(A41,"_",D41)</f>
        <v>900146010_BAIR17151</v>
      </c>
      <c r="F41" s="32">
        <v>66696</v>
      </c>
      <c r="G41" s="33">
        <v>44670</v>
      </c>
      <c r="H41" s="33">
        <v>44652</v>
      </c>
      <c r="I41" s="31"/>
      <c r="J41" s="32">
        <v>0</v>
      </c>
      <c r="K41" s="32">
        <v>0</v>
      </c>
      <c r="L41" s="34">
        <v>66696</v>
      </c>
      <c r="M41" s="35" t="s">
        <v>81</v>
      </c>
      <c r="N41" s="45">
        <v>0</v>
      </c>
      <c r="O41" s="35"/>
      <c r="P41" s="35"/>
      <c r="Q41" s="35"/>
      <c r="R41" s="35">
        <v>1</v>
      </c>
      <c r="S41" s="35"/>
      <c r="T41" s="35"/>
      <c r="U41" s="35"/>
      <c r="V41" s="35"/>
      <c r="W41" s="35"/>
      <c r="X41" s="45">
        <v>66696</v>
      </c>
      <c r="Y41" s="45">
        <v>0</v>
      </c>
      <c r="Z41" s="35">
        <v>4800056650</v>
      </c>
      <c r="AA41" s="47">
        <v>44790</v>
      </c>
      <c r="AB41" s="45">
        <v>1278862</v>
      </c>
      <c r="AC41" s="35" t="s">
        <v>54</v>
      </c>
      <c r="AD41" s="46">
        <v>44670</v>
      </c>
      <c r="AE41" s="46">
        <v>44701</v>
      </c>
      <c r="AF41" s="45">
        <v>66696</v>
      </c>
      <c r="AG41" s="45">
        <v>0</v>
      </c>
      <c r="AH41" s="45">
        <v>0</v>
      </c>
      <c r="AI41" s="45">
        <v>0</v>
      </c>
      <c r="AJ41" s="45">
        <v>66696</v>
      </c>
    </row>
    <row r="42" spans="1:36" x14ac:dyDescent="0.15">
      <c r="A42" s="31">
        <v>900146010</v>
      </c>
      <c r="B42" s="31" t="s">
        <v>37</v>
      </c>
      <c r="C42" s="31">
        <v>19364</v>
      </c>
      <c r="D42" s="31" t="str">
        <f>+CONCATENATE(B42,C42)</f>
        <v>BAIR19364</v>
      </c>
      <c r="E42" s="31" t="str">
        <f>+CONCATENATE(A42,"_",D42)</f>
        <v>900146010_BAIR19364</v>
      </c>
      <c r="F42" s="32">
        <v>87884</v>
      </c>
      <c r="G42" s="33">
        <v>44741</v>
      </c>
      <c r="H42" s="33">
        <v>44713</v>
      </c>
      <c r="I42" s="31"/>
      <c r="J42" s="32">
        <v>0</v>
      </c>
      <c r="K42" s="32">
        <v>0</v>
      </c>
      <c r="L42" s="34">
        <v>87884</v>
      </c>
      <c r="M42" s="35" t="s">
        <v>81</v>
      </c>
      <c r="N42" s="45">
        <v>0</v>
      </c>
      <c r="O42" s="35"/>
      <c r="P42" s="35"/>
      <c r="Q42" s="35"/>
      <c r="R42" s="35">
        <v>1</v>
      </c>
      <c r="S42" s="35"/>
      <c r="T42" s="35"/>
      <c r="U42" s="35"/>
      <c r="V42" s="35"/>
      <c r="W42" s="35"/>
      <c r="X42" s="45">
        <v>87884</v>
      </c>
      <c r="Y42" s="45">
        <v>0</v>
      </c>
      <c r="Z42" s="35">
        <v>2201301954</v>
      </c>
      <c r="AA42" s="47">
        <v>44832</v>
      </c>
      <c r="AB42" s="45">
        <v>2259196</v>
      </c>
      <c r="AC42" s="35" t="s">
        <v>54</v>
      </c>
      <c r="AD42" s="46">
        <v>44741</v>
      </c>
      <c r="AE42" s="46">
        <v>44763</v>
      </c>
      <c r="AF42" s="45">
        <v>87884</v>
      </c>
      <c r="AG42" s="45">
        <v>0</v>
      </c>
      <c r="AH42" s="45">
        <v>0</v>
      </c>
      <c r="AI42" s="45">
        <v>0</v>
      </c>
      <c r="AJ42" s="45">
        <v>87884</v>
      </c>
    </row>
    <row r="43" spans="1:36" x14ac:dyDescent="0.15">
      <c r="A43" s="31">
        <v>900146010</v>
      </c>
      <c r="B43" s="31" t="s">
        <v>37</v>
      </c>
      <c r="C43" s="31">
        <v>19241</v>
      </c>
      <c r="D43" s="31" t="str">
        <f>+CONCATENATE(B43,C43)</f>
        <v>BAIR19241</v>
      </c>
      <c r="E43" s="31" t="str">
        <f>+CONCATENATE(A43,"_",D43)</f>
        <v>900146010_BAIR19241</v>
      </c>
      <c r="F43" s="32">
        <v>12200</v>
      </c>
      <c r="G43" s="33">
        <v>44735</v>
      </c>
      <c r="H43" s="33">
        <v>44713</v>
      </c>
      <c r="I43" s="31"/>
      <c r="J43" s="32">
        <v>0</v>
      </c>
      <c r="K43" s="32">
        <v>0</v>
      </c>
      <c r="L43" s="34">
        <v>12200</v>
      </c>
      <c r="M43" s="35" t="s">
        <v>81</v>
      </c>
      <c r="N43" s="45">
        <v>0</v>
      </c>
      <c r="O43" s="35"/>
      <c r="P43" s="35"/>
      <c r="Q43" s="35"/>
      <c r="R43" s="35">
        <v>1</v>
      </c>
      <c r="S43" s="35"/>
      <c r="T43" s="35"/>
      <c r="U43" s="35"/>
      <c r="V43" s="35"/>
      <c r="W43" s="35"/>
      <c r="X43" s="45">
        <v>12200</v>
      </c>
      <c r="Y43" s="45">
        <v>0</v>
      </c>
      <c r="Z43" s="35">
        <v>2201301954</v>
      </c>
      <c r="AA43" s="47">
        <v>44832</v>
      </c>
      <c r="AB43" s="45">
        <v>2259196</v>
      </c>
      <c r="AC43" s="35" t="s">
        <v>54</v>
      </c>
      <c r="AD43" s="46">
        <v>44735</v>
      </c>
      <c r="AE43" s="46">
        <v>44763</v>
      </c>
      <c r="AF43" s="45">
        <v>12200</v>
      </c>
      <c r="AG43" s="45">
        <v>0</v>
      </c>
      <c r="AH43" s="45">
        <v>0</v>
      </c>
      <c r="AI43" s="45">
        <v>0</v>
      </c>
      <c r="AJ43" s="45">
        <v>12200</v>
      </c>
    </row>
    <row r="44" spans="1:36" x14ac:dyDescent="0.15">
      <c r="A44" s="31">
        <v>900146010</v>
      </c>
      <c r="B44" s="31" t="s">
        <v>37</v>
      </c>
      <c r="C44" s="31">
        <v>19242</v>
      </c>
      <c r="D44" s="31" t="str">
        <f>+CONCATENATE(B44,C44)</f>
        <v>BAIR19242</v>
      </c>
      <c r="E44" s="31" t="str">
        <f>+CONCATENATE(A44,"_",D44)</f>
        <v>900146010_BAIR19242</v>
      </c>
      <c r="F44" s="32">
        <v>6100</v>
      </c>
      <c r="G44" s="33">
        <v>44735</v>
      </c>
      <c r="H44" s="33">
        <v>44713</v>
      </c>
      <c r="I44" s="31"/>
      <c r="J44" s="32">
        <v>0</v>
      </c>
      <c r="K44" s="32">
        <v>0</v>
      </c>
      <c r="L44" s="34">
        <v>6100</v>
      </c>
      <c r="M44" s="35" t="s">
        <v>81</v>
      </c>
      <c r="N44" s="45">
        <v>0</v>
      </c>
      <c r="O44" s="35"/>
      <c r="P44" s="35"/>
      <c r="Q44" s="35"/>
      <c r="R44" s="35">
        <v>1</v>
      </c>
      <c r="S44" s="35"/>
      <c r="T44" s="35"/>
      <c r="U44" s="35"/>
      <c r="V44" s="35"/>
      <c r="W44" s="35"/>
      <c r="X44" s="45">
        <v>6100</v>
      </c>
      <c r="Y44" s="45">
        <v>0</v>
      </c>
      <c r="Z44" s="35">
        <v>2201301954</v>
      </c>
      <c r="AA44" s="47">
        <v>44832</v>
      </c>
      <c r="AB44" s="45">
        <v>2259196</v>
      </c>
      <c r="AC44" s="35" t="s">
        <v>54</v>
      </c>
      <c r="AD44" s="46">
        <v>44735</v>
      </c>
      <c r="AE44" s="46">
        <v>44763</v>
      </c>
      <c r="AF44" s="45">
        <v>6100</v>
      </c>
      <c r="AG44" s="45">
        <v>0</v>
      </c>
      <c r="AH44" s="45">
        <v>0</v>
      </c>
      <c r="AI44" s="45">
        <v>0</v>
      </c>
      <c r="AJ44" s="45">
        <v>6100</v>
      </c>
    </row>
    <row r="45" spans="1:36" x14ac:dyDescent="0.15">
      <c r="A45" s="31">
        <v>900146010</v>
      </c>
      <c r="B45" s="31" t="s">
        <v>36</v>
      </c>
      <c r="C45" s="31">
        <v>9825</v>
      </c>
      <c r="D45" s="31" t="str">
        <f>+CONCATENATE(B45,C45)</f>
        <v>TIMB9825</v>
      </c>
      <c r="E45" s="31" t="str">
        <f>+CONCATENATE(A45,"_",D45)</f>
        <v>900146010_TIMB9825</v>
      </c>
      <c r="F45" s="32">
        <v>122632</v>
      </c>
      <c r="G45" s="33">
        <v>44734</v>
      </c>
      <c r="H45" s="33">
        <v>44713</v>
      </c>
      <c r="I45" s="31"/>
      <c r="J45" s="32">
        <v>32967</v>
      </c>
      <c r="K45" s="32">
        <v>0</v>
      </c>
      <c r="L45" s="34">
        <v>89665</v>
      </c>
      <c r="M45" s="35" t="s">
        <v>81</v>
      </c>
      <c r="N45" s="45">
        <v>0</v>
      </c>
      <c r="O45" s="35"/>
      <c r="P45" s="35"/>
      <c r="Q45" s="35"/>
      <c r="R45" s="35">
        <v>1</v>
      </c>
      <c r="S45" s="35"/>
      <c r="T45" s="35"/>
      <c r="U45" s="35"/>
      <c r="V45" s="35"/>
      <c r="W45" s="35"/>
      <c r="X45" s="45">
        <v>122632</v>
      </c>
      <c r="Y45" s="45">
        <v>0</v>
      </c>
      <c r="Z45" s="35">
        <v>2201276937</v>
      </c>
      <c r="AA45" s="47">
        <v>44799</v>
      </c>
      <c r="AB45" s="45">
        <v>290378</v>
      </c>
      <c r="AC45" s="35" t="s">
        <v>54</v>
      </c>
      <c r="AD45" s="46">
        <v>44734</v>
      </c>
      <c r="AE45" s="46">
        <v>44769</v>
      </c>
      <c r="AF45" s="45">
        <v>122632</v>
      </c>
      <c r="AG45" s="45">
        <v>0</v>
      </c>
      <c r="AH45" s="45">
        <v>0</v>
      </c>
      <c r="AI45" s="45">
        <v>0</v>
      </c>
      <c r="AJ45" s="45">
        <v>122632</v>
      </c>
    </row>
    <row r="46" spans="1:36" x14ac:dyDescent="0.15">
      <c r="A46" s="31">
        <v>900146010</v>
      </c>
      <c r="B46" s="31" t="s">
        <v>36</v>
      </c>
      <c r="C46" s="31">
        <v>9611</v>
      </c>
      <c r="D46" s="31" t="str">
        <f>+CONCATENATE(B46,C46)</f>
        <v>TIMB9611</v>
      </c>
      <c r="E46" s="31" t="str">
        <f>+CONCATENATE(A46,"_",D46)</f>
        <v>900146010_TIMB9611</v>
      </c>
      <c r="F46" s="32">
        <v>18300</v>
      </c>
      <c r="G46" s="33">
        <v>44718</v>
      </c>
      <c r="H46" s="33">
        <v>44713</v>
      </c>
      <c r="I46" s="31"/>
      <c r="J46" s="32">
        <v>0</v>
      </c>
      <c r="K46" s="32">
        <v>0</v>
      </c>
      <c r="L46" s="34">
        <v>18300</v>
      </c>
      <c r="M46" s="35" t="s">
        <v>81</v>
      </c>
      <c r="N46" s="45">
        <v>0</v>
      </c>
      <c r="O46" s="35"/>
      <c r="P46" s="35"/>
      <c r="Q46" s="35"/>
      <c r="R46" s="35">
        <v>1</v>
      </c>
      <c r="S46" s="35"/>
      <c r="T46" s="35"/>
      <c r="U46" s="35"/>
      <c r="V46" s="35"/>
      <c r="W46" s="35"/>
      <c r="X46" s="45">
        <v>18300</v>
      </c>
      <c r="Y46" s="45">
        <v>0</v>
      </c>
      <c r="Z46" s="35">
        <v>2201276937</v>
      </c>
      <c r="AA46" s="47">
        <v>44799</v>
      </c>
      <c r="AB46" s="45">
        <v>290378</v>
      </c>
      <c r="AC46" s="35" t="s">
        <v>54</v>
      </c>
      <c r="AD46" s="46">
        <v>44718</v>
      </c>
      <c r="AE46" s="46">
        <v>44763</v>
      </c>
      <c r="AF46" s="45">
        <v>18300</v>
      </c>
      <c r="AG46" s="45">
        <v>0</v>
      </c>
      <c r="AH46" s="45">
        <v>0</v>
      </c>
      <c r="AI46" s="45">
        <v>0</v>
      </c>
      <c r="AJ46" s="45">
        <v>18300</v>
      </c>
    </row>
    <row r="47" spans="1:36" x14ac:dyDescent="0.15">
      <c r="A47" s="31">
        <v>900146010</v>
      </c>
      <c r="B47" s="31" t="s">
        <v>36</v>
      </c>
      <c r="C47" s="31">
        <v>9660</v>
      </c>
      <c r="D47" s="31" t="str">
        <f>+CONCATENATE(B47,C47)</f>
        <v>TIMB9660</v>
      </c>
      <c r="E47" s="31" t="str">
        <f>+CONCATENATE(A47,"_",D47)</f>
        <v>900146010_TIMB9660</v>
      </c>
      <c r="F47" s="32">
        <v>18300</v>
      </c>
      <c r="G47" s="33">
        <v>44720</v>
      </c>
      <c r="H47" s="33">
        <v>44713</v>
      </c>
      <c r="I47" s="31"/>
      <c r="J47" s="32">
        <v>0</v>
      </c>
      <c r="K47" s="32">
        <v>0</v>
      </c>
      <c r="L47" s="34">
        <v>18300</v>
      </c>
      <c r="M47" s="35" t="s">
        <v>81</v>
      </c>
      <c r="N47" s="45">
        <v>0</v>
      </c>
      <c r="O47" s="35"/>
      <c r="P47" s="35"/>
      <c r="Q47" s="35"/>
      <c r="R47" s="35">
        <v>1</v>
      </c>
      <c r="S47" s="35"/>
      <c r="T47" s="35"/>
      <c r="U47" s="35"/>
      <c r="V47" s="35"/>
      <c r="W47" s="35"/>
      <c r="X47" s="45">
        <v>18300</v>
      </c>
      <c r="Y47" s="45">
        <v>0</v>
      </c>
      <c r="Z47" s="35">
        <v>2201276937</v>
      </c>
      <c r="AA47" s="47">
        <v>44799</v>
      </c>
      <c r="AB47" s="45">
        <v>290378</v>
      </c>
      <c r="AC47" s="35" t="s">
        <v>54</v>
      </c>
      <c r="AD47" s="46">
        <v>44720</v>
      </c>
      <c r="AE47" s="46">
        <v>44763</v>
      </c>
      <c r="AF47" s="45">
        <v>18300</v>
      </c>
      <c r="AG47" s="45">
        <v>0</v>
      </c>
      <c r="AH47" s="45">
        <v>0</v>
      </c>
      <c r="AI47" s="45">
        <v>0</v>
      </c>
      <c r="AJ47" s="45">
        <v>18300</v>
      </c>
    </row>
    <row r="48" spans="1:36" x14ac:dyDescent="0.15">
      <c r="A48" s="31">
        <v>900146010</v>
      </c>
      <c r="B48" s="31" t="s">
        <v>36</v>
      </c>
      <c r="C48" s="31">
        <v>9842</v>
      </c>
      <c r="D48" s="31" t="str">
        <f>+CONCATENATE(B48,C48)</f>
        <v>TIMB9842</v>
      </c>
      <c r="E48" s="31" t="str">
        <f>+CONCATENATE(A48,"_",D48)</f>
        <v>900146010_TIMB9842</v>
      </c>
      <c r="F48" s="32">
        <v>23300</v>
      </c>
      <c r="G48" s="33">
        <v>44735</v>
      </c>
      <c r="H48" s="33">
        <v>44713</v>
      </c>
      <c r="I48" s="31"/>
      <c r="J48" s="32">
        <v>0</v>
      </c>
      <c r="K48" s="32">
        <v>0</v>
      </c>
      <c r="L48" s="34">
        <v>23300</v>
      </c>
      <c r="M48" s="35" t="s">
        <v>81</v>
      </c>
      <c r="N48" s="45">
        <v>0</v>
      </c>
      <c r="O48" s="35"/>
      <c r="P48" s="35"/>
      <c r="Q48" s="35"/>
      <c r="R48" s="35">
        <v>1</v>
      </c>
      <c r="S48" s="35"/>
      <c r="T48" s="35"/>
      <c r="U48" s="35"/>
      <c r="V48" s="35"/>
      <c r="W48" s="35"/>
      <c r="X48" s="45">
        <v>23300</v>
      </c>
      <c r="Y48" s="45">
        <v>0</v>
      </c>
      <c r="Z48" s="35">
        <v>2201276937</v>
      </c>
      <c r="AA48" s="47">
        <v>44799</v>
      </c>
      <c r="AB48" s="45">
        <v>290378</v>
      </c>
      <c r="AC48" s="35" t="s">
        <v>54</v>
      </c>
      <c r="AD48" s="46">
        <v>44735</v>
      </c>
      <c r="AE48" s="46">
        <v>44763</v>
      </c>
      <c r="AF48" s="45">
        <v>23300</v>
      </c>
      <c r="AG48" s="45">
        <v>0</v>
      </c>
      <c r="AH48" s="45">
        <v>0</v>
      </c>
      <c r="AI48" s="45">
        <v>0</v>
      </c>
      <c r="AJ48" s="45">
        <v>23300</v>
      </c>
    </row>
    <row r="49" spans="1:36" x14ac:dyDescent="0.15">
      <c r="A49" s="31">
        <v>900146010</v>
      </c>
      <c r="B49" s="31" t="s">
        <v>35</v>
      </c>
      <c r="C49" s="31">
        <v>22202</v>
      </c>
      <c r="D49" s="31" t="str">
        <f>+CONCATENATE(B49,C49)</f>
        <v>SUAR22202</v>
      </c>
      <c r="E49" s="31" t="str">
        <f>+CONCATENATE(A49,"_",D49)</f>
        <v>900146010_SUAR22202</v>
      </c>
      <c r="F49" s="32">
        <v>155733</v>
      </c>
      <c r="G49" s="33">
        <v>44718</v>
      </c>
      <c r="H49" s="33">
        <v>44713</v>
      </c>
      <c r="I49" s="31"/>
      <c r="J49" s="32">
        <v>0</v>
      </c>
      <c r="K49" s="32">
        <v>0</v>
      </c>
      <c r="L49" s="34">
        <v>155733</v>
      </c>
      <c r="M49" s="35" t="s">
        <v>81</v>
      </c>
      <c r="N49" s="45">
        <v>0</v>
      </c>
      <c r="O49" s="35"/>
      <c r="P49" s="35"/>
      <c r="Q49" s="35"/>
      <c r="R49" s="35">
        <v>1</v>
      </c>
      <c r="S49" s="35"/>
      <c r="T49" s="35"/>
      <c r="U49" s="35"/>
      <c r="V49" s="35"/>
      <c r="W49" s="35"/>
      <c r="X49" s="45">
        <v>155733</v>
      </c>
      <c r="Y49" s="45">
        <v>0</v>
      </c>
      <c r="Z49" s="35">
        <v>2201301954</v>
      </c>
      <c r="AA49" s="47">
        <v>44832</v>
      </c>
      <c r="AB49" s="45">
        <v>2259196</v>
      </c>
      <c r="AC49" s="35" t="s">
        <v>54</v>
      </c>
      <c r="AD49" s="46">
        <v>44718</v>
      </c>
      <c r="AE49" s="46">
        <v>44763</v>
      </c>
      <c r="AF49" s="45">
        <v>155733</v>
      </c>
      <c r="AG49" s="45">
        <v>0</v>
      </c>
      <c r="AH49" s="45">
        <v>0</v>
      </c>
      <c r="AI49" s="45">
        <v>0</v>
      </c>
      <c r="AJ49" s="45">
        <v>155733</v>
      </c>
    </row>
    <row r="50" spans="1:36" x14ac:dyDescent="0.15">
      <c r="A50" s="31">
        <v>900146010</v>
      </c>
      <c r="B50" s="31" t="s">
        <v>35</v>
      </c>
      <c r="C50" s="31">
        <v>22276</v>
      </c>
      <c r="D50" s="31" t="str">
        <f>+CONCATENATE(B50,C50)</f>
        <v>SUAR22276</v>
      </c>
      <c r="E50" s="31" t="str">
        <f>+CONCATENATE(A50,"_",D50)</f>
        <v>900146010_SUAR22276</v>
      </c>
      <c r="F50" s="32">
        <v>81777</v>
      </c>
      <c r="G50" s="33">
        <v>44719</v>
      </c>
      <c r="H50" s="33">
        <v>44713</v>
      </c>
      <c r="I50" s="31"/>
      <c r="J50" s="32">
        <v>0</v>
      </c>
      <c r="K50" s="32">
        <v>0</v>
      </c>
      <c r="L50" s="34">
        <v>81777</v>
      </c>
      <c r="M50" s="35" t="s">
        <v>81</v>
      </c>
      <c r="N50" s="45">
        <v>0</v>
      </c>
      <c r="O50" s="35"/>
      <c r="P50" s="35"/>
      <c r="Q50" s="35"/>
      <c r="R50" s="35">
        <v>1</v>
      </c>
      <c r="S50" s="35"/>
      <c r="T50" s="35"/>
      <c r="U50" s="35"/>
      <c r="V50" s="35"/>
      <c r="W50" s="35"/>
      <c r="X50" s="45">
        <v>81777</v>
      </c>
      <c r="Y50" s="45">
        <v>0</v>
      </c>
      <c r="Z50" s="35">
        <v>2201301954</v>
      </c>
      <c r="AA50" s="47">
        <v>44832</v>
      </c>
      <c r="AB50" s="45">
        <v>2259196</v>
      </c>
      <c r="AC50" s="35" t="s">
        <v>54</v>
      </c>
      <c r="AD50" s="46">
        <v>44719</v>
      </c>
      <c r="AE50" s="46">
        <v>44763</v>
      </c>
      <c r="AF50" s="45">
        <v>81777</v>
      </c>
      <c r="AG50" s="45">
        <v>0</v>
      </c>
      <c r="AH50" s="45">
        <v>0</v>
      </c>
      <c r="AI50" s="45">
        <v>0</v>
      </c>
      <c r="AJ50" s="45">
        <v>81777</v>
      </c>
    </row>
    <row r="51" spans="1:36" x14ac:dyDescent="0.15">
      <c r="A51" s="31">
        <v>900146010</v>
      </c>
      <c r="B51" s="31" t="s">
        <v>35</v>
      </c>
      <c r="C51" s="31">
        <v>22498</v>
      </c>
      <c r="D51" s="31" t="str">
        <f>+CONCATENATE(B51,C51)</f>
        <v>SUAR22498</v>
      </c>
      <c r="E51" s="31" t="str">
        <f>+CONCATENATE(A51,"_",D51)</f>
        <v>900146010_SUAR22498</v>
      </c>
      <c r="F51" s="32">
        <v>30500</v>
      </c>
      <c r="G51" s="33">
        <v>44725</v>
      </c>
      <c r="H51" s="33">
        <v>44713</v>
      </c>
      <c r="I51" s="31"/>
      <c r="J51" s="32">
        <v>0</v>
      </c>
      <c r="K51" s="32">
        <v>0</v>
      </c>
      <c r="L51" s="34">
        <v>30500</v>
      </c>
      <c r="M51" s="35" t="s">
        <v>81</v>
      </c>
      <c r="N51" s="45">
        <v>0</v>
      </c>
      <c r="O51" s="35"/>
      <c r="P51" s="35"/>
      <c r="Q51" s="35"/>
      <c r="R51" s="35">
        <v>1</v>
      </c>
      <c r="S51" s="35"/>
      <c r="T51" s="35"/>
      <c r="U51" s="35"/>
      <c r="V51" s="35"/>
      <c r="W51" s="35"/>
      <c r="X51" s="45">
        <v>30500</v>
      </c>
      <c r="Y51" s="45">
        <v>0</v>
      </c>
      <c r="Z51" s="35">
        <v>2201301954</v>
      </c>
      <c r="AA51" s="47">
        <v>44832</v>
      </c>
      <c r="AB51" s="45">
        <v>2259196</v>
      </c>
      <c r="AC51" s="35" t="s">
        <v>54</v>
      </c>
      <c r="AD51" s="46">
        <v>44725</v>
      </c>
      <c r="AE51" s="46">
        <v>44763</v>
      </c>
      <c r="AF51" s="45">
        <v>30500</v>
      </c>
      <c r="AG51" s="45">
        <v>0</v>
      </c>
      <c r="AH51" s="45">
        <v>0</v>
      </c>
      <c r="AI51" s="45">
        <v>0</v>
      </c>
      <c r="AJ51" s="45">
        <v>30500</v>
      </c>
    </row>
    <row r="52" spans="1:36" x14ac:dyDescent="0.15">
      <c r="A52" s="31">
        <v>900146010</v>
      </c>
      <c r="B52" s="31" t="s">
        <v>35</v>
      </c>
      <c r="C52" s="31">
        <v>22715</v>
      </c>
      <c r="D52" s="31" t="str">
        <f>+CONCATENATE(B52,C52)</f>
        <v>SUAR22715</v>
      </c>
      <c r="E52" s="31" t="str">
        <f>+CONCATENATE(A52,"_",D52)</f>
        <v>900146010_SUAR22715</v>
      </c>
      <c r="F52" s="32">
        <v>24400</v>
      </c>
      <c r="G52" s="33">
        <v>44734</v>
      </c>
      <c r="H52" s="33">
        <v>44713</v>
      </c>
      <c r="I52" s="31"/>
      <c r="J52" s="32">
        <v>0</v>
      </c>
      <c r="K52" s="32">
        <v>0</v>
      </c>
      <c r="L52" s="34">
        <v>24400</v>
      </c>
      <c r="M52" s="35" t="s">
        <v>81</v>
      </c>
      <c r="N52" s="45">
        <v>0</v>
      </c>
      <c r="O52" s="35"/>
      <c r="P52" s="35"/>
      <c r="Q52" s="35"/>
      <c r="R52" s="35">
        <v>1</v>
      </c>
      <c r="S52" s="35"/>
      <c r="T52" s="35"/>
      <c r="U52" s="35"/>
      <c r="V52" s="35"/>
      <c r="W52" s="35"/>
      <c r="X52" s="45">
        <v>24400</v>
      </c>
      <c r="Y52" s="45">
        <v>0</v>
      </c>
      <c r="Z52" s="35">
        <v>2201301954</v>
      </c>
      <c r="AA52" s="47">
        <v>44832</v>
      </c>
      <c r="AB52" s="45">
        <v>2259196</v>
      </c>
      <c r="AC52" s="35" t="s">
        <v>54</v>
      </c>
      <c r="AD52" s="46">
        <v>44734</v>
      </c>
      <c r="AE52" s="46">
        <v>44763</v>
      </c>
      <c r="AF52" s="45">
        <v>24400</v>
      </c>
      <c r="AG52" s="45">
        <v>0</v>
      </c>
      <c r="AH52" s="45">
        <v>0</v>
      </c>
      <c r="AI52" s="45">
        <v>0</v>
      </c>
      <c r="AJ52" s="45">
        <v>24400</v>
      </c>
    </row>
    <row r="53" spans="1:36" x14ac:dyDescent="0.15">
      <c r="A53" s="31">
        <v>900146010</v>
      </c>
      <c r="B53" s="31" t="s">
        <v>35</v>
      </c>
      <c r="C53" s="31">
        <v>22219</v>
      </c>
      <c r="D53" s="31" t="str">
        <f>+CONCATENATE(B53,C53)</f>
        <v>SUAR22219</v>
      </c>
      <c r="E53" s="31" t="str">
        <f>+CONCATENATE(A53,"_",D53)</f>
        <v>900146010_SUAR22219</v>
      </c>
      <c r="F53" s="32">
        <v>108448</v>
      </c>
      <c r="G53" s="33">
        <v>44718</v>
      </c>
      <c r="H53" s="33">
        <v>44713</v>
      </c>
      <c r="I53" s="31"/>
      <c r="J53" s="32">
        <v>0</v>
      </c>
      <c r="K53" s="32">
        <v>0</v>
      </c>
      <c r="L53" s="34">
        <v>108448</v>
      </c>
      <c r="M53" s="35" t="s">
        <v>81</v>
      </c>
      <c r="N53" s="45">
        <v>0</v>
      </c>
      <c r="O53" s="35"/>
      <c r="P53" s="35"/>
      <c r="Q53" s="35"/>
      <c r="R53" s="35">
        <v>1</v>
      </c>
      <c r="S53" s="35"/>
      <c r="T53" s="35"/>
      <c r="U53" s="35"/>
      <c r="V53" s="35"/>
      <c r="W53" s="35"/>
      <c r="X53" s="45">
        <v>108448</v>
      </c>
      <c r="Y53" s="45">
        <v>0</v>
      </c>
      <c r="Z53" s="35">
        <v>2201301954</v>
      </c>
      <c r="AA53" s="47">
        <v>44832</v>
      </c>
      <c r="AB53" s="45">
        <v>2259196</v>
      </c>
      <c r="AC53" s="35" t="s">
        <v>54</v>
      </c>
      <c r="AD53" s="46">
        <v>44718</v>
      </c>
      <c r="AE53" s="46">
        <v>44765</v>
      </c>
      <c r="AF53" s="45">
        <v>108448</v>
      </c>
      <c r="AG53" s="45">
        <v>0</v>
      </c>
      <c r="AH53" s="45">
        <v>0</v>
      </c>
      <c r="AI53" s="45">
        <v>0</v>
      </c>
      <c r="AJ53" s="45">
        <v>108448</v>
      </c>
    </row>
    <row r="54" spans="1:36" x14ac:dyDescent="0.15">
      <c r="A54" s="31">
        <v>900146010</v>
      </c>
      <c r="B54" s="31" t="s">
        <v>37</v>
      </c>
      <c r="C54" s="31">
        <v>17802</v>
      </c>
      <c r="D54" s="31" t="str">
        <f>+CONCATENATE(B54,C54)</f>
        <v>BAIR17802</v>
      </c>
      <c r="E54" s="31" t="str">
        <f>+CONCATENATE(A54,"_",D54)</f>
        <v>900146010_BAIR17802</v>
      </c>
      <c r="F54" s="32">
        <v>24400</v>
      </c>
      <c r="G54" s="33">
        <v>44691</v>
      </c>
      <c r="H54" s="33">
        <v>44682</v>
      </c>
      <c r="I54" s="31"/>
      <c r="J54" s="32">
        <v>0</v>
      </c>
      <c r="K54" s="32">
        <v>0</v>
      </c>
      <c r="L54" s="34">
        <v>24400</v>
      </c>
      <c r="M54" s="35" t="s">
        <v>81</v>
      </c>
      <c r="N54" s="45">
        <v>0</v>
      </c>
      <c r="O54" s="35"/>
      <c r="P54" s="35"/>
      <c r="Q54" s="35"/>
      <c r="R54" s="35">
        <v>1</v>
      </c>
      <c r="S54" s="35"/>
      <c r="T54" s="35"/>
      <c r="U54" s="35"/>
      <c r="V54" s="35"/>
      <c r="W54" s="35"/>
      <c r="X54" s="45">
        <v>24400</v>
      </c>
      <c r="Y54" s="45">
        <v>0</v>
      </c>
      <c r="Z54" s="35">
        <v>4800056650</v>
      </c>
      <c r="AA54" s="47">
        <v>44790</v>
      </c>
      <c r="AB54" s="45">
        <v>1278862</v>
      </c>
      <c r="AC54" s="35" t="s">
        <v>54</v>
      </c>
      <c r="AD54" s="46">
        <v>44691</v>
      </c>
      <c r="AE54" s="46">
        <v>44734</v>
      </c>
      <c r="AF54" s="45">
        <v>24400</v>
      </c>
      <c r="AG54" s="45">
        <v>0</v>
      </c>
      <c r="AH54" s="45">
        <v>0</v>
      </c>
      <c r="AI54" s="45">
        <v>0</v>
      </c>
      <c r="AJ54" s="45">
        <v>24400</v>
      </c>
    </row>
    <row r="55" spans="1:36" x14ac:dyDescent="0.15">
      <c r="A55" s="31">
        <v>900146010</v>
      </c>
      <c r="B55" s="31" t="s">
        <v>36</v>
      </c>
      <c r="C55" s="31">
        <v>9202</v>
      </c>
      <c r="D55" s="31" t="str">
        <f>+CONCATENATE(B55,C55)</f>
        <v>TIMB9202</v>
      </c>
      <c r="E55" s="31" t="str">
        <f>+CONCATENATE(A55,"_",D55)</f>
        <v>900146010_TIMB9202</v>
      </c>
      <c r="F55" s="32">
        <v>155322</v>
      </c>
      <c r="G55" s="33">
        <v>44688</v>
      </c>
      <c r="H55" s="33">
        <v>44682</v>
      </c>
      <c r="I55" s="31"/>
      <c r="J55" s="32">
        <v>0</v>
      </c>
      <c r="K55" s="32">
        <v>0</v>
      </c>
      <c r="L55" s="34">
        <v>155322</v>
      </c>
      <c r="M55" s="35" t="s">
        <v>81</v>
      </c>
      <c r="N55" s="45">
        <v>0</v>
      </c>
      <c r="O55" s="35"/>
      <c r="P55" s="35"/>
      <c r="Q55" s="35"/>
      <c r="R55" s="35">
        <v>1</v>
      </c>
      <c r="S55" s="35"/>
      <c r="T55" s="35"/>
      <c r="U55" s="35"/>
      <c r="V55" s="35"/>
      <c r="W55" s="35"/>
      <c r="X55" s="45">
        <v>155322</v>
      </c>
      <c r="Y55" s="45">
        <v>0</v>
      </c>
      <c r="Z55" s="35">
        <v>2201301954</v>
      </c>
      <c r="AA55" s="47">
        <v>44832</v>
      </c>
      <c r="AB55" s="45">
        <v>2259196</v>
      </c>
      <c r="AC55" s="35" t="s">
        <v>54</v>
      </c>
      <c r="AD55" s="46">
        <v>44688</v>
      </c>
      <c r="AE55" s="46">
        <v>44734</v>
      </c>
      <c r="AF55" s="45">
        <v>155322</v>
      </c>
      <c r="AG55" s="45">
        <v>0</v>
      </c>
      <c r="AH55" s="45">
        <v>0</v>
      </c>
      <c r="AI55" s="45">
        <v>0</v>
      </c>
      <c r="AJ55" s="45">
        <v>155322</v>
      </c>
    </row>
    <row r="56" spans="1:36" x14ac:dyDescent="0.15">
      <c r="A56" s="31">
        <v>900146010</v>
      </c>
      <c r="B56" s="31" t="s">
        <v>36</v>
      </c>
      <c r="C56" s="31">
        <v>9320</v>
      </c>
      <c r="D56" s="31" t="str">
        <f>+CONCATENATE(B56,C56)</f>
        <v>TIMB9320</v>
      </c>
      <c r="E56" s="31" t="str">
        <f>+CONCATENATE(A56,"_",D56)</f>
        <v>900146010_TIMB9320</v>
      </c>
      <c r="F56" s="32">
        <v>432185</v>
      </c>
      <c r="G56" s="33">
        <v>44695</v>
      </c>
      <c r="H56" s="33">
        <v>44682</v>
      </c>
      <c r="I56" s="31"/>
      <c r="J56" s="32">
        <v>0</v>
      </c>
      <c r="K56" s="32">
        <v>0</v>
      </c>
      <c r="L56" s="34">
        <v>432185</v>
      </c>
      <c r="M56" s="35" t="s">
        <v>81</v>
      </c>
      <c r="N56" s="45">
        <v>0</v>
      </c>
      <c r="O56" s="35"/>
      <c r="P56" s="35"/>
      <c r="Q56" s="35"/>
      <c r="R56" s="35">
        <v>1</v>
      </c>
      <c r="S56" s="35"/>
      <c r="T56" s="35"/>
      <c r="U56" s="35"/>
      <c r="V56" s="35"/>
      <c r="W56" s="35"/>
      <c r="X56" s="45">
        <v>432185</v>
      </c>
      <c r="Y56" s="45">
        <v>0</v>
      </c>
      <c r="Z56" s="35">
        <v>2201301954</v>
      </c>
      <c r="AA56" s="47">
        <v>44832</v>
      </c>
      <c r="AB56" s="45">
        <v>2259196</v>
      </c>
      <c r="AC56" s="35" t="s">
        <v>54</v>
      </c>
      <c r="AD56" s="46">
        <v>44695</v>
      </c>
      <c r="AE56" s="46">
        <v>44734</v>
      </c>
      <c r="AF56" s="45">
        <v>432185</v>
      </c>
      <c r="AG56" s="45">
        <v>0</v>
      </c>
      <c r="AH56" s="45">
        <v>0</v>
      </c>
      <c r="AI56" s="45">
        <v>0</v>
      </c>
      <c r="AJ56" s="45">
        <v>432185</v>
      </c>
    </row>
    <row r="57" spans="1:36" x14ac:dyDescent="0.15">
      <c r="A57" s="31">
        <v>900146010</v>
      </c>
      <c r="B57" s="31" t="s">
        <v>36</v>
      </c>
      <c r="C57" s="31">
        <v>9423</v>
      </c>
      <c r="D57" s="31" t="str">
        <f>+CONCATENATE(B57,C57)</f>
        <v>TIMB9423</v>
      </c>
      <c r="E57" s="31" t="str">
        <f>+CONCATENATE(A57,"_",D57)</f>
        <v>900146010_TIMB9423</v>
      </c>
      <c r="F57" s="32">
        <v>71027</v>
      </c>
      <c r="G57" s="33">
        <v>44702</v>
      </c>
      <c r="H57" s="33">
        <v>44682</v>
      </c>
      <c r="I57" s="31"/>
      <c r="J57" s="32">
        <v>0</v>
      </c>
      <c r="K57" s="32">
        <v>0</v>
      </c>
      <c r="L57" s="34">
        <v>71027</v>
      </c>
      <c r="M57" s="35" t="s">
        <v>81</v>
      </c>
      <c r="N57" s="45">
        <v>0</v>
      </c>
      <c r="O57" s="35"/>
      <c r="P57" s="35"/>
      <c r="Q57" s="35"/>
      <c r="R57" s="35">
        <v>1</v>
      </c>
      <c r="S57" s="35"/>
      <c r="T57" s="35"/>
      <c r="U57" s="35"/>
      <c r="V57" s="35"/>
      <c r="W57" s="35"/>
      <c r="X57" s="45">
        <v>71027</v>
      </c>
      <c r="Y57" s="45">
        <v>0</v>
      </c>
      <c r="Z57" s="35">
        <v>2201301954</v>
      </c>
      <c r="AA57" s="47">
        <v>44832</v>
      </c>
      <c r="AB57" s="45">
        <v>2259196</v>
      </c>
      <c r="AC57" s="35" t="s">
        <v>54</v>
      </c>
      <c r="AD57" s="46">
        <v>44702</v>
      </c>
      <c r="AE57" s="46">
        <v>44734</v>
      </c>
      <c r="AF57" s="45">
        <v>71027</v>
      </c>
      <c r="AG57" s="45">
        <v>0</v>
      </c>
      <c r="AH57" s="45">
        <v>0</v>
      </c>
      <c r="AI57" s="45">
        <v>0</v>
      </c>
      <c r="AJ57" s="45">
        <v>71027</v>
      </c>
    </row>
    <row r="58" spans="1:36" x14ac:dyDescent="0.15">
      <c r="A58" s="31">
        <v>900146010</v>
      </c>
      <c r="B58" s="31" t="s">
        <v>36</v>
      </c>
      <c r="C58" s="31">
        <v>9419</v>
      </c>
      <c r="D58" s="31" t="str">
        <f>+CONCATENATE(B58,C58)</f>
        <v>TIMB9419</v>
      </c>
      <c r="E58" s="31" t="str">
        <f>+CONCATENATE(A58,"_",D58)</f>
        <v>900146010_TIMB9419</v>
      </c>
      <c r="F58" s="32">
        <v>4700</v>
      </c>
      <c r="G58" s="33">
        <v>44702</v>
      </c>
      <c r="H58" s="33">
        <v>44682</v>
      </c>
      <c r="I58" s="31"/>
      <c r="J58" s="32">
        <v>0</v>
      </c>
      <c r="K58" s="32">
        <v>0</v>
      </c>
      <c r="L58" s="34">
        <v>4700</v>
      </c>
      <c r="M58" s="35" t="s">
        <v>81</v>
      </c>
      <c r="N58" s="45">
        <v>0</v>
      </c>
      <c r="O58" s="35"/>
      <c r="P58" s="35"/>
      <c r="Q58" s="35"/>
      <c r="R58" s="35">
        <v>1</v>
      </c>
      <c r="S58" s="35"/>
      <c r="T58" s="35"/>
      <c r="U58" s="35"/>
      <c r="V58" s="35"/>
      <c r="W58" s="35"/>
      <c r="X58" s="45">
        <v>4700</v>
      </c>
      <c r="Y58" s="45">
        <v>0</v>
      </c>
      <c r="Z58" s="35">
        <v>2201301954</v>
      </c>
      <c r="AA58" s="47">
        <v>44832</v>
      </c>
      <c r="AB58" s="45">
        <v>2259196</v>
      </c>
      <c r="AC58" s="35" t="s">
        <v>54</v>
      </c>
      <c r="AD58" s="46">
        <v>44702</v>
      </c>
      <c r="AE58" s="46">
        <v>44734</v>
      </c>
      <c r="AF58" s="45">
        <v>4700</v>
      </c>
      <c r="AG58" s="45">
        <v>0</v>
      </c>
      <c r="AH58" s="45">
        <v>0</v>
      </c>
      <c r="AI58" s="45">
        <v>0</v>
      </c>
      <c r="AJ58" s="45">
        <v>4700</v>
      </c>
    </row>
    <row r="59" spans="1:36" x14ac:dyDescent="0.15">
      <c r="A59" s="31">
        <v>900146010</v>
      </c>
      <c r="B59" s="31" t="s">
        <v>36</v>
      </c>
      <c r="C59" s="31">
        <v>9502</v>
      </c>
      <c r="D59" s="31" t="str">
        <f>+CONCATENATE(B59,C59)</f>
        <v>TIMB9502</v>
      </c>
      <c r="E59" s="31" t="str">
        <f>+CONCATENATE(A59,"_",D59)</f>
        <v>900146010_TIMB9502</v>
      </c>
      <c r="F59" s="32">
        <v>4700</v>
      </c>
      <c r="G59" s="33">
        <v>44708</v>
      </c>
      <c r="H59" s="33">
        <v>44682</v>
      </c>
      <c r="I59" s="31"/>
      <c r="J59" s="32">
        <v>0</v>
      </c>
      <c r="K59" s="32">
        <v>0</v>
      </c>
      <c r="L59" s="34">
        <v>4700</v>
      </c>
      <c r="M59" s="35" t="s">
        <v>81</v>
      </c>
      <c r="N59" s="45">
        <v>0</v>
      </c>
      <c r="O59" s="35"/>
      <c r="P59" s="35"/>
      <c r="Q59" s="35"/>
      <c r="R59" s="35">
        <v>1</v>
      </c>
      <c r="S59" s="35"/>
      <c r="T59" s="35"/>
      <c r="U59" s="35"/>
      <c r="V59" s="35"/>
      <c r="W59" s="35"/>
      <c r="X59" s="45">
        <v>4700</v>
      </c>
      <c r="Y59" s="45">
        <v>0</v>
      </c>
      <c r="Z59" s="35">
        <v>2201301954</v>
      </c>
      <c r="AA59" s="47">
        <v>44832</v>
      </c>
      <c r="AB59" s="45">
        <v>2259196</v>
      </c>
      <c r="AC59" s="35" t="s">
        <v>54</v>
      </c>
      <c r="AD59" s="46">
        <v>44708</v>
      </c>
      <c r="AE59" s="46">
        <v>44734</v>
      </c>
      <c r="AF59" s="45">
        <v>4700</v>
      </c>
      <c r="AG59" s="45">
        <v>0</v>
      </c>
      <c r="AH59" s="45">
        <v>0</v>
      </c>
      <c r="AI59" s="45">
        <v>0</v>
      </c>
      <c r="AJ59" s="45">
        <v>4700</v>
      </c>
    </row>
    <row r="60" spans="1:36" x14ac:dyDescent="0.15">
      <c r="A60" s="31">
        <v>900146010</v>
      </c>
      <c r="B60" s="31" t="s">
        <v>36</v>
      </c>
      <c r="C60" s="31">
        <v>9518</v>
      </c>
      <c r="D60" s="31" t="str">
        <f>+CONCATENATE(B60,C60)</f>
        <v>TIMB9518</v>
      </c>
      <c r="E60" s="31" t="str">
        <f>+CONCATENATE(A60,"_",D60)</f>
        <v>900146010_TIMB9518</v>
      </c>
      <c r="F60" s="32">
        <v>4700</v>
      </c>
      <c r="G60" s="33">
        <v>44709</v>
      </c>
      <c r="H60" s="33">
        <v>44682</v>
      </c>
      <c r="I60" s="31"/>
      <c r="J60" s="32">
        <v>0</v>
      </c>
      <c r="K60" s="32">
        <v>0</v>
      </c>
      <c r="L60" s="34">
        <v>4700</v>
      </c>
      <c r="M60" s="35" t="s">
        <v>81</v>
      </c>
      <c r="N60" s="45">
        <v>0</v>
      </c>
      <c r="O60" s="35"/>
      <c r="P60" s="35"/>
      <c r="Q60" s="35"/>
      <c r="R60" s="35">
        <v>1</v>
      </c>
      <c r="S60" s="35"/>
      <c r="T60" s="35"/>
      <c r="U60" s="35"/>
      <c r="V60" s="35"/>
      <c r="W60" s="35"/>
      <c r="X60" s="45">
        <v>4700</v>
      </c>
      <c r="Y60" s="45">
        <v>0</v>
      </c>
      <c r="Z60" s="35">
        <v>2201301954</v>
      </c>
      <c r="AA60" s="47">
        <v>44832</v>
      </c>
      <c r="AB60" s="45">
        <v>2259196</v>
      </c>
      <c r="AC60" s="35" t="s">
        <v>54</v>
      </c>
      <c r="AD60" s="46">
        <v>44709</v>
      </c>
      <c r="AE60" s="46">
        <v>44734</v>
      </c>
      <c r="AF60" s="45">
        <v>4700</v>
      </c>
      <c r="AG60" s="45">
        <v>0</v>
      </c>
      <c r="AH60" s="45">
        <v>0</v>
      </c>
      <c r="AI60" s="45">
        <v>0</v>
      </c>
      <c r="AJ60" s="45">
        <v>4700</v>
      </c>
    </row>
    <row r="61" spans="1:36" x14ac:dyDescent="0.15">
      <c r="A61" s="31">
        <v>900146010</v>
      </c>
      <c r="B61" s="31" t="s">
        <v>37</v>
      </c>
      <c r="C61" s="31">
        <v>18093</v>
      </c>
      <c r="D61" s="31" t="str">
        <f>+CONCATENATE(B61,C61)</f>
        <v>BAIR18093</v>
      </c>
      <c r="E61" s="31" t="str">
        <f>+CONCATENATE(A61,"_",D61)</f>
        <v>900146010_BAIR18093</v>
      </c>
      <c r="F61" s="32">
        <v>746215</v>
      </c>
      <c r="G61" s="33">
        <v>44699</v>
      </c>
      <c r="H61" s="33">
        <v>44682</v>
      </c>
      <c r="I61" s="31"/>
      <c r="J61" s="32">
        <v>0</v>
      </c>
      <c r="K61" s="32">
        <v>0</v>
      </c>
      <c r="L61" s="34">
        <v>746215</v>
      </c>
      <c r="M61" s="35" t="s">
        <v>81</v>
      </c>
      <c r="N61" s="45">
        <v>0</v>
      </c>
      <c r="O61" s="35"/>
      <c r="P61" s="35"/>
      <c r="Q61" s="35"/>
      <c r="R61" s="35">
        <v>1</v>
      </c>
      <c r="S61" s="35"/>
      <c r="T61" s="35"/>
      <c r="U61" s="35"/>
      <c r="V61" s="35"/>
      <c r="W61" s="35"/>
      <c r="X61" s="45">
        <v>746215</v>
      </c>
      <c r="Y61" s="45">
        <v>0</v>
      </c>
      <c r="Z61" s="35">
        <v>4800056650</v>
      </c>
      <c r="AA61" s="47">
        <v>44790</v>
      </c>
      <c r="AB61" s="45">
        <v>1278862</v>
      </c>
      <c r="AC61" s="35" t="s">
        <v>54</v>
      </c>
      <c r="AD61" s="46">
        <v>44699</v>
      </c>
      <c r="AE61" s="46">
        <v>44734</v>
      </c>
      <c r="AF61" s="45">
        <v>746215</v>
      </c>
      <c r="AG61" s="45">
        <v>0</v>
      </c>
      <c r="AH61" s="45">
        <v>0</v>
      </c>
      <c r="AI61" s="45">
        <v>0</v>
      </c>
      <c r="AJ61" s="45">
        <v>746215</v>
      </c>
    </row>
    <row r="62" spans="1:36" x14ac:dyDescent="0.15">
      <c r="A62" s="31">
        <v>900146010</v>
      </c>
      <c r="B62" s="31" t="s">
        <v>43</v>
      </c>
      <c r="C62" s="31">
        <v>3113</v>
      </c>
      <c r="D62" s="31" t="str">
        <f>+CONCATENATE(B62,C62)</f>
        <v>BAEX3113</v>
      </c>
      <c r="E62" s="31" t="str">
        <f>+CONCATENATE(A62,"_",D62)</f>
        <v>900146010_BAEX3113</v>
      </c>
      <c r="F62" s="32">
        <v>6100</v>
      </c>
      <c r="G62" s="33">
        <v>44686</v>
      </c>
      <c r="H62" s="33">
        <v>44682</v>
      </c>
      <c r="I62" s="31"/>
      <c r="J62" s="32">
        <v>0</v>
      </c>
      <c r="K62" s="32">
        <v>0</v>
      </c>
      <c r="L62" s="34">
        <v>6100</v>
      </c>
      <c r="M62" s="35" t="s">
        <v>81</v>
      </c>
      <c r="N62" s="45">
        <v>0</v>
      </c>
      <c r="O62" s="35"/>
      <c r="P62" s="35"/>
      <c r="Q62" s="35"/>
      <c r="R62" s="35">
        <v>1</v>
      </c>
      <c r="S62" s="35"/>
      <c r="T62" s="35"/>
      <c r="U62" s="35"/>
      <c r="V62" s="35"/>
      <c r="W62" s="35"/>
      <c r="X62" s="45">
        <v>6100</v>
      </c>
      <c r="Y62" s="45">
        <v>0</v>
      </c>
      <c r="Z62" s="35">
        <v>4800056650</v>
      </c>
      <c r="AA62" s="47">
        <v>44790</v>
      </c>
      <c r="AB62" s="45">
        <v>1278862</v>
      </c>
      <c r="AC62" s="35" t="s">
        <v>54</v>
      </c>
      <c r="AD62" s="46">
        <v>44686</v>
      </c>
      <c r="AE62" s="46">
        <v>44734</v>
      </c>
      <c r="AF62" s="45">
        <v>6100</v>
      </c>
      <c r="AG62" s="45">
        <v>0</v>
      </c>
      <c r="AH62" s="45">
        <v>0</v>
      </c>
      <c r="AI62" s="45">
        <v>0</v>
      </c>
      <c r="AJ62" s="45">
        <v>6100</v>
      </c>
    </row>
    <row r="63" spans="1:36" x14ac:dyDescent="0.15">
      <c r="A63" s="31">
        <v>900146010</v>
      </c>
      <c r="B63" s="31" t="s">
        <v>36</v>
      </c>
      <c r="C63" s="31">
        <v>9362</v>
      </c>
      <c r="D63" s="31" t="str">
        <f>+CONCATENATE(B63,C63)</f>
        <v>TIMB9362</v>
      </c>
      <c r="E63" s="31" t="str">
        <f>+CONCATENATE(A63,"_",D63)</f>
        <v>900146010_TIMB9362</v>
      </c>
      <c r="F63" s="32">
        <v>155495</v>
      </c>
      <c r="G63" s="33">
        <v>44698</v>
      </c>
      <c r="H63" s="33">
        <v>44682</v>
      </c>
      <c r="I63" s="31"/>
      <c r="J63" s="32">
        <v>0</v>
      </c>
      <c r="K63" s="32">
        <v>0</v>
      </c>
      <c r="L63" s="34">
        <v>155495</v>
      </c>
      <c r="M63" s="35" t="s">
        <v>81</v>
      </c>
      <c r="N63" s="45">
        <v>0</v>
      </c>
      <c r="O63" s="35"/>
      <c r="P63" s="35"/>
      <c r="Q63" s="35"/>
      <c r="R63" s="35">
        <v>1</v>
      </c>
      <c r="S63" s="35"/>
      <c r="T63" s="35"/>
      <c r="U63" s="35"/>
      <c r="V63" s="35"/>
      <c r="W63" s="35"/>
      <c r="X63" s="45">
        <v>155495</v>
      </c>
      <c r="Y63" s="45">
        <v>0</v>
      </c>
      <c r="Z63" s="35">
        <v>4800056650</v>
      </c>
      <c r="AA63" s="47">
        <v>44790</v>
      </c>
      <c r="AB63" s="45">
        <v>1278862</v>
      </c>
      <c r="AC63" s="35" t="s">
        <v>54</v>
      </c>
      <c r="AD63" s="46">
        <v>44698</v>
      </c>
      <c r="AE63" s="46">
        <v>44734</v>
      </c>
      <c r="AF63" s="45">
        <v>155495</v>
      </c>
      <c r="AG63" s="45">
        <v>0</v>
      </c>
      <c r="AH63" s="45">
        <v>0</v>
      </c>
      <c r="AI63" s="45">
        <v>0</v>
      </c>
      <c r="AJ63" s="45">
        <v>155495</v>
      </c>
    </row>
    <row r="64" spans="1:36" x14ac:dyDescent="0.15">
      <c r="A64" s="31">
        <v>900146010</v>
      </c>
      <c r="B64" s="31" t="s">
        <v>36</v>
      </c>
      <c r="C64" s="31">
        <v>9536</v>
      </c>
      <c r="D64" s="31" t="str">
        <f>+CONCATENATE(B64,C64)</f>
        <v>TIMB9536</v>
      </c>
      <c r="E64" s="31" t="str">
        <f>+CONCATENATE(A64,"_",D64)</f>
        <v>900146010_TIMB9536</v>
      </c>
      <c r="F64" s="32">
        <v>143194</v>
      </c>
      <c r="G64" s="33">
        <v>44711</v>
      </c>
      <c r="H64" s="33">
        <v>44682</v>
      </c>
      <c r="I64" s="31"/>
      <c r="J64" s="32">
        <v>0</v>
      </c>
      <c r="K64" s="32">
        <v>0</v>
      </c>
      <c r="L64" s="34">
        <v>143194</v>
      </c>
      <c r="M64" s="35" t="s">
        <v>81</v>
      </c>
      <c r="N64" s="45">
        <v>0</v>
      </c>
      <c r="O64" s="35"/>
      <c r="P64" s="35"/>
      <c r="Q64" s="35"/>
      <c r="R64" s="35">
        <v>1</v>
      </c>
      <c r="S64" s="35"/>
      <c r="T64" s="35"/>
      <c r="U64" s="35"/>
      <c r="V64" s="35"/>
      <c r="W64" s="35"/>
      <c r="X64" s="45">
        <v>143194</v>
      </c>
      <c r="Y64" s="45">
        <v>0</v>
      </c>
      <c r="Z64" s="35">
        <v>4800056650</v>
      </c>
      <c r="AA64" s="47">
        <v>44790</v>
      </c>
      <c r="AB64" s="45">
        <v>1278862</v>
      </c>
      <c r="AC64" s="35" t="s">
        <v>54</v>
      </c>
      <c r="AD64" s="46">
        <v>44711</v>
      </c>
      <c r="AE64" s="46">
        <v>44734</v>
      </c>
      <c r="AF64" s="45">
        <v>143194</v>
      </c>
      <c r="AG64" s="45">
        <v>0</v>
      </c>
      <c r="AH64" s="45">
        <v>0</v>
      </c>
      <c r="AI64" s="45">
        <v>0</v>
      </c>
      <c r="AJ64" s="45">
        <v>143194</v>
      </c>
    </row>
    <row r="65" spans="1:36" x14ac:dyDescent="0.15">
      <c r="A65" s="31">
        <v>900146010</v>
      </c>
      <c r="B65" s="31" t="s">
        <v>35</v>
      </c>
      <c r="C65" s="31">
        <v>21493</v>
      </c>
      <c r="D65" s="31" t="str">
        <f>+CONCATENATE(B65,C65)</f>
        <v>SUAR21493</v>
      </c>
      <c r="E65" s="31" t="str">
        <f>+CONCATENATE(A65,"_",D65)</f>
        <v>900146010_SUAR21493</v>
      </c>
      <c r="F65" s="32">
        <v>83768</v>
      </c>
      <c r="G65" s="33">
        <v>44695</v>
      </c>
      <c r="H65" s="33">
        <v>44682</v>
      </c>
      <c r="I65" s="31"/>
      <c r="J65" s="32">
        <v>0</v>
      </c>
      <c r="K65" s="32">
        <v>0</v>
      </c>
      <c r="L65" s="34">
        <v>83768</v>
      </c>
      <c r="M65" s="35" t="s">
        <v>81</v>
      </c>
      <c r="N65" s="45">
        <v>0</v>
      </c>
      <c r="O65" s="35"/>
      <c r="P65" s="35"/>
      <c r="Q65" s="35"/>
      <c r="R65" s="35">
        <v>1</v>
      </c>
      <c r="S65" s="35"/>
      <c r="T65" s="35"/>
      <c r="U65" s="35"/>
      <c r="V65" s="35"/>
      <c r="W65" s="35"/>
      <c r="X65" s="45">
        <v>83768</v>
      </c>
      <c r="Y65" s="45">
        <v>0</v>
      </c>
      <c r="Z65" s="35">
        <v>2201301954</v>
      </c>
      <c r="AA65" s="47">
        <v>44832</v>
      </c>
      <c r="AB65" s="45">
        <v>2259196</v>
      </c>
      <c r="AC65" s="35" t="s">
        <v>54</v>
      </c>
      <c r="AD65" s="46">
        <v>44695</v>
      </c>
      <c r="AE65" s="46">
        <v>44734</v>
      </c>
      <c r="AF65" s="45">
        <v>83768</v>
      </c>
      <c r="AG65" s="45">
        <v>0</v>
      </c>
      <c r="AH65" s="45">
        <v>0</v>
      </c>
      <c r="AI65" s="45">
        <v>0</v>
      </c>
      <c r="AJ65" s="45">
        <v>83768</v>
      </c>
    </row>
    <row r="66" spans="1:36" x14ac:dyDescent="0.15">
      <c r="A66" s="31">
        <v>900146010</v>
      </c>
      <c r="B66" s="31" t="s">
        <v>35</v>
      </c>
      <c r="C66" s="31">
        <v>21871</v>
      </c>
      <c r="D66" s="31" t="str">
        <f>+CONCATENATE(B66,C66)</f>
        <v>SUAR21871</v>
      </c>
      <c r="E66" s="31" t="str">
        <f>+CONCATENATE(A66,"_",D66)</f>
        <v>900146010_SUAR21871</v>
      </c>
      <c r="F66" s="32">
        <v>89887</v>
      </c>
      <c r="G66" s="33">
        <v>44707</v>
      </c>
      <c r="H66" s="33">
        <v>44682</v>
      </c>
      <c r="I66" s="31"/>
      <c r="J66" s="32">
        <v>0</v>
      </c>
      <c r="K66" s="32">
        <v>0</v>
      </c>
      <c r="L66" s="34">
        <v>89887</v>
      </c>
      <c r="M66" s="35" t="s">
        <v>81</v>
      </c>
      <c r="N66" s="45">
        <v>0</v>
      </c>
      <c r="O66" s="35"/>
      <c r="P66" s="35"/>
      <c r="Q66" s="35"/>
      <c r="R66" s="35">
        <v>1</v>
      </c>
      <c r="S66" s="35"/>
      <c r="T66" s="35"/>
      <c r="U66" s="35"/>
      <c r="V66" s="35"/>
      <c r="W66" s="35"/>
      <c r="X66" s="45">
        <v>89887</v>
      </c>
      <c r="Y66" s="45">
        <v>0</v>
      </c>
      <c r="Z66" s="35">
        <v>2201301954</v>
      </c>
      <c r="AA66" s="47">
        <v>44832</v>
      </c>
      <c r="AB66" s="45">
        <v>2259196</v>
      </c>
      <c r="AC66" s="35" t="s">
        <v>54</v>
      </c>
      <c r="AD66" s="46">
        <v>44707</v>
      </c>
      <c r="AE66" s="46">
        <v>44734</v>
      </c>
      <c r="AF66" s="45">
        <v>89887</v>
      </c>
      <c r="AG66" s="45">
        <v>0</v>
      </c>
      <c r="AH66" s="45">
        <v>0</v>
      </c>
      <c r="AI66" s="45">
        <v>0</v>
      </c>
      <c r="AJ66" s="45">
        <v>89887</v>
      </c>
    </row>
    <row r="67" spans="1:36" x14ac:dyDescent="0.15">
      <c r="A67" s="31">
        <v>900146010</v>
      </c>
      <c r="B67" s="31" t="s">
        <v>35</v>
      </c>
      <c r="C67" s="31">
        <v>21423</v>
      </c>
      <c r="D67" s="31" t="str">
        <f>+CONCATENATE(B67,C67)</f>
        <v>SUAR21423</v>
      </c>
      <c r="E67" s="31" t="str">
        <f>+CONCATENATE(A67,"_",D67)</f>
        <v>900146010_SUAR21423</v>
      </c>
      <c r="F67" s="32">
        <v>130662</v>
      </c>
      <c r="G67" s="33">
        <v>44694</v>
      </c>
      <c r="H67" s="33">
        <v>44682</v>
      </c>
      <c r="I67" s="31"/>
      <c r="J67" s="32">
        <v>0</v>
      </c>
      <c r="K67" s="32">
        <v>0</v>
      </c>
      <c r="L67" s="34">
        <v>130662</v>
      </c>
      <c r="M67" s="35" t="s">
        <v>81</v>
      </c>
      <c r="N67" s="45">
        <v>0</v>
      </c>
      <c r="O67" s="35"/>
      <c r="P67" s="35"/>
      <c r="Q67" s="35"/>
      <c r="R67" s="35">
        <v>1</v>
      </c>
      <c r="S67" s="35"/>
      <c r="T67" s="35"/>
      <c r="U67" s="35"/>
      <c r="V67" s="35"/>
      <c r="W67" s="35"/>
      <c r="X67" s="45">
        <v>130662</v>
      </c>
      <c r="Y67" s="45">
        <v>0</v>
      </c>
      <c r="Z67" s="35">
        <v>4800056650</v>
      </c>
      <c r="AA67" s="47">
        <v>44790</v>
      </c>
      <c r="AB67" s="45">
        <v>1278862</v>
      </c>
      <c r="AC67" s="35" t="s">
        <v>54</v>
      </c>
      <c r="AD67" s="46">
        <v>44694</v>
      </c>
      <c r="AE67" s="46">
        <v>44734</v>
      </c>
      <c r="AF67" s="45">
        <v>130662</v>
      </c>
      <c r="AG67" s="45">
        <v>0</v>
      </c>
      <c r="AH67" s="45">
        <v>0</v>
      </c>
      <c r="AI67" s="45">
        <v>0</v>
      </c>
      <c r="AJ67" s="45">
        <v>130662</v>
      </c>
    </row>
    <row r="68" spans="1:36" x14ac:dyDescent="0.15">
      <c r="A68" s="31">
        <v>900146010</v>
      </c>
      <c r="B68" s="31" t="s">
        <v>37</v>
      </c>
      <c r="C68" s="31">
        <v>21817</v>
      </c>
      <c r="D68" s="31" t="str">
        <f>+CONCATENATE(B68,C68)</f>
        <v>BAIR21817</v>
      </c>
      <c r="E68" s="31" t="str">
        <f>+CONCATENATE(A68,"_",D68)</f>
        <v>900146010_BAIR21817</v>
      </c>
      <c r="F68" s="32">
        <v>127442</v>
      </c>
      <c r="G68" s="33">
        <v>44827</v>
      </c>
      <c r="H68" s="33">
        <v>44805</v>
      </c>
      <c r="I68" s="31"/>
      <c r="J68" s="32">
        <v>0</v>
      </c>
      <c r="K68" s="32">
        <v>0</v>
      </c>
      <c r="L68" s="34">
        <v>127442</v>
      </c>
      <c r="M68" s="35" t="s">
        <v>81</v>
      </c>
      <c r="N68" s="45">
        <v>0</v>
      </c>
      <c r="O68" s="35"/>
      <c r="P68" s="35"/>
      <c r="Q68" s="35"/>
      <c r="R68" s="35">
        <v>1</v>
      </c>
      <c r="S68" s="35"/>
      <c r="T68" s="35"/>
      <c r="U68" s="35"/>
      <c r="V68" s="35"/>
      <c r="W68" s="35"/>
      <c r="X68" s="45">
        <v>127442</v>
      </c>
      <c r="Y68" s="45">
        <v>0</v>
      </c>
      <c r="Z68" s="35">
        <v>2201365993</v>
      </c>
      <c r="AA68" s="47">
        <v>45007</v>
      </c>
      <c r="AB68" s="45">
        <v>649290</v>
      </c>
      <c r="AC68" s="35" t="s">
        <v>54</v>
      </c>
      <c r="AD68" s="46">
        <v>44827</v>
      </c>
      <c r="AE68" s="46">
        <v>44849</v>
      </c>
      <c r="AF68" s="45">
        <v>127442</v>
      </c>
      <c r="AG68" s="45">
        <v>0</v>
      </c>
      <c r="AH68" s="45">
        <v>0</v>
      </c>
      <c r="AI68" s="45">
        <v>0</v>
      </c>
      <c r="AJ68" s="45">
        <v>127442</v>
      </c>
    </row>
    <row r="69" spans="1:36" x14ac:dyDescent="0.15">
      <c r="A69" s="31">
        <v>900146010</v>
      </c>
      <c r="B69" s="31" t="s">
        <v>36</v>
      </c>
      <c r="C69" s="31">
        <v>10761</v>
      </c>
      <c r="D69" s="31" t="str">
        <f>+CONCATENATE(B69,C69)</f>
        <v>TIMB10761</v>
      </c>
      <c r="E69" s="31" t="str">
        <f>+CONCATENATE(A69,"_",D69)</f>
        <v>900146010_TIMB10761</v>
      </c>
      <c r="F69" s="32">
        <v>73033</v>
      </c>
      <c r="G69" s="33">
        <v>44810</v>
      </c>
      <c r="H69" s="33">
        <v>44805</v>
      </c>
      <c r="I69" s="31"/>
      <c r="J69" s="32">
        <v>0</v>
      </c>
      <c r="K69" s="32">
        <v>0</v>
      </c>
      <c r="L69" s="34">
        <v>73033</v>
      </c>
      <c r="M69" s="35" t="s">
        <v>81</v>
      </c>
      <c r="N69" s="45">
        <v>0</v>
      </c>
      <c r="O69" s="35"/>
      <c r="P69" s="35"/>
      <c r="Q69" s="35"/>
      <c r="R69" s="35">
        <v>1</v>
      </c>
      <c r="S69" s="35"/>
      <c r="T69" s="35"/>
      <c r="U69" s="35"/>
      <c r="V69" s="35"/>
      <c r="W69" s="35"/>
      <c r="X69" s="45">
        <v>73033</v>
      </c>
      <c r="Y69" s="45">
        <v>0</v>
      </c>
      <c r="Z69" s="35">
        <v>2201341443</v>
      </c>
      <c r="AA69" s="47">
        <v>44943</v>
      </c>
      <c r="AB69" s="45">
        <v>1785111</v>
      </c>
      <c r="AC69" s="35" t="s">
        <v>54</v>
      </c>
      <c r="AD69" s="46">
        <v>44810</v>
      </c>
      <c r="AE69" s="46">
        <v>44849</v>
      </c>
      <c r="AF69" s="45">
        <v>73033</v>
      </c>
      <c r="AG69" s="45">
        <v>0</v>
      </c>
      <c r="AH69" s="45">
        <v>0</v>
      </c>
      <c r="AI69" s="45">
        <v>0</v>
      </c>
      <c r="AJ69" s="45">
        <v>73033</v>
      </c>
    </row>
    <row r="70" spans="1:36" x14ac:dyDescent="0.15">
      <c r="A70" s="31">
        <v>900146010</v>
      </c>
      <c r="B70" s="31" t="s">
        <v>36</v>
      </c>
      <c r="C70" s="31">
        <v>10802</v>
      </c>
      <c r="D70" s="31" t="str">
        <f>+CONCATENATE(B70,C70)</f>
        <v>TIMB10802</v>
      </c>
      <c r="E70" s="31" t="str">
        <f>+CONCATENATE(A70,"_",D70)</f>
        <v>900146010_TIMB10802</v>
      </c>
      <c r="F70" s="32">
        <v>117135</v>
      </c>
      <c r="G70" s="33">
        <v>44815</v>
      </c>
      <c r="H70" s="33">
        <v>44805</v>
      </c>
      <c r="I70" s="31"/>
      <c r="J70" s="32">
        <v>0</v>
      </c>
      <c r="K70" s="32">
        <v>0</v>
      </c>
      <c r="L70" s="34">
        <v>117135</v>
      </c>
      <c r="M70" s="35" t="s">
        <v>81</v>
      </c>
      <c r="N70" s="45">
        <v>0</v>
      </c>
      <c r="O70" s="35"/>
      <c r="P70" s="35"/>
      <c r="Q70" s="35"/>
      <c r="R70" s="35">
        <v>1</v>
      </c>
      <c r="S70" s="35"/>
      <c r="T70" s="35"/>
      <c r="U70" s="35"/>
      <c r="V70" s="35"/>
      <c r="W70" s="35"/>
      <c r="X70" s="45">
        <v>117135</v>
      </c>
      <c r="Y70" s="45">
        <v>0</v>
      </c>
      <c r="Z70" s="35">
        <v>2201341443</v>
      </c>
      <c r="AA70" s="47">
        <v>44943</v>
      </c>
      <c r="AB70" s="45">
        <v>1785111</v>
      </c>
      <c r="AC70" s="35" t="s">
        <v>54</v>
      </c>
      <c r="AD70" s="46">
        <v>44815</v>
      </c>
      <c r="AE70" s="46">
        <v>44849</v>
      </c>
      <c r="AF70" s="45">
        <v>117135</v>
      </c>
      <c r="AG70" s="45">
        <v>0</v>
      </c>
      <c r="AH70" s="45">
        <v>0</v>
      </c>
      <c r="AI70" s="45">
        <v>0</v>
      </c>
      <c r="AJ70" s="45">
        <v>117135</v>
      </c>
    </row>
    <row r="71" spans="1:36" x14ac:dyDescent="0.15">
      <c r="A71" s="31">
        <v>900146010</v>
      </c>
      <c r="B71" s="31" t="s">
        <v>36</v>
      </c>
      <c r="C71" s="31">
        <v>10910</v>
      </c>
      <c r="D71" s="31" t="str">
        <f>+CONCATENATE(B71,C71)</f>
        <v>TIMB10910</v>
      </c>
      <c r="E71" s="31" t="str">
        <f>+CONCATENATE(A71,"_",D71)</f>
        <v>900146010_TIMB10910</v>
      </c>
      <c r="F71" s="32">
        <v>161454</v>
      </c>
      <c r="G71" s="33">
        <v>44823</v>
      </c>
      <c r="H71" s="33">
        <v>44805</v>
      </c>
      <c r="I71" s="31"/>
      <c r="J71" s="32">
        <v>0</v>
      </c>
      <c r="K71" s="32">
        <v>0</v>
      </c>
      <c r="L71" s="34">
        <v>161454</v>
      </c>
      <c r="M71" s="35" t="s">
        <v>81</v>
      </c>
      <c r="N71" s="45">
        <v>0</v>
      </c>
      <c r="O71" s="35"/>
      <c r="P71" s="35"/>
      <c r="Q71" s="35"/>
      <c r="R71" s="35">
        <v>1</v>
      </c>
      <c r="S71" s="35"/>
      <c r="T71" s="35"/>
      <c r="U71" s="35"/>
      <c r="V71" s="35"/>
      <c r="W71" s="35"/>
      <c r="X71" s="45">
        <v>161454</v>
      </c>
      <c r="Y71" s="45">
        <v>0</v>
      </c>
      <c r="Z71" s="35">
        <v>2201341443</v>
      </c>
      <c r="AA71" s="47">
        <v>44943</v>
      </c>
      <c r="AB71" s="45">
        <v>1785111</v>
      </c>
      <c r="AC71" s="35" t="s">
        <v>54</v>
      </c>
      <c r="AD71" s="46">
        <v>44823</v>
      </c>
      <c r="AE71" s="46">
        <v>44849</v>
      </c>
      <c r="AF71" s="45">
        <v>161454</v>
      </c>
      <c r="AG71" s="45">
        <v>0</v>
      </c>
      <c r="AH71" s="45">
        <v>0</v>
      </c>
      <c r="AI71" s="45">
        <v>0</v>
      </c>
      <c r="AJ71" s="45">
        <v>161454</v>
      </c>
    </row>
    <row r="72" spans="1:36" x14ac:dyDescent="0.15">
      <c r="A72" s="31">
        <v>900146010</v>
      </c>
      <c r="B72" s="31" t="s">
        <v>36</v>
      </c>
      <c r="C72" s="31">
        <v>10915</v>
      </c>
      <c r="D72" s="31" t="str">
        <f>+CONCATENATE(B72,C72)</f>
        <v>TIMB10915</v>
      </c>
      <c r="E72" s="31" t="str">
        <f>+CONCATENATE(A72,"_",D72)</f>
        <v>900146010_TIMB10915</v>
      </c>
      <c r="F72" s="32">
        <v>165778</v>
      </c>
      <c r="G72" s="33">
        <v>44823</v>
      </c>
      <c r="H72" s="33">
        <v>44805</v>
      </c>
      <c r="I72" s="31"/>
      <c r="J72" s="32">
        <v>0</v>
      </c>
      <c r="K72" s="32">
        <v>0</v>
      </c>
      <c r="L72" s="34">
        <v>165778</v>
      </c>
      <c r="M72" s="35" t="s">
        <v>81</v>
      </c>
      <c r="N72" s="45">
        <v>0</v>
      </c>
      <c r="O72" s="35"/>
      <c r="P72" s="35"/>
      <c r="Q72" s="35"/>
      <c r="R72" s="35">
        <v>1</v>
      </c>
      <c r="S72" s="35"/>
      <c r="T72" s="35"/>
      <c r="U72" s="35"/>
      <c r="V72" s="35"/>
      <c r="W72" s="35"/>
      <c r="X72" s="45">
        <v>165778</v>
      </c>
      <c r="Y72" s="45">
        <v>0</v>
      </c>
      <c r="Z72" s="35">
        <v>2201341443</v>
      </c>
      <c r="AA72" s="47">
        <v>44943</v>
      </c>
      <c r="AB72" s="45">
        <v>1785111</v>
      </c>
      <c r="AC72" s="35" t="s">
        <v>54</v>
      </c>
      <c r="AD72" s="46">
        <v>44823</v>
      </c>
      <c r="AE72" s="46">
        <v>44849</v>
      </c>
      <c r="AF72" s="45">
        <v>165778</v>
      </c>
      <c r="AG72" s="45">
        <v>0</v>
      </c>
      <c r="AH72" s="45">
        <v>0</v>
      </c>
      <c r="AI72" s="45">
        <v>0</v>
      </c>
      <c r="AJ72" s="45">
        <v>165778</v>
      </c>
    </row>
    <row r="73" spans="1:36" x14ac:dyDescent="0.15">
      <c r="A73" s="31">
        <v>900146010</v>
      </c>
      <c r="B73" s="31" t="s">
        <v>36</v>
      </c>
      <c r="C73" s="31">
        <v>11008</v>
      </c>
      <c r="D73" s="31" t="str">
        <f>+CONCATENATE(B73,C73)</f>
        <v>TIMB11008</v>
      </c>
      <c r="E73" s="31" t="str">
        <f>+CONCATENATE(A73,"_",D73)</f>
        <v>900146010_TIMB11008</v>
      </c>
      <c r="F73" s="32">
        <v>68262</v>
      </c>
      <c r="G73" s="33">
        <v>44831</v>
      </c>
      <c r="H73" s="33">
        <v>44805</v>
      </c>
      <c r="I73" s="31"/>
      <c r="J73" s="32">
        <v>0</v>
      </c>
      <c r="K73" s="32">
        <v>0</v>
      </c>
      <c r="L73" s="34">
        <v>68262</v>
      </c>
      <c r="M73" s="35" t="s">
        <v>81</v>
      </c>
      <c r="N73" s="45">
        <v>0</v>
      </c>
      <c r="O73" s="35"/>
      <c r="P73" s="35"/>
      <c r="Q73" s="35"/>
      <c r="R73" s="35">
        <v>1</v>
      </c>
      <c r="S73" s="35"/>
      <c r="T73" s="35"/>
      <c r="U73" s="35"/>
      <c r="V73" s="35"/>
      <c r="W73" s="35"/>
      <c r="X73" s="45">
        <v>68262</v>
      </c>
      <c r="Y73" s="45">
        <v>0</v>
      </c>
      <c r="Z73" s="35">
        <v>2201341443</v>
      </c>
      <c r="AA73" s="47">
        <v>44943</v>
      </c>
      <c r="AB73" s="45">
        <v>1785111</v>
      </c>
      <c r="AC73" s="35" t="s">
        <v>54</v>
      </c>
      <c r="AD73" s="46">
        <v>44831</v>
      </c>
      <c r="AE73" s="46">
        <v>44849</v>
      </c>
      <c r="AF73" s="45">
        <v>68262</v>
      </c>
      <c r="AG73" s="45">
        <v>0</v>
      </c>
      <c r="AH73" s="45">
        <v>0</v>
      </c>
      <c r="AI73" s="45">
        <v>0</v>
      </c>
      <c r="AJ73" s="45">
        <v>68262</v>
      </c>
    </row>
    <row r="74" spans="1:36" x14ac:dyDescent="0.15">
      <c r="A74" s="31">
        <v>900146010</v>
      </c>
      <c r="B74" s="31" t="s">
        <v>36</v>
      </c>
      <c r="C74" s="31">
        <v>11040</v>
      </c>
      <c r="D74" s="31" t="str">
        <f>+CONCATENATE(B74,C74)</f>
        <v>TIMB11040</v>
      </c>
      <c r="E74" s="31" t="str">
        <f>+CONCATENATE(A74,"_",D74)</f>
        <v>900146010_TIMB11040</v>
      </c>
      <c r="F74" s="32">
        <v>163576</v>
      </c>
      <c r="G74" s="33">
        <v>44833</v>
      </c>
      <c r="H74" s="33">
        <v>44805</v>
      </c>
      <c r="I74" s="31"/>
      <c r="J74" s="32">
        <v>0</v>
      </c>
      <c r="K74" s="32">
        <v>0</v>
      </c>
      <c r="L74" s="34">
        <v>163576</v>
      </c>
      <c r="M74" s="35" t="s">
        <v>81</v>
      </c>
      <c r="N74" s="45">
        <v>0</v>
      </c>
      <c r="O74" s="35"/>
      <c r="P74" s="35"/>
      <c r="Q74" s="35"/>
      <c r="R74" s="35">
        <v>1</v>
      </c>
      <c r="S74" s="35"/>
      <c r="T74" s="35"/>
      <c r="U74" s="35"/>
      <c r="V74" s="35"/>
      <c r="W74" s="35"/>
      <c r="X74" s="45">
        <v>163576</v>
      </c>
      <c r="Y74" s="45">
        <v>0</v>
      </c>
      <c r="Z74" s="35">
        <v>2201341443</v>
      </c>
      <c r="AA74" s="47">
        <v>44943</v>
      </c>
      <c r="AB74" s="45">
        <v>1785111</v>
      </c>
      <c r="AC74" s="35" t="s">
        <v>54</v>
      </c>
      <c r="AD74" s="46">
        <v>44833</v>
      </c>
      <c r="AE74" s="46">
        <v>44849</v>
      </c>
      <c r="AF74" s="45">
        <v>163576</v>
      </c>
      <c r="AG74" s="45">
        <v>0</v>
      </c>
      <c r="AH74" s="45">
        <v>0</v>
      </c>
      <c r="AI74" s="45">
        <v>0</v>
      </c>
      <c r="AJ74" s="45">
        <v>163576</v>
      </c>
    </row>
    <row r="75" spans="1:36" x14ac:dyDescent="0.15">
      <c r="A75" s="31">
        <v>900146010</v>
      </c>
      <c r="B75" s="31" t="s">
        <v>36</v>
      </c>
      <c r="C75" s="31">
        <v>11009</v>
      </c>
      <c r="D75" s="31" t="str">
        <f>+CONCATENATE(B75,C75)</f>
        <v>TIMB11009</v>
      </c>
      <c r="E75" s="31" t="str">
        <f>+CONCATENATE(A75,"_",D75)</f>
        <v>900146010_TIMB11009</v>
      </c>
      <c r="F75" s="32">
        <v>162994</v>
      </c>
      <c r="G75" s="33">
        <v>44831</v>
      </c>
      <c r="H75" s="33">
        <v>44805</v>
      </c>
      <c r="I75" s="31"/>
      <c r="J75" s="32">
        <v>0</v>
      </c>
      <c r="K75" s="32">
        <v>0</v>
      </c>
      <c r="L75" s="34">
        <v>162994</v>
      </c>
      <c r="M75" s="35" t="s">
        <v>81</v>
      </c>
      <c r="N75" s="45">
        <v>0</v>
      </c>
      <c r="O75" s="35"/>
      <c r="P75" s="35"/>
      <c r="Q75" s="35"/>
      <c r="R75" s="35">
        <v>1</v>
      </c>
      <c r="S75" s="35"/>
      <c r="T75" s="35"/>
      <c r="U75" s="35"/>
      <c r="V75" s="35"/>
      <c r="W75" s="35"/>
      <c r="X75" s="45">
        <v>162994</v>
      </c>
      <c r="Y75" s="45">
        <v>0</v>
      </c>
      <c r="Z75" s="35">
        <v>2201317756</v>
      </c>
      <c r="AA75" s="47">
        <v>44882</v>
      </c>
      <c r="AB75" s="45">
        <v>162994</v>
      </c>
      <c r="AC75" s="35" t="s">
        <v>54</v>
      </c>
      <c r="AD75" s="46">
        <v>44831</v>
      </c>
      <c r="AE75" s="46">
        <v>44849</v>
      </c>
      <c r="AF75" s="45">
        <v>162994</v>
      </c>
      <c r="AG75" s="45">
        <v>0</v>
      </c>
      <c r="AH75" s="45">
        <v>0</v>
      </c>
      <c r="AI75" s="45">
        <v>0</v>
      </c>
      <c r="AJ75" s="45">
        <v>162994</v>
      </c>
    </row>
    <row r="76" spans="1:36" x14ac:dyDescent="0.15">
      <c r="A76" s="31">
        <v>900146010</v>
      </c>
      <c r="B76" s="31" t="s">
        <v>37</v>
      </c>
      <c r="C76" s="31">
        <v>21163</v>
      </c>
      <c r="D76" s="31" t="str">
        <f>+CONCATENATE(B76,C76)</f>
        <v>BAIR21163</v>
      </c>
      <c r="E76" s="31" t="str">
        <f>+CONCATENATE(A76,"_",D76)</f>
        <v>900146010_BAIR21163</v>
      </c>
      <c r="F76" s="32">
        <v>65776</v>
      </c>
      <c r="G76" s="33">
        <v>44804</v>
      </c>
      <c r="H76" s="33">
        <v>44774</v>
      </c>
      <c r="I76" s="31"/>
      <c r="J76" s="32">
        <v>0</v>
      </c>
      <c r="K76" s="32">
        <v>0</v>
      </c>
      <c r="L76" s="34">
        <v>65776</v>
      </c>
      <c r="M76" s="35" t="s">
        <v>81</v>
      </c>
      <c r="N76" s="45">
        <v>0</v>
      </c>
      <c r="O76" s="35"/>
      <c r="P76" s="35"/>
      <c r="Q76" s="35"/>
      <c r="R76" s="35">
        <v>1</v>
      </c>
      <c r="S76" s="35"/>
      <c r="T76" s="35"/>
      <c r="U76" s="35"/>
      <c r="V76" s="35"/>
      <c r="W76" s="35"/>
      <c r="X76" s="45">
        <v>65776</v>
      </c>
      <c r="Y76" s="45">
        <v>0</v>
      </c>
      <c r="Z76" s="35">
        <v>2201341443</v>
      </c>
      <c r="AA76" s="47">
        <v>44943</v>
      </c>
      <c r="AB76" s="45">
        <v>1785111</v>
      </c>
      <c r="AC76" s="35" t="s">
        <v>54</v>
      </c>
      <c r="AD76" s="46">
        <v>44804</v>
      </c>
      <c r="AE76" s="46">
        <v>44823</v>
      </c>
      <c r="AF76" s="45">
        <v>65776</v>
      </c>
      <c r="AG76" s="45">
        <v>0</v>
      </c>
      <c r="AH76" s="45">
        <v>0</v>
      </c>
      <c r="AI76" s="45">
        <v>0</v>
      </c>
      <c r="AJ76" s="45">
        <v>65776</v>
      </c>
    </row>
    <row r="77" spans="1:36" x14ac:dyDescent="0.15">
      <c r="A77" s="31">
        <v>900146010</v>
      </c>
      <c r="B77" s="31" t="s">
        <v>36</v>
      </c>
      <c r="C77" s="31">
        <v>10356</v>
      </c>
      <c r="D77" s="31" t="str">
        <f>+CONCATENATE(B77,C77)</f>
        <v>TIMB10356</v>
      </c>
      <c r="E77" s="31" t="str">
        <f>+CONCATENATE(A77,"_",D77)</f>
        <v>900146010_TIMB10356</v>
      </c>
      <c r="F77" s="32">
        <v>186214</v>
      </c>
      <c r="G77" s="33">
        <v>44781</v>
      </c>
      <c r="H77" s="33">
        <v>44774</v>
      </c>
      <c r="I77" s="31"/>
      <c r="J77" s="32">
        <v>0</v>
      </c>
      <c r="K77" s="32">
        <v>0</v>
      </c>
      <c r="L77" s="34">
        <v>186214</v>
      </c>
      <c r="M77" s="35" t="s">
        <v>81</v>
      </c>
      <c r="N77" s="45">
        <v>0</v>
      </c>
      <c r="O77" s="35"/>
      <c r="P77" s="35"/>
      <c r="Q77" s="35"/>
      <c r="R77" s="35">
        <v>1</v>
      </c>
      <c r="S77" s="35"/>
      <c r="T77" s="35"/>
      <c r="U77" s="35"/>
      <c r="V77" s="35"/>
      <c r="W77" s="35"/>
      <c r="X77" s="45">
        <v>186214</v>
      </c>
      <c r="Y77" s="45">
        <v>0</v>
      </c>
      <c r="Z77" s="35">
        <v>2201315597</v>
      </c>
      <c r="AA77" s="47">
        <v>44865</v>
      </c>
      <c r="AB77" s="45">
        <v>186214</v>
      </c>
      <c r="AC77" s="35" t="s">
        <v>54</v>
      </c>
      <c r="AD77" s="46">
        <v>44781</v>
      </c>
      <c r="AE77" s="46">
        <v>44823</v>
      </c>
      <c r="AF77" s="45">
        <v>186214</v>
      </c>
      <c r="AG77" s="45">
        <v>0</v>
      </c>
      <c r="AH77" s="45">
        <v>0</v>
      </c>
      <c r="AI77" s="45">
        <v>0</v>
      </c>
      <c r="AJ77" s="45">
        <v>186214</v>
      </c>
    </row>
    <row r="78" spans="1:36" x14ac:dyDescent="0.15">
      <c r="A78" s="31">
        <v>900146010</v>
      </c>
      <c r="B78" s="31" t="s">
        <v>37</v>
      </c>
      <c r="C78" s="31">
        <v>19665</v>
      </c>
      <c r="D78" s="31" t="str">
        <f>+CONCATENATE(B78,C78)</f>
        <v>BAIR19665</v>
      </c>
      <c r="E78" s="31" t="str">
        <f>+CONCATENATE(A78,"_",D78)</f>
        <v>900146010_BAIR19665</v>
      </c>
      <c r="F78" s="32">
        <v>146521</v>
      </c>
      <c r="G78" s="33">
        <v>44750</v>
      </c>
      <c r="H78" s="33">
        <v>44743</v>
      </c>
      <c r="I78" s="31"/>
      <c r="J78" s="32">
        <v>0</v>
      </c>
      <c r="K78" s="32">
        <v>0</v>
      </c>
      <c r="L78" s="34">
        <v>146521</v>
      </c>
      <c r="M78" s="35" t="s">
        <v>81</v>
      </c>
      <c r="N78" s="45">
        <v>0</v>
      </c>
      <c r="O78" s="35"/>
      <c r="P78" s="35"/>
      <c r="Q78" s="35"/>
      <c r="R78" s="35">
        <v>1</v>
      </c>
      <c r="S78" s="35"/>
      <c r="T78" s="35"/>
      <c r="U78" s="35"/>
      <c r="V78" s="35"/>
      <c r="W78" s="35"/>
      <c r="X78" s="45">
        <v>146521</v>
      </c>
      <c r="Y78" s="45">
        <v>0</v>
      </c>
      <c r="Z78" s="35">
        <v>2201341443</v>
      </c>
      <c r="AA78" s="47">
        <v>44943</v>
      </c>
      <c r="AB78" s="45">
        <v>1785111</v>
      </c>
      <c r="AC78" s="35" t="s">
        <v>54</v>
      </c>
      <c r="AD78" s="46">
        <v>44750</v>
      </c>
      <c r="AE78" s="46">
        <v>44791</v>
      </c>
      <c r="AF78" s="45">
        <v>146521</v>
      </c>
      <c r="AG78" s="45">
        <v>0</v>
      </c>
      <c r="AH78" s="45">
        <v>0</v>
      </c>
      <c r="AI78" s="45">
        <v>0</v>
      </c>
      <c r="AJ78" s="45">
        <v>146521</v>
      </c>
    </row>
    <row r="79" spans="1:36" x14ac:dyDescent="0.15">
      <c r="A79" s="31">
        <v>900146010</v>
      </c>
      <c r="B79" s="31" t="s">
        <v>36</v>
      </c>
      <c r="C79" s="31">
        <v>10003</v>
      </c>
      <c r="D79" s="31" t="str">
        <f>+CONCATENATE(B79,C79)</f>
        <v>TIMB10003</v>
      </c>
      <c r="E79" s="31" t="str">
        <f>+CONCATENATE(A79,"_",D79)</f>
        <v>900146010_TIMB10003</v>
      </c>
      <c r="F79" s="32">
        <v>445665</v>
      </c>
      <c r="G79" s="33">
        <v>44748</v>
      </c>
      <c r="H79" s="33">
        <v>44743</v>
      </c>
      <c r="I79" s="31"/>
      <c r="J79" s="32">
        <v>0</v>
      </c>
      <c r="K79" s="32">
        <v>0</v>
      </c>
      <c r="L79" s="34">
        <v>445665</v>
      </c>
      <c r="M79" s="35" t="s">
        <v>81</v>
      </c>
      <c r="N79" s="45">
        <v>0</v>
      </c>
      <c r="O79" s="35"/>
      <c r="P79" s="35"/>
      <c r="Q79" s="35"/>
      <c r="R79" s="35">
        <v>1</v>
      </c>
      <c r="S79" s="35"/>
      <c r="T79" s="35"/>
      <c r="U79" s="35"/>
      <c r="V79" s="35"/>
      <c r="W79" s="35"/>
      <c r="X79" s="45">
        <v>445665</v>
      </c>
      <c r="Y79" s="45">
        <v>0</v>
      </c>
      <c r="Z79" s="35">
        <v>2201341443</v>
      </c>
      <c r="AA79" s="47">
        <v>44943</v>
      </c>
      <c r="AB79" s="45">
        <v>1785111</v>
      </c>
      <c r="AC79" s="35" t="s">
        <v>54</v>
      </c>
      <c r="AD79" s="46">
        <v>44748</v>
      </c>
      <c r="AE79" s="46">
        <v>44791</v>
      </c>
      <c r="AF79" s="45">
        <v>445665</v>
      </c>
      <c r="AG79" s="45">
        <v>0</v>
      </c>
      <c r="AH79" s="45">
        <v>0</v>
      </c>
      <c r="AI79" s="45">
        <v>0</v>
      </c>
      <c r="AJ79" s="45">
        <v>445665</v>
      </c>
    </row>
    <row r="80" spans="1:36" x14ac:dyDescent="0.15">
      <c r="A80" s="31">
        <v>900146010</v>
      </c>
      <c r="B80" s="31" t="s">
        <v>36</v>
      </c>
      <c r="C80" s="31">
        <v>10055</v>
      </c>
      <c r="D80" s="31" t="str">
        <f>+CONCATENATE(B80,C80)</f>
        <v>TIMB10055</v>
      </c>
      <c r="E80" s="31" t="str">
        <f>+CONCATENATE(A80,"_",D80)</f>
        <v>900146010_TIMB10055</v>
      </c>
      <c r="F80" s="32">
        <v>163536</v>
      </c>
      <c r="G80" s="33">
        <v>44753</v>
      </c>
      <c r="H80" s="33">
        <v>44743</v>
      </c>
      <c r="I80" s="31"/>
      <c r="J80" s="32">
        <v>0</v>
      </c>
      <c r="K80" s="32">
        <v>0</v>
      </c>
      <c r="L80" s="34">
        <v>163536</v>
      </c>
      <c r="M80" s="35" t="s">
        <v>81</v>
      </c>
      <c r="N80" s="45">
        <v>0</v>
      </c>
      <c r="O80" s="35"/>
      <c r="P80" s="35"/>
      <c r="Q80" s="35"/>
      <c r="R80" s="35">
        <v>1</v>
      </c>
      <c r="S80" s="35"/>
      <c r="T80" s="35"/>
      <c r="U80" s="35"/>
      <c r="V80" s="35"/>
      <c r="W80" s="35"/>
      <c r="X80" s="45">
        <v>163536</v>
      </c>
      <c r="Y80" s="45">
        <v>0</v>
      </c>
      <c r="Z80" s="35">
        <v>2201302163</v>
      </c>
      <c r="AA80" s="47">
        <v>44832</v>
      </c>
      <c r="AB80" s="45">
        <v>471965</v>
      </c>
      <c r="AC80" s="35" t="s">
        <v>54</v>
      </c>
      <c r="AD80" s="46">
        <v>44753</v>
      </c>
      <c r="AE80" s="46">
        <v>44791</v>
      </c>
      <c r="AF80" s="45">
        <v>163536</v>
      </c>
      <c r="AG80" s="45">
        <v>0</v>
      </c>
      <c r="AH80" s="45">
        <v>0</v>
      </c>
      <c r="AI80" s="45">
        <v>0</v>
      </c>
      <c r="AJ80" s="45">
        <v>163536</v>
      </c>
    </row>
    <row r="81" spans="1:36" x14ac:dyDescent="0.15">
      <c r="A81" s="31">
        <v>900146010</v>
      </c>
      <c r="B81" s="31" t="s">
        <v>36</v>
      </c>
      <c r="C81" s="31">
        <v>10275</v>
      </c>
      <c r="D81" s="31" t="str">
        <f>+CONCATENATE(B81,C81)</f>
        <v>TIMB10275</v>
      </c>
      <c r="E81" s="31" t="str">
        <f>+CONCATENATE(A81,"_",D81)</f>
        <v>900146010_TIMB10275</v>
      </c>
      <c r="F81" s="32">
        <v>139984</v>
      </c>
      <c r="G81" s="33">
        <v>44773</v>
      </c>
      <c r="H81" s="33">
        <v>44743</v>
      </c>
      <c r="I81" s="31"/>
      <c r="J81" s="32">
        <v>0</v>
      </c>
      <c r="K81" s="32">
        <v>0</v>
      </c>
      <c r="L81" s="34">
        <v>139984</v>
      </c>
      <c r="M81" s="35" t="s">
        <v>81</v>
      </c>
      <c r="N81" s="45">
        <v>0</v>
      </c>
      <c r="O81" s="35"/>
      <c r="P81" s="35"/>
      <c r="Q81" s="35"/>
      <c r="R81" s="35">
        <v>1</v>
      </c>
      <c r="S81" s="35"/>
      <c r="T81" s="35"/>
      <c r="U81" s="35"/>
      <c r="V81" s="35"/>
      <c r="W81" s="35"/>
      <c r="X81" s="45">
        <v>139984</v>
      </c>
      <c r="Y81" s="45">
        <v>0</v>
      </c>
      <c r="Z81" s="35">
        <v>2201302163</v>
      </c>
      <c r="AA81" s="47">
        <v>44832</v>
      </c>
      <c r="AB81" s="45">
        <v>471965</v>
      </c>
      <c r="AC81" s="35" t="s">
        <v>54</v>
      </c>
      <c r="AD81" s="46">
        <v>44773</v>
      </c>
      <c r="AE81" s="46">
        <v>44791</v>
      </c>
      <c r="AF81" s="45">
        <v>139984</v>
      </c>
      <c r="AG81" s="45">
        <v>0</v>
      </c>
      <c r="AH81" s="45">
        <v>0</v>
      </c>
      <c r="AI81" s="45">
        <v>0</v>
      </c>
      <c r="AJ81" s="45">
        <v>139984</v>
      </c>
    </row>
    <row r="82" spans="1:36" x14ac:dyDescent="0.15">
      <c r="A82" s="31">
        <v>900146010</v>
      </c>
      <c r="B82" s="31" t="s">
        <v>35</v>
      </c>
      <c r="C82" s="31">
        <v>23388</v>
      </c>
      <c r="D82" s="31" t="str">
        <f>+CONCATENATE(B82,C82)</f>
        <v>SUAR23388</v>
      </c>
      <c r="E82" s="31" t="str">
        <f>+CONCATENATE(A82,"_",D82)</f>
        <v>900146010_SUAR23388</v>
      </c>
      <c r="F82" s="32">
        <v>85836</v>
      </c>
      <c r="G82" s="33">
        <v>44753</v>
      </c>
      <c r="H82" s="33">
        <v>44743</v>
      </c>
      <c r="I82" s="31"/>
      <c r="J82" s="32">
        <v>0</v>
      </c>
      <c r="K82" s="32">
        <v>0</v>
      </c>
      <c r="L82" s="34">
        <v>85836</v>
      </c>
      <c r="M82" s="35" t="s">
        <v>81</v>
      </c>
      <c r="N82" s="45">
        <v>0</v>
      </c>
      <c r="O82" s="35"/>
      <c r="P82" s="35"/>
      <c r="Q82" s="35"/>
      <c r="R82" s="35">
        <v>1</v>
      </c>
      <c r="S82" s="35"/>
      <c r="T82" s="35"/>
      <c r="U82" s="35"/>
      <c r="V82" s="35"/>
      <c r="W82" s="35"/>
      <c r="X82" s="45">
        <v>85836</v>
      </c>
      <c r="Y82" s="45">
        <v>0</v>
      </c>
      <c r="Z82" s="35">
        <v>2201341443</v>
      </c>
      <c r="AA82" s="47">
        <v>44943</v>
      </c>
      <c r="AB82" s="45">
        <v>1785111</v>
      </c>
      <c r="AC82" s="35" t="s">
        <v>54</v>
      </c>
      <c r="AD82" s="46">
        <v>44753</v>
      </c>
      <c r="AE82" s="46">
        <v>44791</v>
      </c>
      <c r="AF82" s="45">
        <v>85836</v>
      </c>
      <c r="AG82" s="45">
        <v>0</v>
      </c>
      <c r="AH82" s="45">
        <v>0</v>
      </c>
      <c r="AI82" s="45">
        <v>0</v>
      </c>
      <c r="AJ82" s="45">
        <v>85836</v>
      </c>
    </row>
    <row r="83" spans="1:36" x14ac:dyDescent="0.15">
      <c r="A83" s="31">
        <v>900146010</v>
      </c>
      <c r="B83" s="31" t="s">
        <v>35</v>
      </c>
      <c r="C83" s="31">
        <v>23819</v>
      </c>
      <c r="D83" s="31" t="str">
        <f>+CONCATENATE(B83,C83)</f>
        <v>SUAR23819</v>
      </c>
      <c r="E83" s="31" t="str">
        <f>+CONCATENATE(A83,"_",D83)</f>
        <v>900146010_SUAR23819</v>
      </c>
      <c r="F83" s="32">
        <v>71028</v>
      </c>
      <c r="G83" s="33">
        <v>44763</v>
      </c>
      <c r="H83" s="33">
        <v>44743</v>
      </c>
      <c r="I83" s="31"/>
      <c r="J83" s="32">
        <v>0</v>
      </c>
      <c r="K83" s="32">
        <v>0</v>
      </c>
      <c r="L83" s="34">
        <v>71028</v>
      </c>
      <c r="M83" s="35" t="s">
        <v>81</v>
      </c>
      <c r="N83" s="45">
        <v>0</v>
      </c>
      <c r="O83" s="35"/>
      <c r="P83" s="35"/>
      <c r="Q83" s="35"/>
      <c r="R83" s="35">
        <v>1</v>
      </c>
      <c r="S83" s="35"/>
      <c r="T83" s="35"/>
      <c r="U83" s="35"/>
      <c r="V83" s="35"/>
      <c r="W83" s="35"/>
      <c r="X83" s="45">
        <v>71028</v>
      </c>
      <c r="Y83" s="45">
        <v>0</v>
      </c>
      <c r="Z83" s="35">
        <v>2201341443</v>
      </c>
      <c r="AA83" s="47">
        <v>44943</v>
      </c>
      <c r="AB83" s="45">
        <v>1785111</v>
      </c>
      <c r="AC83" s="35" t="s">
        <v>54</v>
      </c>
      <c r="AD83" s="46">
        <v>44763</v>
      </c>
      <c r="AE83" s="46">
        <v>44791</v>
      </c>
      <c r="AF83" s="45">
        <v>71028</v>
      </c>
      <c r="AG83" s="45">
        <v>0</v>
      </c>
      <c r="AH83" s="45">
        <v>0</v>
      </c>
      <c r="AI83" s="45">
        <v>0</v>
      </c>
      <c r="AJ83" s="45">
        <v>71028</v>
      </c>
    </row>
    <row r="84" spans="1:36" x14ac:dyDescent="0.15">
      <c r="A84" s="31">
        <v>900146010</v>
      </c>
      <c r="B84" s="31" t="s">
        <v>35</v>
      </c>
      <c r="C84" s="31">
        <v>24120</v>
      </c>
      <c r="D84" s="31" t="str">
        <f>+CONCATENATE(B84,C84)</f>
        <v>SUAR24120</v>
      </c>
      <c r="E84" s="31" t="str">
        <f>+CONCATENATE(A84,"_",D84)</f>
        <v>900146010_SUAR24120</v>
      </c>
      <c r="F84" s="32">
        <v>87613</v>
      </c>
      <c r="G84" s="33">
        <v>44770</v>
      </c>
      <c r="H84" s="33">
        <v>44743</v>
      </c>
      <c r="I84" s="31"/>
      <c r="J84" s="32">
        <v>0</v>
      </c>
      <c r="K84" s="32">
        <v>0</v>
      </c>
      <c r="L84" s="34">
        <v>87613</v>
      </c>
      <c r="M84" s="35" t="s">
        <v>81</v>
      </c>
      <c r="N84" s="45">
        <v>0</v>
      </c>
      <c r="O84" s="35"/>
      <c r="P84" s="35"/>
      <c r="Q84" s="35"/>
      <c r="R84" s="35">
        <v>1</v>
      </c>
      <c r="S84" s="35"/>
      <c r="T84" s="35"/>
      <c r="U84" s="35"/>
      <c r="V84" s="35"/>
      <c r="W84" s="35"/>
      <c r="X84" s="45">
        <v>87613</v>
      </c>
      <c r="Y84" s="45">
        <v>0</v>
      </c>
      <c r="Z84" s="35">
        <v>2201341443</v>
      </c>
      <c r="AA84" s="47">
        <v>44943</v>
      </c>
      <c r="AB84" s="45">
        <v>1785111</v>
      </c>
      <c r="AC84" s="35" t="s">
        <v>54</v>
      </c>
      <c r="AD84" s="46">
        <v>44770</v>
      </c>
      <c r="AE84" s="46">
        <v>44791</v>
      </c>
      <c r="AF84" s="45">
        <v>87613</v>
      </c>
      <c r="AG84" s="45">
        <v>0</v>
      </c>
      <c r="AH84" s="45">
        <v>0</v>
      </c>
      <c r="AI84" s="45">
        <v>0</v>
      </c>
      <c r="AJ84" s="45">
        <v>87613</v>
      </c>
    </row>
    <row r="85" spans="1:36" x14ac:dyDescent="0.15">
      <c r="A85" s="31">
        <v>900146010</v>
      </c>
      <c r="B85" s="31" t="s">
        <v>35</v>
      </c>
      <c r="C85" s="31">
        <v>24125</v>
      </c>
      <c r="D85" s="31" t="str">
        <f>+CONCATENATE(B85,C85)</f>
        <v>SUAR24125</v>
      </c>
      <c r="E85" s="31" t="str">
        <f>+CONCATENATE(A85,"_",D85)</f>
        <v>900146010_SUAR24125</v>
      </c>
      <c r="F85" s="32">
        <v>133434</v>
      </c>
      <c r="G85" s="33">
        <v>44770</v>
      </c>
      <c r="H85" s="33">
        <v>44743</v>
      </c>
      <c r="I85" s="31"/>
      <c r="J85" s="32">
        <v>0</v>
      </c>
      <c r="K85" s="32">
        <v>0</v>
      </c>
      <c r="L85" s="34">
        <v>133434</v>
      </c>
      <c r="M85" s="35" t="s">
        <v>81</v>
      </c>
      <c r="N85" s="45">
        <v>0</v>
      </c>
      <c r="O85" s="35"/>
      <c r="P85" s="35"/>
      <c r="Q85" s="35"/>
      <c r="R85" s="35">
        <v>1</v>
      </c>
      <c r="S85" s="35"/>
      <c r="T85" s="35"/>
      <c r="U85" s="35"/>
      <c r="V85" s="35"/>
      <c r="W85" s="35"/>
      <c r="X85" s="45">
        <v>133434</v>
      </c>
      <c r="Y85" s="45">
        <v>0</v>
      </c>
      <c r="Z85" s="35">
        <v>2201341443</v>
      </c>
      <c r="AA85" s="47">
        <v>44943</v>
      </c>
      <c r="AB85" s="45">
        <v>1785111</v>
      </c>
      <c r="AC85" s="35" t="s">
        <v>54</v>
      </c>
      <c r="AD85" s="46">
        <v>44770</v>
      </c>
      <c r="AE85" s="46">
        <v>44791</v>
      </c>
      <c r="AF85" s="45">
        <v>133434</v>
      </c>
      <c r="AG85" s="45">
        <v>0</v>
      </c>
      <c r="AH85" s="45">
        <v>0</v>
      </c>
      <c r="AI85" s="45">
        <v>0</v>
      </c>
      <c r="AJ85" s="45">
        <v>133434</v>
      </c>
    </row>
    <row r="86" spans="1:36" x14ac:dyDescent="0.15">
      <c r="A86" s="31">
        <v>900146010</v>
      </c>
      <c r="B86" s="31" t="s">
        <v>35</v>
      </c>
      <c r="C86" s="31">
        <v>23741</v>
      </c>
      <c r="D86" s="31" t="str">
        <f>+CONCATENATE(B86,C86)</f>
        <v>SUAR23741</v>
      </c>
      <c r="E86" s="31" t="str">
        <f>+CONCATENATE(A86,"_",D86)</f>
        <v>900146010_SUAR23741</v>
      </c>
      <c r="F86" s="32">
        <v>168445</v>
      </c>
      <c r="G86" s="33">
        <v>44762</v>
      </c>
      <c r="H86" s="33">
        <v>44743</v>
      </c>
      <c r="I86" s="31"/>
      <c r="J86" s="32">
        <v>0</v>
      </c>
      <c r="K86" s="32">
        <v>0</v>
      </c>
      <c r="L86" s="34">
        <v>168445</v>
      </c>
      <c r="M86" s="35" t="s">
        <v>81</v>
      </c>
      <c r="N86" s="45">
        <v>0</v>
      </c>
      <c r="O86" s="35"/>
      <c r="P86" s="35"/>
      <c r="Q86" s="35"/>
      <c r="R86" s="35">
        <v>1</v>
      </c>
      <c r="S86" s="35"/>
      <c r="T86" s="35"/>
      <c r="U86" s="35"/>
      <c r="V86" s="35"/>
      <c r="W86" s="35"/>
      <c r="X86" s="45">
        <v>168445</v>
      </c>
      <c r="Y86" s="45">
        <v>0</v>
      </c>
      <c r="Z86" s="35">
        <v>2201302163</v>
      </c>
      <c r="AA86" s="47">
        <v>44832</v>
      </c>
      <c r="AB86" s="45">
        <v>471965</v>
      </c>
      <c r="AC86" s="35" t="s">
        <v>54</v>
      </c>
      <c r="AD86" s="46">
        <v>44762</v>
      </c>
      <c r="AE86" s="46">
        <v>44791</v>
      </c>
      <c r="AF86" s="45">
        <v>168445</v>
      </c>
      <c r="AG86" s="45">
        <v>0</v>
      </c>
      <c r="AH86" s="45">
        <v>0</v>
      </c>
      <c r="AI86" s="45">
        <v>0</v>
      </c>
      <c r="AJ86" s="45">
        <v>168445</v>
      </c>
    </row>
    <row r="87" spans="1:36" x14ac:dyDescent="0.15">
      <c r="A87" s="31">
        <v>900146010</v>
      </c>
      <c r="B87" s="31" t="s">
        <v>37</v>
      </c>
      <c r="C87" s="31">
        <v>22064</v>
      </c>
      <c r="D87" s="31" t="str">
        <f>+CONCATENATE(B87,C87)</f>
        <v>BAIR22064</v>
      </c>
      <c r="E87" s="31" t="str">
        <f>+CONCATENATE(A87,"_",D87)</f>
        <v>900146010_BAIR22064</v>
      </c>
      <c r="F87" s="32">
        <v>128942</v>
      </c>
      <c r="G87" s="33">
        <v>44837</v>
      </c>
      <c r="H87" s="33">
        <v>44865</v>
      </c>
      <c r="I87" s="31"/>
      <c r="J87" s="32">
        <v>0</v>
      </c>
      <c r="K87" s="32">
        <v>0</v>
      </c>
      <c r="L87" s="34">
        <v>128942</v>
      </c>
      <c r="M87" s="35" t="s">
        <v>81</v>
      </c>
      <c r="N87" s="45">
        <v>0</v>
      </c>
      <c r="O87" s="35"/>
      <c r="P87" s="35"/>
      <c r="Q87" s="35"/>
      <c r="R87" s="35">
        <v>1</v>
      </c>
      <c r="S87" s="35"/>
      <c r="T87" s="35"/>
      <c r="U87" s="35"/>
      <c r="V87" s="35"/>
      <c r="W87" s="35"/>
      <c r="X87" s="45">
        <v>128942</v>
      </c>
      <c r="Y87" s="45">
        <v>0</v>
      </c>
      <c r="Z87" s="35">
        <v>2201365993</v>
      </c>
      <c r="AA87" s="47">
        <v>45007</v>
      </c>
      <c r="AB87" s="45">
        <v>649290</v>
      </c>
      <c r="AC87" s="35" t="s">
        <v>54</v>
      </c>
      <c r="AD87" s="46">
        <v>44837</v>
      </c>
      <c r="AE87" s="46">
        <v>44883</v>
      </c>
      <c r="AF87" s="45">
        <v>128942</v>
      </c>
      <c r="AG87" s="45">
        <v>0</v>
      </c>
      <c r="AH87" s="45">
        <v>0</v>
      </c>
      <c r="AI87" s="45">
        <v>0</v>
      </c>
      <c r="AJ87" s="45">
        <v>128942</v>
      </c>
    </row>
    <row r="88" spans="1:36" x14ac:dyDescent="0.15">
      <c r="A88" s="31">
        <v>900146010</v>
      </c>
      <c r="B88" s="31" t="s">
        <v>36</v>
      </c>
      <c r="C88" s="31">
        <v>11289</v>
      </c>
      <c r="D88" s="31" t="str">
        <f>+CONCATENATE(B88,C88)</f>
        <v>TIMB11289</v>
      </c>
      <c r="E88" s="31" t="str">
        <f>+CONCATENATE(A88,"_",D88)</f>
        <v>900146010_TIMB11289</v>
      </c>
      <c r="F88" s="32">
        <v>165978</v>
      </c>
      <c r="G88" s="33">
        <v>44853</v>
      </c>
      <c r="H88" s="33">
        <v>44865</v>
      </c>
      <c r="I88" s="31"/>
      <c r="J88" s="32">
        <v>0</v>
      </c>
      <c r="K88" s="32">
        <v>0</v>
      </c>
      <c r="L88" s="34">
        <v>165978</v>
      </c>
      <c r="M88" s="35" t="s">
        <v>81</v>
      </c>
      <c r="N88" s="45">
        <v>0</v>
      </c>
      <c r="O88" s="35"/>
      <c r="P88" s="35"/>
      <c r="Q88" s="35"/>
      <c r="R88" s="35">
        <v>1</v>
      </c>
      <c r="S88" s="35"/>
      <c r="T88" s="35"/>
      <c r="U88" s="35"/>
      <c r="V88" s="35"/>
      <c r="W88" s="35"/>
      <c r="X88" s="45">
        <v>165978</v>
      </c>
      <c r="Y88" s="45">
        <v>0</v>
      </c>
      <c r="Z88" s="35">
        <v>2201365993</v>
      </c>
      <c r="AA88" s="47">
        <v>45007</v>
      </c>
      <c r="AB88" s="45">
        <v>649290</v>
      </c>
      <c r="AC88" s="35" t="s">
        <v>54</v>
      </c>
      <c r="AD88" s="46">
        <v>44853</v>
      </c>
      <c r="AE88" s="46">
        <v>44883</v>
      </c>
      <c r="AF88" s="45">
        <v>165978</v>
      </c>
      <c r="AG88" s="45">
        <v>0</v>
      </c>
      <c r="AH88" s="45">
        <v>0</v>
      </c>
      <c r="AI88" s="45">
        <v>0</v>
      </c>
      <c r="AJ88" s="45">
        <v>165978</v>
      </c>
    </row>
    <row r="89" spans="1:36" x14ac:dyDescent="0.15">
      <c r="A89" s="31">
        <v>900146010</v>
      </c>
      <c r="B89" s="31" t="s">
        <v>37</v>
      </c>
      <c r="C89" s="31">
        <v>22065</v>
      </c>
      <c r="D89" s="31" t="str">
        <f>+CONCATENATE(B89,C89)</f>
        <v>BAIR22065</v>
      </c>
      <c r="E89" s="31" t="str">
        <f>+CONCATENATE(A89,"_",D89)</f>
        <v>900146010_BAIR22065</v>
      </c>
      <c r="F89" s="32">
        <v>174767</v>
      </c>
      <c r="G89" s="33">
        <v>44837</v>
      </c>
      <c r="H89" s="33">
        <v>44865</v>
      </c>
      <c r="I89" s="31"/>
      <c r="J89" s="32">
        <v>0</v>
      </c>
      <c r="K89" s="32">
        <v>0</v>
      </c>
      <c r="L89" s="34">
        <v>174767</v>
      </c>
      <c r="M89" s="35" t="s">
        <v>81</v>
      </c>
      <c r="N89" s="45">
        <v>0</v>
      </c>
      <c r="O89" s="35"/>
      <c r="P89" s="35"/>
      <c r="Q89" s="35"/>
      <c r="R89" s="35">
        <v>1</v>
      </c>
      <c r="S89" s="35"/>
      <c r="T89" s="35"/>
      <c r="U89" s="35"/>
      <c r="V89" s="35"/>
      <c r="W89" s="35"/>
      <c r="X89" s="45">
        <v>174767</v>
      </c>
      <c r="Y89" s="45">
        <v>0</v>
      </c>
      <c r="Z89" s="35">
        <v>2201341507</v>
      </c>
      <c r="AA89" s="47">
        <v>44944</v>
      </c>
      <c r="AB89" s="45">
        <v>687573</v>
      </c>
      <c r="AC89" s="35" t="s">
        <v>54</v>
      </c>
      <c r="AD89" s="46">
        <v>44837</v>
      </c>
      <c r="AE89" s="46">
        <v>44883</v>
      </c>
      <c r="AF89" s="45">
        <v>174767</v>
      </c>
      <c r="AG89" s="45">
        <v>0</v>
      </c>
      <c r="AH89" s="45">
        <v>0</v>
      </c>
      <c r="AI89" s="45">
        <v>0</v>
      </c>
      <c r="AJ89" s="45">
        <v>174767</v>
      </c>
    </row>
    <row r="90" spans="1:36" x14ac:dyDescent="0.15">
      <c r="A90" s="31">
        <v>900146010</v>
      </c>
      <c r="B90" s="31" t="s">
        <v>36</v>
      </c>
      <c r="C90" s="31">
        <v>11273</v>
      </c>
      <c r="D90" s="31" t="str">
        <f>+CONCATENATE(B90,C90)</f>
        <v>TIMB11273</v>
      </c>
      <c r="E90" s="31" t="str">
        <f>+CONCATENATE(A90,"_",D90)</f>
        <v>900146010_TIMB11273</v>
      </c>
      <c r="F90" s="32">
        <v>86166</v>
      </c>
      <c r="G90" s="33">
        <v>44849</v>
      </c>
      <c r="H90" s="33">
        <v>44865</v>
      </c>
      <c r="I90" s="31"/>
      <c r="J90" s="32">
        <v>0</v>
      </c>
      <c r="K90" s="32">
        <v>0</v>
      </c>
      <c r="L90" s="34">
        <v>86166</v>
      </c>
      <c r="M90" s="35" t="s">
        <v>81</v>
      </c>
      <c r="N90" s="45">
        <v>0</v>
      </c>
      <c r="O90" s="35"/>
      <c r="P90" s="35"/>
      <c r="Q90" s="35"/>
      <c r="R90" s="35">
        <v>1</v>
      </c>
      <c r="S90" s="35"/>
      <c r="T90" s="35"/>
      <c r="U90" s="35"/>
      <c r="V90" s="35"/>
      <c r="W90" s="35"/>
      <c r="X90" s="45">
        <v>86166</v>
      </c>
      <c r="Y90" s="45">
        <v>0</v>
      </c>
      <c r="Z90" s="35">
        <v>2201341507</v>
      </c>
      <c r="AA90" s="47">
        <v>44944</v>
      </c>
      <c r="AB90" s="45">
        <v>687573</v>
      </c>
      <c r="AC90" s="35" t="s">
        <v>54</v>
      </c>
      <c r="AD90" s="46">
        <v>44849</v>
      </c>
      <c r="AE90" s="46">
        <v>44883</v>
      </c>
      <c r="AF90" s="45">
        <v>86166</v>
      </c>
      <c r="AG90" s="45">
        <v>0</v>
      </c>
      <c r="AH90" s="45">
        <v>0</v>
      </c>
      <c r="AI90" s="45">
        <v>0</v>
      </c>
      <c r="AJ90" s="45">
        <v>86166</v>
      </c>
    </row>
    <row r="91" spans="1:36" x14ac:dyDescent="0.15">
      <c r="A91" s="31">
        <v>900146010</v>
      </c>
      <c r="B91" s="31" t="s">
        <v>36</v>
      </c>
      <c r="C91" s="31">
        <v>11439</v>
      </c>
      <c r="D91" s="31" t="str">
        <f>+CONCATENATE(B91,C91)</f>
        <v>TIMB11439</v>
      </c>
      <c r="E91" s="31" t="str">
        <f>+CONCATENATE(A91,"_",D91)</f>
        <v>900146010_TIMB11439</v>
      </c>
      <c r="F91" s="32">
        <v>98310</v>
      </c>
      <c r="G91" s="33">
        <v>44863</v>
      </c>
      <c r="H91" s="33">
        <v>44865</v>
      </c>
      <c r="I91" s="31"/>
      <c r="J91" s="32">
        <v>0</v>
      </c>
      <c r="K91" s="32">
        <v>0</v>
      </c>
      <c r="L91" s="34">
        <v>98310</v>
      </c>
      <c r="M91" s="35" t="s">
        <v>81</v>
      </c>
      <c r="N91" s="45">
        <v>0</v>
      </c>
      <c r="O91" s="35"/>
      <c r="P91" s="35"/>
      <c r="Q91" s="35"/>
      <c r="R91" s="35">
        <v>1</v>
      </c>
      <c r="S91" s="35"/>
      <c r="T91" s="35"/>
      <c r="U91" s="35"/>
      <c r="V91" s="35"/>
      <c r="W91" s="35"/>
      <c r="X91" s="45">
        <v>98310</v>
      </c>
      <c r="Y91" s="45">
        <v>0</v>
      </c>
      <c r="Z91" s="35">
        <v>2201341507</v>
      </c>
      <c r="AA91" s="47">
        <v>44944</v>
      </c>
      <c r="AB91" s="45">
        <v>687573</v>
      </c>
      <c r="AC91" s="35" t="s">
        <v>54</v>
      </c>
      <c r="AD91" s="46">
        <v>44863</v>
      </c>
      <c r="AE91" s="46">
        <v>44883</v>
      </c>
      <c r="AF91" s="45">
        <v>98310</v>
      </c>
      <c r="AG91" s="45">
        <v>0</v>
      </c>
      <c r="AH91" s="45">
        <v>0</v>
      </c>
      <c r="AI91" s="45">
        <v>0</v>
      </c>
      <c r="AJ91" s="45">
        <v>98310</v>
      </c>
    </row>
    <row r="92" spans="1:36" x14ac:dyDescent="0.15">
      <c r="A92" s="31">
        <v>900146010</v>
      </c>
      <c r="B92" s="31" t="s">
        <v>35</v>
      </c>
      <c r="C92" s="31">
        <v>26408</v>
      </c>
      <c r="D92" s="31" t="str">
        <f>+CONCATENATE(B92,C92)</f>
        <v>SUAR26408</v>
      </c>
      <c r="E92" s="31" t="str">
        <f>+CONCATENATE(A92,"_",D92)</f>
        <v>900146010_SUAR26408</v>
      </c>
      <c r="F92" s="32">
        <v>328330</v>
      </c>
      <c r="G92" s="33">
        <v>44837</v>
      </c>
      <c r="H92" s="33">
        <v>44865</v>
      </c>
      <c r="I92" s="31"/>
      <c r="J92" s="32">
        <v>0</v>
      </c>
      <c r="K92" s="32">
        <v>0</v>
      </c>
      <c r="L92" s="34">
        <v>328330</v>
      </c>
      <c r="M92" s="35" t="s">
        <v>81</v>
      </c>
      <c r="N92" s="45">
        <v>0</v>
      </c>
      <c r="O92" s="35"/>
      <c r="P92" s="35"/>
      <c r="Q92" s="35"/>
      <c r="R92" s="35">
        <v>1</v>
      </c>
      <c r="S92" s="35"/>
      <c r="T92" s="35"/>
      <c r="U92" s="35"/>
      <c r="V92" s="35"/>
      <c r="W92" s="35"/>
      <c r="X92" s="45">
        <v>328330</v>
      </c>
      <c r="Y92" s="45">
        <v>0</v>
      </c>
      <c r="Z92" s="35">
        <v>2201341507</v>
      </c>
      <c r="AA92" s="47">
        <v>44944</v>
      </c>
      <c r="AB92" s="45">
        <v>687573</v>
      </c>
      <c r="AC92" s="35" t="s">
        <v>54</v>
      </c>
      <c r="AD92" s="46">
        <v>44837</v>
      </c>
      <c r="AE92" s="46">
        <v>44883</v>
      </c>
      <c r="AF92" s="45">
        <v>328330</v>
      </c>
      <c r="AG92" s="45">
        <v>0</v>
      </c>
      <c r="AH92" s="45">
        <v>0</v>
      </c>
      <c r="AI92" s="45">
        <v>0</v>
      </c>
      <c r="AJ92" s="45">
        <v>328330</v>
      </c>
    </row>
    <row r="93" spans="1:36" x14ac:dyDescent="0.15">
      <c r="A93" s="31">
        <v>900146010</v>
      </c>
      <c r="B93" s="31" t="s">
        <v>36</v>
      </c>
      <c r="C93" s="31">
        <v>9874</v>
      </c>
      <c r="D93" s="31" t="str">
        <f>+CONCATENATE(B93,C93)</f>
        <v>TIMB9874</v>
      </c>
      <c r="E93" s="31" t="str">
        <f>+CONCATENATE(A93,"_",D93)</f>
        <v>900146010_TIMB9874</v>
      </c>
      <c r="F93" s="32">
        <v>17800</v>
      </c>
      <c r="G93" s="33">
        <v>44740</v>
      </c>
      <c r="H93" s="33">
        <v>44742</v>
      </c>
      <c r="I93" s="31"/>
      <c r="J93" s="32">
        <v>0</v>
      </c>
      <c r="K93" s="32">
        <v>0</v>
      </c>
      <c r="L93" s="34">
        <v>17800</v>
      </c>
      <c r="M93" s="35" t="s">
        <v>81</v>
      </c>
      <c r="N93" s="45">
        <v>0</v>
      </c>
      <c r="O93" s="35"/>
      <c r="P93" s="35"/>
      <c r="Q93" s="35"/>
      <c r="R93" s="35">
        <v>1</v>
      </c>
      <c r="S93" s="35"/>
      <c r="T93" s="35"/>
      <c r="U93" s="35"/>
      <c r="V93" s="35"/>
      <c r="W93" s="35"/>
      <c r="X93" s="45">
        <v>17800</v>
      </c>
      <c r="Y93" s="45">
        <v>0</v>
      </c>
      <c r="Z93" s="35">
        <v>2201365993</v>
      </c>
      <c r="AA93" s="47">
        <v>45007</v>
      </c>
      <c r="AB93" s="45">
        <v>649290</v>
      </c>
      <c r="AC93" s="35" t="s">
        <v>54</v>
      </c>
      <c r="AD93" s="46">
        <v>44740</v>
      </c>
      <c r="AE93" s="46">
        <v>44915</v>
      </c>
      <c r="AF93" s="45">
        <v>17800</v>
      </c>
      <c r="AG93" s="45">
        <v>0</v>
      </c>
      <c r="AH93" s="45">
        <v>0</v>
      </c>
      <c r="AI93" s="45">
        <v>0</v>
      </c>
      <c r="AJ93" s="45">
        <v>17800</v>
      </c>
    </row>
    <row r="94" spans="1:36" x14ac:dyDescent="0.15">
      <c r="A94" s="31">
        <v>900146010</v>
      </c>
      <c r="B94" s="31" t="s">
        <v>36</v>
      </c>
      <c r="C94" s="31">
        <v>11821</v>
      </c>
      <c r="D94" s="31" t="str">
        <f>+CONCATENATE(B94,C94)</f>
        <v>TIMB11821</v>
      </c>
      <c r="E94" s="31" t="str">
        <f>+CONCATENATE(A94,"_",D94)</f>
        <v>900146010_TIMB11821</v>
      </c>
      <c r="F94" s="32">
        <v>22500</v>
      </c>
      <c r="G94" s="33">
        <v>44893</v>
      </c>
      <c r="H94" s="33">
        <v>44895</v>
      </c>
      <c r="I94" s="31"/>
      <c r="J94" s="32">
        <v>0</v>
      </c>
      <c r="K94" s="32">
        <v>0</v>
      </c>
      <c r="L94" s="34">
        <v>22500</v>
      </c>
      <c r="M94" s="35" t="s">
        <v>81</v>
      </c>
      <c r="N94" s="45">
        <v>0</v>
      </c>
      <c r="O94" s="35"/>
      <c r="P94" s="35"/>
      <c r="Q94" s="35"/>
      <c r="R94" s="35">
        <v>1</v>
      </c>
      <c r="S94" s="35"/>
      <c r="T94" s="35"/>
      <c r="U94" s="35"/>
      <c r="V94" s="35"/>
      <c r="W94" s="35"/>
      <c r="X94" s="45">
        <v>22500</v>
      </c>
      <c r="Y94" s="45">
        <v>0</v>
      </c>
      <c r="Z94" s="35">
        <v>2201365993</v>
      </c>
      <c r="AA94" s="47">
        <v>45007</v>
      </c>
      <c r="AB94" s="45">
        <v>649290</v>
      </c>
      <c r="AC94" s="35" t="s">
        <v>54</v>
      </c>
      <c r="AD94" s="46">
        <v>44893</v>
      </c>
      <c r="AE94" s="46">
        <v>44915</v>
      </c>
      <c r="AF94" s="45">
        <v>22500</v>
      </c>
      <c r="AG94" s="45">
        <v>0</v>
      </c>
      <c r="AH94" s="45">
        <v>0</v>
      </c>
      <c r="AI94" s="45">
        <v>0</v>
      </c>
      <c r="AJ94" s="45">
        <v>22500</v>
      </c>
    </row>
    <row r="95" spans="1:36" x14ac:dyDescent="0.15">
      <c r="A95" s="31">
        <v>900146010</v>
      </c>
      <c r="B95" s="31" t="s">
        <v>36</v>
      </c>
      <c r="C95" s="31">
        <v>11807</v>
      </c>
      <c r="D95" s="31" t="str">
        <f>+CONCATENATE(B95,C95)</f>
        <v>TIMB11807</v>
      </c>
      <c r="E95" s="31" t="str">
        <f>+CONCATENATE(A95,"_",D95)</f>
        <v>900146010_TIMB11807</v>
      </c>
      <c r="F95" s="32">
        <v>6000</v>
      </c>
      <c r="G95" s="33">
        <v>44893</v>
      </c>
      <c r="H95" s="33">
        <v>44895</v>
      </c>
      <c r="I95" s="31"/>
      <c r="J95" s="32">
        <v>0</v>
      </c>
      <c r="K95" s="32">
        <v>0</v>
      </c>
      <c r="L95" s="34">
        <v>6000</v>
      </c>
      <c r="M95" s="35" t="s">
        <v>81</v>
      </c>
      <c r="N95" s="45">
        <v>0</v>
      </c>
      <c r="O95" s="35"/>
      <c r="P95" s="35"/>
      <c r="Q95" s="35"/>
      <c r="R95" s="35">
        <v>1</v>
      </c>
      <c r="S95" s="35"/>
      <c r="T95" s="35"/>
      <c r="U95" s="35"/>
      <c r="V95" s="35"/>
      <c r="W95" s="35"/>
      <c r="X95" s="45">
        <v>6000</v>
      </c>
      <c r="Y95" s="45">
        <v>0</v>
      </c>
      <c r="Z95" s="35">
        <v>2201380265</v>
      </c>
      <c r="AA95" s="47">
        <v>45042</v>
      </c>
      <c r="AB95" s="45">
        <v>538498</v>
      </c>
      <c r="AC95" s="35" t="s">
        <v>54</v>
      </c>
      <c r="AD95" s="46">
        <v>44893</v>
      </c>
      <c r="AE95" s="46">
        <v>44915</v>
      </c>
      <c r="AF95" s="45">
        <v>6000</v>
      </c>
      <c r="AG95" s="45">
        <v>0</v>
      </c>
      <c r="AH95" s="45">
        <v>0</v>
      </c>
      <c r="AI95" s="45">
        <v>0</v>
      </c>
      <c r="AJ95" s="45">
        <v>6000</v>
      </c>
    </row>
    <row r="96" spans="1:36" x14ac:dyDescent="0.15">
      <c r="A96" s="31">
        <v>900146010</v>
      </c>
      <c r="B96" s="31" t="s">
        <v>35</v>
      </c>
      <c r="C96" s="31">
        <v>28138</v>
      </c>
      <c r="D96" s="31" t="str">
        <f>+CONCATENATE(B96,C96)</f>
        <v>SUAR28138</v>
      </c>
      <c r="E96" s="31" t="str">
        <f>+CONCATENATE(A96,"_",D96)</f>
        <v>900146010_SUAR28138</v>
      </c>
      <c r="F96" s="32">
        <v>18000</v>
      </c>
      <c r="G96" s="33">
        <v>44883</v>
      </c>
      <c r="H96" s="33">
        <v>44895</v>
      </c>
      <c r="I96" s="31"/>
      <c r="J96" s="32">
        <v>0</v>
      </c>
      <c r="K96" s="32">
        <v>0</v>
      </c>
      <c r="L96" s="34">
        <v>18000</v>
      </c>
      <c r="M96" s="35" t="s">
        <v>81</v>
      </c>
      <c r="N96" s="45">
        <v>0</v>
      </c>
      <c r="O96" s="35"/>
      <c r="P96" s="35"/>
      <c r="Q96" s="35"/>
      <c r="R96" s="35">
        <v>1</v>
      </c>
      <c r="S96" s="35"/>
      <c r="T96" s="35"/>
      <c r="U96" s="35"/>
      <c r="V96" s="35"/>
      <c r="W96" s="35"/>
      <c r="X96" s="45">
        <v>18000</v>
      </c>
      <c r="Y96" s="45">
        <v>0</v>
      </c>
      <c r="Z96" s="35">
        <v>2201365993</v>
      </c>
      <c r="AA96" s="47">
        <v>45007</v>
      </c>
      <c r="AB96" s="45">
        <v>649290</v>
      </c>
      <c r="AC96" s="35" t="s">
        <v>54</v>
      </c>
      <c r="AD96" s="46">
        <v>44883</v>
      </c>
      <c r="AE96" s="46">
        <v>44915</v>
      </c>
      <c r="AF96" s="45">
        <v>18000</v>
      </c>
      <c r="AG96" s="45">
        <v>0</v>
      </c>
      <c r="AH96" s="45">
        <v>0</v>
      </c>
      <c r="AI96" s="45">
        <v>0</v>
      </c>
      <c r="AJ96" s="45">
        <v>18000</v>
      </c>
    </row>
    <row r="97" spans="1:36" x14ac:dyDescent="0.15">
      <c r="A97" s="31">
        <v>900146010</v>
      </c>
      <c r="B97" s="31" t="s">
        <v>37</v>
      </c>
      <c r="C97" s="31">
        <v>23838</v>
      </c>
      <c r="D97" s="31" t="str">
        <f>+CONCATENATE(B97,C97)</f>
        <v>BAIR23838</v>
      </c>
      <c r="E97" s="31" t="str">
        <f>+CONCATENATE(A97,"_",D97)</f>
        <v>900146010_BAIR23838</v>
      </c>
      <c r="F97" s="32">
        <v>70663</v>
      </c>
      <c r="G97" s="33">
        <v>44901</v>
      </c>
      <c r="H97" s="33">
        <v>44926</v>
      </c>
      <c r="I97" s="31"/>
      <c r="J97" s="32">
        <v>0</v>
      </c>
      <c r="K97" s="32">
        <v>0</v>
      </c>
      <c r="L97" s="34">
        <v>70663</v>
      </c>
      <c r="M97" s="35" t="s">
        <v>81</v>
      </c>
      <c r="N97" s="45">
        <v>0</v>
      </c>
      <c r="O97" s="35"/>
      <c r="P97" s="35"/>
      <c r="Q97" s="35"/>
      <c r="R97" s="35">
        <v>1</v>
      </c>
      <c r="S97" s="35"/>
      <c r="T97" s="35"/>
      <c r="U97" s="35"/>
      <c r="V97" s="35"/>
      <c r="W97" s="35"/>
      <c r="X97" s="45">
        <v>70663</v>
      </c>
      <c r="Y97" s="45">
        <v>0</v>
      </c>
      <c r="Z97" s="35">
        <v>2201380265</v>
      </c>
      <c r="AA97" s="47">
        <v>45042</v>
      </c>
      <c r="AB97" s="45">
        <v>538498</v>
      </c>
      <c r="AC97" s="35" t="s">
        <v>54</v>
      </c>
      <c r="AD97" s="46">
        <v>44901</v>
      </c>
      <c r="AE97" s="46">
        <v>44940</v>
      </c>
      <c r="AF97" s="45">
        <v>70663</v>
      </c>
      <c r="AG97" s="45">
        <v>0</v>
      </c>
      <c r="AH97" s="45">
        <v>0</v>
      </c>
      <c r="AI97" s="45">
        <v>0</v>
      </c>
      <c r="AJ97" s="45">
        <v>70663</v>
      </c>
    </row>
    <row r="98" spans="1:36" x14ac:dyDescent="0.15">
      <c r="A98" s="31">
        <v>900146010</v>
      </c>
      <c r="B98" s="31" t="s">
        <v>37</v>
      </c>
      <c r="C98" s="31">
        <v>24449</v>
      </c>
      <c r="D98" s="31" t="str">
        <f>+CONCATENATE(B98,C98)</f>
        <v>BAIR24449</v>
      </c>
      <c r="E98" s="31" t="str">
        <f>+CONCATENATE(A98,"_",D98)</f>
        <v>900146010_BAIR24449</v>
      </c>
      <c r="F98" s="32">
        <v>72742</v>
      </c>
      <c r="G98" s="33">
        <v>44926</v>
      </c>
      <c r="H98" s="33">
        <v>44926</v>
      </c>
      <c r="I98" s="31"/>
      <c r="J98" s="32">
        <v>0</v>
      </c>
      <c r="K98" s="32">
        <v>0</v>
      </c>
      <c r="L98" s="34">
        <v>72742</v>
      </c>
      <c r="M98" s="35" t="s">
        <v>81</v>
      </c>
      <c r="N98" s="45">
        <v>0</v>
      </c>
      <c r="O98" s="35"/>
      <c r="P98" s="35"/>
      <c r="Q98" s="35"/>
      <c r="R98" s="35">
        <v>1</v>
      </c>
      <c r="S98" s="35"/>
      <c r="T98" s="35"/>
      <c r="U98" s="35"/>
      <c r="V98" s="35"/>
      <c r="W98" s="35"/>
      <c r="X98" s="45">
        <v>72742</v>
      </c>
      <c r="Y98" s="45">
        <v>0</v>
      </c>
      <c r="Z98" s="35">
        <v>2201365993</v>
      </c>
      <c r="AA98" s="47">
        <v>45007</v>
      </c>
      <c r="AB98" s="45">
        <v>649290</v>
      </c>
      <c r="AC98" s="35" t="s">
        <v>54</v>
      </c>
      <c r="AD98" s="46">
        <v>44926</v>
      </c>
      <c r="AE98" s="46">
        <v>44938</v>
      </c>
      <c r="AF98" s="45">
        <v>72742</v>
      </c>
      <c r="AG98" s="45">
        <v>0</v>
      </c>
      <c r="AH98" s="45">
        <v>0</v>
      </c>
      <c r="AI98" s="45">
        <v>0</v>
      </c>
      <c r="AJ98" s="45">
        <v>72742</v>
      </c>
    </row>
    <row r="99" spans="1:36" x14ac:dyDescent="0.15">
      <c r="A99" s="31">
        <v>900146010</v>
      </c>
      <c r="B99" s="31" t="s">
        <v>36</v>
      </c>
      <c r="C99" s="31">
        <v>11999</v>
      </c>
      <c r="D99" s="31" t="str">
        <f>+CONCATENATE(B99,C99)</f>
        <v>TIMB11999</v>
      </c>
      <c r="E99" s="31" t="str">
        <f>+CONCATENATE(A99,"_",D99)</f>
        <v>900146010_TIMB11999</v>
      </c>
      <c r="F99" s="32">
        <v>95886</v>
      </c>
      <c r="G99" s="33">
        <v>44904</v>
      </c>
      <c r="H99" s="33">
        <v>44926</v>
      </c>
      <c r="I99" s="31"/>
      <c r="J99" s="32">
        <v>0</v>
      </c>
      <c r="K99" s="32">
        <v>0</v>
      </c>
      <c r="L99" s="34">
        <v>95886</v>
      </c>
      <c r="M99" s="35" t="s">
        <v>81</v>
      </c>
      <c r="N99" s="45">
        <v>0</v>
      </c>
      <c r="O99" s="35"/>
      <c r="P99" s="35"/>
      <c r="Q99" s="35"/>
      <c r="R99" s="35">
        <v>1</v>
      </c>
      <c r="S99" s="35"/>
      <c r="T99" s="35"/>
      <c r="U99" s="35"/>
      <c r="V99" s="35"/>
      <c r="W99" s="35"/>
      <c r="X99" s="45">
        <v>95886</v>
      </c>
      <c r="Y99" s="45">
        <v>0</v>
      </c>
      <c r="Z99" s="35">
        <v>2201365993</v>
      </c>
      <c r="AA99" s="47">
        <v>45007</v>
      </c>
      <c r="AB99" s="45">
        <v>649290</v>
      </c>
      <c r="AC99" s="35" t="s">
        <v>54</v>
      </c>
      <c r="AD99" s="46">
        <v>44904</v>
      </c>
      <c r="AE99" s="46">
        <v>44938</v>
      </c>
      <c r="AF99" s="45">
        <v>95886</v>
      </c>
      <c r="AG99" s="45">
        <v>0</v>
      </c>
      <c r="AH99" s="45">
        <v>0</v>
      </c>
      <c r="AI99" s="45">
        <v>0</v>
      </c>
      <c r="AJ99" s="45">
        <v>95886</v>
      </c>
    </row>
    <row r="100" spans="1:36" x14ac:dyDescent="0.15">
      <c r="A100" s="31">
        <v>900146010</v>
      </c>
      <c r="B100" s="31" t="s">
        <v>36</v>
      </c>
      <c r="C100" s="31">
        <v>11924</v>
      </c>
      <c r="D100" s="31" t="str">
        <f>+CONCATENATE(B100,C100)</f>
        <v>TIMB11924</v>
      </c>
      <c r="E100" s="31" t="str">
        <f>+CONCATENATE(A100,"_",D100)</f>
        <v>900146010_TIMB11924</v>
      </c>
      <c r="F100" s="32">
        <v>92136</v>
      </c>
      <c r="G100" s="33">
        <v>44897</v>
      </c>
      <c r="H100" s="33">
        <v>44926</v>
      </c>
      <c r="I100" s="31"/>
      <c r="J100" s="32">
        <v>0</v>
      </c>
      <c r="K100" s="32">
        <v>0</v>
      </c>
      <c r="L100" s="34">
        <v>92136</v>
      </c>
      <c r="M100" s="35" t="s">
        <v>81</v>
      </c>
      <c r="N100" s="45">
        <v>0</v>
      </c>
      <c r="O100" s="35"/>
      <c r="P100" s="35"/>
      <c r="Q100" s="35"/>
      <c r="R100" s="35">
        <v>1</v>
      </c>
      <c r="S100" s="35"/>
      <c r="T100" s="35"/>
      <c r="U100" s="35"/>
      <c r="V100" s="35"/>
      <c r="W100" s="35"/>
      <c r="X100" s="45">
        <v>92136</v>
      </c>
      <c r="Y100" s="45">
        <v>0</v>
      </c>
      <c r="Z100" s="35">
        <v>2201380265</v>
      </c>
      <c r="AA100" s="47">
        <v>45042</v>
      </c>
      <c r="AB100" s="45">
        <v>538498</v>
      </c>
      <c r="AC100" s="35" t="s">
        <v>54</v>
      </c>
      <c r="AD100" s="46">
        <v>44897</v>
      </c>
      <c r="AE100" s="46">
        <v>44938</v>
      </c>
      <c r="AF100" s="45">
        <v>92136</v>
      </c>
      <c r="AG100" s="45">
        <v>0</v>
      </c>
      <c r="AH100" s="45">
        <v>0</v>
      </c>
      <c r="AI100" s="45">
        <v>0</v>
      </c>
      <c r="AJ100" s="45">
        <v>92136</v>
      </c>
    </row>
    <row r="101" spans="1:36" x14ac:dyDescent="0.15">
      <c r="A101" s="31">
        <v>900146010</v>
      </c>
      <c r="B101" s="31" t="s">
        <v>36</v>
      </c>
      <c r="C101" s="31">
        <v>11974</v>
      </c>
      <c r="D101" s="31" t="str">
        <f>+CONCATENATE(B101,C101)</f>
        <v>TIMB11974</v>
      </c>
      <c r="E101" s="31" t="str">
        <f>+CONCATENATE(A101,"_",D101)</f>
        <v>900146010_TIMB11974</v>
      </c>
      <c r="F101" s="32">
        <v>101175</v>
      </c>
      <c r="G101" s="33">
        <v>44902</v>
      </c>
      <c r="H101" s="33">
        <v>44926</v>
      </c>
      <c r="I101" s="31"/>
      <c r="J101" s="32">
        <v>0</v>
      </c>
      <c r="K101" s="32">
        <v>0</v>
      </c>
      <c r="L101" s="34">
        <v>101175</v>
      </c>
      <c r="M101" s="35" t="s">
        <v>81</v>
      </c>
      <c r="N101" s="45">
        <v>0</v>
      </c>
      <c r="O101" s="35"/>
      <c r="P101" s="35"/>
      <c r="Q101" s="35"/>
      <c r="R101" s="35">
        <v>1</v>
      </c>
      <c r="S101" s="35"/>
      <c r="T101" s="35"/>
      <c r="U101" s="35"/>
      <c r="V101" s="35"/>
      <c r="W101" s="35"/>
      <c r="X101" s="45">
        <v>101175</v>
      </c>
      <c r="Y101" s="45">
        <v>0</v>
      </c>
      <c r="Z101" s="35">
        <v>2201380265</v>
      </c>
      <c r="AA101" s="47">
        <v>45042</v>
      </c>
      <c r="AB101" s="45">
        <v>538498</v>
      </c>
      <c r="AC101" s="35" t="s">
        <v>54</v>
      </c>
      <c r="AD101" s="46">
        <v>44902</v>
      </c>
      <c r="AE101" s="46">
        <v>44938</v>
      </c>
      <c r="AF101" s="45">
        <v>101175</v>
      </c>
      <c r="AG101" s="45">
        <v>0</v>
      </c>
      <c r="AH101" s="45">
        <v>0</v>
      </c>
      <c r="AI101" s="45">
        <v>0</v>
      </c>
      <c r="AJ101" s="45">
        <v>101175</v>
      </c>
    </row>
    <row r="102" spans="1:36" x14ac:dyDescent="0.15">
      <c r="A102" s="31">
        <v>900146010</v>
      </c>
      <c r="B102" s="31" t="s">
        <v>37</v>
      </c>
      <c r="C102" s="31">
        <v>25078</v>
      </c>
      <c r="D102" s="31" t="str">
        <f>+CONCATENATE(B102,C102)</f>
        <v>BAIR25078</v>
      </c>
      <c r="E102" s="31" t="str">
        <f>+CONCATENATE(A102,"_",D102)</f>
        <v>900146010_BAIR25078</v>
      </c>
      <c r="F102" s="36">
        <v>582764</v>
      </c>
      <c r="G102" s="33">
        <v>44927</v>
      </c>
      <c r="H102" s="33">
        <v>44957</v>
      </c>
      <c r="I102" s="37">
        <v>0</v>
      </c>
      <c r="J102" s="38">
        <v>0</v>
      </c>
      <c r="K102" s="38">
        <v>0</v>
      </c>
      <c r="L102" s="36">
        <v>582764</v>
      </c>
      <c r="M102" s="35" t="s">
        <v>81</v>
      </c>
      <c r="N102" s="45">
        <v>0</v>
      </c>
      <c r="O102" s="35"/>
      <c r="P102" s="35"/>
      <c r="Q102" s="35"/>
      <c r="R102" s="35">
        <v>1</v>
      </c>
      <c r="S102" s="35"/>
      <c r="T102" s="35"/>
      <c r="U102" s="35"/>
      <c r="V102" s="35"/>
      <c r="W102" s="35"/>
      <c r="X102" s="45">
        <v>582764</v>
      </c>
      <c r="Y102" s="45">
        <v>0</v>
      </c>
      <c r="Z102" s="35">
        <v>2201380372</v>
      </c>
      <c r="AA102" s="47">
        <v>45042</v>
      </c>
      <c r="AB102" s="45">
        <v>1128249</v>
      </c>
      <c r="AC102" s="35" t="s">
        <v>54</v>
      </c>
      <c r="AD102" s="46">
        <v>44950</v>
      </c>
      <c r="AE102" s="46">
        <v>44978</v>
      </c>
      <c r="AF102" s="45">
        <v>582764</v>
      </c>
      <c r="AG102" s="45">
        <v>0</v>
      </c>
      <c r="AH102" s="45">
        <v>0</v>
      </c>
      <c r="AI102" s="45">
        <v>0</v>
      </c>
      <c r="AJ102" s="45">
        <v>582764</v>
      </c>
    </row>
    <row r="103" spans="1:36" x14ac:dyDescent="0.15">
      <c r="A103" s="31">
        <v>900146010</v>
      </c>
      <c r="B103" s="31" t="s">
        <v>36</v>
      </c>
      <c r="C103" s="31">
        <v>12327</v>
      </c>
      <c r="D103" s="31" t="str">
        <f>+CONCATENATE(B103,C103)</f>
        <v>TIMB12327</v>
      </c>
      <c r="E103" s="31" t="str">
        <f>+CONCATENATE(A103,"_",D103)</f>
        <v>900146010_TIMB12327</v>
      </c>
      <c r="F103" s="36">
        <v>161742</v>
      </c>
      <c r="G103" s="33">
        <v>44927</v>
      </c>
      <c r="H103" s="33">
        <v>44957</v>
      </c>
      <c r="I103" s="37">
        <v>0</v>
      </c>
      <c r="J103" s="38">
        <v>0</v>
      </c>
      <c r="K103" s="38">
        <v>0</v>
      </c>
      <c r="L103" s="36">
        <v>161742</v>
      </c>
      <c r="M103" s="35" t="s">
        <v>81</v>
      </c>
      <c r="N103" s="45">
        <v>0</v>
      </c>
      <c r="O103" s="35"/>
      <c r="P103" s="35"/>
      <c r="Q103" s="35"/>
      <c r="R103" s="35">
        <v>1</v>
      </c>
      <c r="S103" s="35"/>
      <c r="T103" s="35"/>
      <c r="U103" s="35"/>
      <c r="V103" s="35"/>
      <c r="W103" s="35"/>
      <c r="X103" s="45">
        <v>161742</v>
      </c>
      <c r="Y103" s="45">
        <v>0</v>
      </c>
      <c r="Z103" s="35">
        <v>2201380372</v>
      </c>
      <c r="AA103" s="47">
        <v>45042</v>
      </c>
      <c r="AB103" s="45">
        <v>1128249</v>
      </c>
      <c r="AC103" s="35" t="s">
        <v>54</v>
      </c>
      <c r="AD103" s="46">
        <v>44937</v>
      </c>
      <c r="AE103" s="46">
        <v>44985</v>
      </c>
      <c r="AF103" s="45">
        <v>161742</v>
      </c>
      <c r="AG103" s="45">
        <v>0</v>
      </c>
      <c r="AH103" s="45">
        <v>0</v>
      </c>
      <c r="AI103" s="45">
        <v>0</v>
      </c>
      <c r="AJ103" s="45">
        <v>161742</v>
      </c>
    </row>
    <row r="104" spans="1:36" x14ac:dyDescent="0.15">
      <c r="A104" s="31">
        <v>900146010</v>
      </c>
      <c r="B104" s="31" t="s">
        <v>35</v>
      </c>
      <c r="C104" s="31">
        <v>29495</v>
      </c>
      <c r="D104" s="31" t="str">
        <f>+CONCATENATE(B104,C104)</f>
        <v>SUAR29495</v>
      </c>
      <c r="E104" s="31" t="str">
        <f>+CONCATENATE(A104,"_",D104)</f>
        <v>900146010_SUAR29495</v>
      </c>
      <c r="F104" s="36">
        <v>147602</v>
      </c>
      <c r="G104" s="33">
        <v>44927</v>
      </c>
      <c r="H104" s="33">
        <v>44957</v>
      </c>
      <c r="I104" s="37">
        <v>0</v>
      </c>
      <c r="J104" s="38">
        <v>0</v>
      </c>
      <c r="K104" s="38">
        <v>0</v>
      </c>
      <c r="L104" s="36">
        <v>147602</v>
      </c>
      <c r="M104" s="35" t="s">
        <v>81</v>
      </c>
      <c r="N104" s="45">
        <v>0</v>
      </c>
      <c r="O104" s="35"/>
      <c r="P104" s="35"/>
      <c r="Q104" s="35"/>
      <c r="R104" s="35">
        <v>1</v>
      </c>
      <c r="S104" s="35"/>
      <c r="T104" s="35"/>
      <c r="U104" s="35"/>
      <c r="V104" s="35"/>
      <c r="W104" s="35"/>
      <c r="X104" s="45">
        <v>147602</v>
      </c>
      <c r="Y104" s="45">
        <v>0</v>
      </c>
      <c r="Z104" s="35">
        <v>2201380265</v>
      </c>
      <c r="AA104" s="47">
        <v>45042</v>
      </c>
      <c r="AB104" s="45">
        <v>538498</v>
      </c>
      <c r="AC104" s="35" t="s">
        <v>54</v>
      </c>
      <c r="AD104" s="46">
        <v>44929</v>
      </c>
      <c r="AE104" s="46">
        <v>44978</v>
      </c>
      <c r="AF104" s="45">
        <v>147602</v>
      </c>
      <c r="AG104" s="45">
        <v>0</v>
      </c>
      <c r="AH104" s="45">
        <v>0</v>
      </c>
      <c r="AI104" s="45">
        <v>0</v>
      </c>
      <c r="AJ104" s="45">
        <v>147602</v>
      </c>
    </row>
    <row r="105" spans="1:36" x14ac:dyDescent="0.15">
      <c r="A105" s="31">
        <v>900146010</v>
      </c>
      <c r="B105" s="31" t="s">
        <v>36</v>
      </c>
      <c r="C105" s="31">
        <v>12732</v>
      </c>
      <c r="D105" s="31" t="str">
        <f>+CONCATENATE(B105,C105)</f>
        <v>TIMB12732</v>
      </c>
      <c r="E105" s="31" t="str">
        <f>+CONCATENATE(A105,"_",D105)</f>
        <v>900146010_TIMB12732</v>
      </c>
      <c r="F105" s="35">
        <v>120922</v>
      </c>
      <c r="G105" s="33">
        <v>44958</v>
      </c>
      <c r="H105" s="33">
        <v>44985</v>
      </c>
      <c r="I105" s="37">
        <v>0</v>
      </c>
      <c r="J105" s="38">
        <v>0</v>
      </c>
      <c r="K105" s="38">
        <v>0</v>
      </c>
      <c r="L105" s="36">
        <v>120922</v>
      </c>
      <c r="M105" s="35" t="s">
        <v>81</v>
      </c>
      <c r="N105" s="45">
        <v>0</v>
      </c>
      <c r="O105" s="35"/>
      <c r="P105" s="35"/>
      <c r="Q105" s="35"/>
      <c r="R105" s="35">
        <v>1</v>
      </c>
      <c r="S105" s="35"/>
      <c r="T105" s="35"/>
      <c r="U105" s="35"/>
      <c r="V105" s="35"/>
      <c r="W105" s="35"/>
      <c r="X105" s="45">
        <v>120922</v>
      </c>
      <c r="Y105" s="45">
        <v>0</v>
      </c>
      <c r="Z105" s="35">
        <v>2201380265</v>
      </c>
      <c r="AA105" s="47">
        <v>45042</v>
      </c>
      <c r="AB105" s="45">
        <v>538498</v>
      </c>
      <c r="AC105" s="35" t="s">
        <v>54</v>
      </c>
      <c r="AD105" s="46">
        <v>44963</v>
      </c>
      <c r="AE105" s="46">
        <v>45015</v>
      </c>
      <c r="AF105" s="45">
        <v>120922</v>
      </c>
      <c r="AG105" s="45">
        <v>0</v>
      </c>
      <c r="AH105" s="45">
        <v>0</v>
      </c>
      <c r="AI105" s="45">
        <v>0</v>
      </c>
      <c r="AJ105" s="45">
        <v>120922</v>
      </c>
    </row>
    <row r="106" spans="1:36" x14ac:dyDescent="0.15">
      <c r="A106" s="31">
        <v>900146010</v>
      </c>
      <c r="B106" s="31" t="s">
        <v>36</v>
      </c>
      <c r="C106" s="31">
        <v>12731</v>
      </c>
      <c r="D106" s="31" t="str">
        <f>+CONCATENATE(B106,C106)</f>
        <v>TIMB12731</v>
      </c>
      <c r="E106" s="31" t="str">
        <f>+CONCATENATE(A106,"_",D106)</f>
        <v>900146010_TIMB12731</v>
      </c>
      <c r="F106" s="35">
        <v>103730</v>
      </c>
      <c r="G106" s="33">
        <v>44958</v>
      </c>
      <c r="H106" s="33">
        <v>44985</v>
      </c>
      <c r="I106" s="37">
        <v>0</v>
      </c>
      <c r="J106" s="38">
        <v>0</v>
      </c>
      <c r="K106" s="38">
        <v>0</v>
      </c>
      <c r="L106" s="36">
        <v>103730</v>
      </c>
      <c r="M106" s="35" t="s">
        <v>81</v>
      </c>
      <c r="N106" s="45">
        <v>0</v>
      </c>
      <c r="O106" s="35"/>
      <c r="P106" s="35"/>
      <c r="Q106" s="35"/>
      <c r="R106" s="35">
        <v>1</v>
      </c>
      <c r="S106" s="35"/>
      <c r="T106" s="35"/>
      <c r="U106" s="35"/>
      <c r="V106" s="35"/>
      <c r="W106" s="35"/>
      <c r="X106" s="45">
        <v>103730</v>
      </c>
      <c r="Y106" s="45">
        <v>0</v>
      </c>
      <c r="Z106" s="35">
        <v>2201380372</v>
      </c>
      <c r="AA106" s="47">
        <v>45042</v>
      </c>
      <c r="AB106" s="45">
        <v>1128249</v>
      </c>
      <c r="AC106" s="35" t="s">
        <v>54</v>
      </c>
      <c r="AD106" s="46">
        <v>44963</v>
      </c>
      <c r="AE106" s="46">
        <v>45006</v>
      </c>
      <c r="AF106" s="45">
        <v>103730</v>
      </c>
      <c r="AG106" s="45">
        <v>0</v>
      </c>
      <c r="AH106" s="45">
        <v>0</v>
      </c>
      <c r="AI106" s="45">
        <v>0</v>
      </c>
      <c r="AJ106" s="45">
        <v>103730</v>
      </c>
    </row>
    <row r="107" spans="1:36" x14ac:dyDescent="0.15">
      <c r="A107" s="31">
        <v>900146010</v>
      </c>
      <c r="B107" s="31" t="s">
        <v>36</v>
      </c>
      <c r="C107" s="31">
        <v>12915</v>
      </c>
      <c r="D107" s="31" t="str">
        <f>+CONCATENATE(B107,C107)</f>
        <v>TIMB12915</v>
      </c>
      <c r="E107" s="31" t="str">
        <f>+CONCATENATE(A107,"_",D107)</f>
        <v>900146010_TIMB12915</v>
      </c>
      <c r="F107" s="35">
        <v>78642</v>
      </c>
      <c r="G107" s="33">
        <v>44958</v>
      </c>
      <c r="H107" s="33">
        <v>44985</v>
      </c>
      <c r="I107" s="37">
        <v>0</v>
      </c>
      <c r="J107" s="38">
        <v>0</v>
      </c>
      <c r="K107" s="38">
        <v>0</v>
      </c>
      <c r="L107" s="36">
        <v>78642</v>
      </c>
      <c r="M107" s="35" t="s">
        <v>81</v>
      </c>
      <c r="N107" s="45">
        <v>0</v>
      </c>
      <c r="O107" s="35"/>
      <c r="P107" s="35"/>
      <c r="Q107" s="35"/>
      <c r="R107" s="35">
        <v>1</v>
      </c>
      <c r="S107" s="35"/>
      <c r="T107" s="35"/>
      <c r="U107" s="35"/>
      <c r="V107" s="35"/>
      <c r="W107" s="35"/>
      <c r="X107" s="45">
        <v>78642</v>
      </c>
      <c r="Y107" s="45">
        <v>0</v>
      </c>
      <c r="Z107" s="35">
        <v>2201380372</v>
      </c>
      <c r="AA107" s="47">
        <v>45042</v>
      </c>
      <c r="AB107" s="45">
        <v>1128249</v>
      </c>
      <c r="AC107" s="35" t="s">
        <v>54</v>
      </c>
      <c r="AD107" s="46">
        <v>44978</v>
      </c>
      <c r="AE107" s="46">
        <v>45006</v>
      </c>
      <c r="AF107" s="45">
        <v>78642</v>
      </c>
      <c r="AG107" s="45">
        <v>0</v>
      </c>
      <c r="AH107" s="45">
        <v>0</v>
      </c>
      <c r="AI107" s="45">
        <v>0</v>
      </c>
      <c r="AJ107" s="45">
        <v>78642</v>
      </c>
    </row>
    <row r="108" spans="1:36" x14ac:dyDescent="0.15">
      <c r="A108" s="31">
        <v>900146010</v>
      </c>
      <c r="B108" s="31" t="s">
        <v>37</v>
      </c>
      <c r="C108" s="31">
        <v>26859</v>
      </c>
      <c r="D108" s="31" t="str">
        <f>+CONCATENATE(B108,C108)</f>
        <v>BAIR26859</v>
      </c>
      <c r="E108" s="31" t="str">
        <f>+CONCATENATE(A108,"_",D108)</f>
        <v>900146010_BAIR26859</v>
      </c>
      <c r="F108" s="36">
        <v>142940</v>
      </c>
      <c r="G108" s="33">
        <v>44986</v>
      </c>
      <c r="H108" s="33">
        <v>45016</v>
      </c>
      <c r="I108" s="37">
        <v>0</v>
      </c>
      <c r="J108" s="38">
        <v>0</v>
      </c>
      <c r="K108" s="38">
        <v>0</v>
      </c>
      <c r="L108" s="36">
        <v>142940</v>
      </c>
      <c r="M108" s="35" t="s">
        <v>81</v>
      </c>
      <c r="N108" s="45">
        <v>0</v>
      </c>
      <c r="O108" s="35"/>
      <c r="P108" s="35"/>
      <c r="Q108" s="35"/>
      <c r="R108" s="35">
        <v>1</v>
      </c>
      <c r="S108" s="35"/>
      <c r="T108" s="35"/>
      <c r="U108" s="35"/>
      <c r="V108" s="35"/>
      <c r="W108" s="35"/>
      <c r="X108" s="45">
        <v>142940</v>
      </c>
      <c r="Y108" s="45">
        <v>0</v>
      </c>
      <c r="Z108" s="35">
        <v>2201429407</v>
      </c>
      <c r="AA108" s="47">
        <v>45169</v>
      </c>
      <c r="AB108" s="45">
        <v>1474543</v>
      </c>
      <c r="AC108" s="35" t="s">
        <v>54</v>
      </c>
      <c r="AD108" s="46">
        <v>45008</v>
      </c>
      <c r="AE108" s="46">
        <v>45033</v>
      </c>
      <c r="AF108" s="45">
        <v>142940</v>
      </c>
      <c r="AG108" s="45">
        <v>0</v>
      </c>
      <c r="AH108" s="45">
        <v>0</v>
      </c>
      <c r="AI108" s="45">
        <v>0</v>
      </c>
      <c r="AJ108" s="45">
        <v>142940</v>
      </c>
    </row>
    <row r="109" spans="1:36" x14ac:dyDescent="0.15">
      <c r="A109" s="31">
        <v>900146010</v>
      </c>
      <c r="B109" s="31" t="s">
        <v>36</v>
      </c>
      <c r="C109" s="31">
        <v>13137</v>
      </c>
      <c r="D109" s="31" t="str">
        <f>+CONCATENATE(B109,C109)</f>
        <v>TIMB13137</v>
      </c>
      <c r="E109" s="31" t="str">
        <f>+CONCATENATE(A109,"_",D109)</f>
        <v>900146010_TIMB13137</v>
      </c>
      <c r="F109" s="36">
        <v>161742</v>
      </c>
      <c r="G109" s="33">
        <v>44986</v>
      </c>
      <c r="H109" s="33">
        <v>45016</v>
      </c>
      <c r="I109" s="37">
        <v>0</v>
      </c>
      <c r="J109" s="38">
        <v>0</v>
      </c>
      <c r="K109" s="38">
        <v>0</v>
      </c>
      <c r="L109" s="36">
        <v>161742</v>
      </c>
      <c r="M109" s="35" t="s">
        <v>81</v>
      </c>
      <c r="N109" s="45">
        <v>0</v>
      </c>
      <c r="O109" s="35"/>
      <c r="P109" s="35"/>
      <c r="Q109" s="35"/>
      <c r="R109" s="35">
        <v>1</v>
      </c>
      <c r="S109" s="35"/>
      <c r="T109" s="35"/>
      <c r="U109" s="35"/>
      <c r="V109" s="35"/>
      <c r="W109" s="35"/>
      <c r="X109" s="45">
        <v>161742</v>
      </c>
      <c r="Y109" s="45">
        <v>0</v>
      </c>
      <c r="Z109" s="35">
        <v>4800060171</v>
      </c>
      <c r="AA109" s="47">
        <v>45091</v>
      </c>
      <c r="AB109" s="45">
        <v>1075494</v>
      </c>
      <c r="AC109" s="35" t="s">
        <v>54</v>
      </c>
      <c r="AD109" s="46">
        <v>44991</v>
      </c>
      <c r="AE109" s="46">
        <v>45033</v>
      </c>
      <c r="AF109" s="45">
        <v>161742</v>
      </c>
      <c r="AG109" s="45">
        <v>0</v>
      </c>
      <c r="AH109" s="45">
        <v>0</v>
      </c>
      <c r="AI109" s="45">
        <v>0</v>
      </c>
      <c r="AJ109" s="45">
        <v>161742</v>
      </c>
    </row>
    <row r="110" spans="1:36" x14ac:dyDescent="0.15">
      <c r="A110" s="31">
        <v>900146010</v>
      </c>
      <c r="B110" s="31" t="s">
        <v>36</v>
      </c>
      <c r="C110" s="31">
        <v>13428</v>
      </c>
      <c r="D110" s="31" t="str">
        <f>+CONCATENATE(B110,C110)</f>
        <v>TIMB13428</v>
      </c>
      <c r="E110" s="31" t="str">
        <f>+CONCATENATE(A110,"_",D110)</f>
        <v>900146010_TIMB13428</v>
      </c>
      <c r="F110" s="36">
        <v>190678</v>
      </c>
      <c r="G110" s="33">
        <v>44986</v>
      </c>
      <c r="H110" s="33">
        <v>45016</v>
      </c>
      <c r="I110" s="37">
        <v>0</v>
      </c>
      <c r="J110" s="38">
        <v>0</v>
      </c>
      <c r="K110" s="38">
        <v>0</v>
      </c>
      <c r="L110" s="36">
        <v>190678</v>
      </c>
      <c r="M110" s="35" t="s">
        <v>81</v>
      </c>
      <c r="N110" s="45">
        <v>0</v>
      </c>
      <c r="O110" s="35"/>
      <c r="P110" s="35"/>
      <c r="Q110" s="35"/>
      <c r="R110" s="35">
        <v>1</v>
      </c>
      <c r="S110" s="35"/>
      <c r="T110" s="35"/>
      <c r="U110" s="35"/>
      <c r="V110" s="35"/>
      <c r="W110" s="35"/>
      <c r="X110" s="45">
        <v>190678</v>
      </c>
      <c r="Y110" s="45">
        <v>0</v>
      </c>
      <c r="Z110" s="35">
        <v>4800060171</v>
      </c>
      <c r="AA110" s="47">
        <v>45091</v>
      </c>
      <c r="AB110" s="45">
        <v>1075494</v>
      </c>
      <c r="AC110" s="35" t="s">
        <v>54</v>
      </c>
      <c r="AD110" s="46">
        <v>45012</v>
      </c>
      <c r="AE110" s="46">
        <v>45033</v>
      </c>
      <c r="AF110" s="45">
        <v>190678</v>
      </c>
      <c r="AG110" s="45">
        <v>0</v>
      </c>
      <c r="AH110" s="45">
        <v>0</v>
      </c>
      <c r="AI110" s="45">
        <v>0</v>
      </c>
      <c r="AJ110" s="45">
        <v>190678</v>
      </c>
    </row>
    <row r="111" spans="1:36" x14ac:dyDescent="0.15">
      <c r="A111" s="31">
        <v>900146010</v>
      </c>
      <c r="B111" s="31" t="s">
        <v>36</v>
      </c>
      <c r="C111" s="31">
        <v>13429</v>
      </c>
      <c r="D111" s="31" t="str">
        <f>+CONCATENATE(B111,C111)</f>
        <v>TIMB13429</v>
      </c>
      <c r="E111" s="31" t="str">
        <f>+CONCATENATE(A111,"_",D111)</f>
        <v>900146010_TIMB13429</v>
      </c>
      <c r="F111" s="36">
        <v>108815</v>
      </c>
      <c r="G111" s="33">
        <v>44986</v>
      </c>
      <c r="H111" s="33">
        <v>45016</v>
      </c>
      <c r="I111" s="37">
        <v>0</v>
      </c>
      <c r="J111" s="38">
        <v>0</v>
      </c>
      <c r="K111" s="38">
        <v>0</v>
      </c>
      <c r="L111" s="36">
        <v>108815</v>
      </c>
      <c r="M111" s="35" t="s">
        <v>81</v>
      </c>
      <c r="N111" s="45">
        <v>0</v>
      </c>
      <c r="O111" s="35"/>
      <c r="P111" s="35"/>
      <c r="Q111" s="35"/>
      <c r="R111" s="35">
        <v>1</v>
      </c>
      <c r="S111" s="35"/>
      <c r="T111" s="35"/>
      <c r="U111" s="35"/>
      <c r="V111" s="35"/>
      <c r="W111" s="35"/>
      <c r="X111" s="45">
        <v>108815</v>
      </c>
      <c r="Y111" s="45">
        <v>0</v>
      </c>
      <c r="Z111" s="35">
        <v>4800060171</v>
      </c>
      <c r="AA111" s="47">
        <v>45091</v>
      </c>
      <c r="AB111" s="45">
        <v>1075494</v>
      </c>
      <c r="AC111" s="35" t="s">
        <v>54</v>
      </c>
      <c r="AD111" s="46">
        <v>45012</v>
      </c>
      <c r="AE111" s="46">
        <v>45033</v>
      </c>
      <c r="AF111" s="45">
        <v>108815</v>
      </c>
      <c r="AG111" s="45">
        <v>0</v>
      </c>
      <c r="AH111" s="45">
        <v>0</v>
      </c>
      <c r="AI111" s="45">
        <v>0</v>
      </c>
      <c r="AJ111" s="45">
        <v>108815</v>
      </c>
    </row>
    <row r="112" spans="1:36" x14ac:dyDescent="0.15">
      <c r="A112" s="31">
        <v>900146010</v>
      </c>
      <c r="B112" s="31" t="s">
        <v>36</v>
      </c>
      <c r="C112" s="31">
        <v>13430</v>
      </c>
      <c r="D112" s="31" t="str">
        <f>+CONCATENATE(B112,C112)</f>
        <v>TIMB13430</v>
      </c>
      <c r="E112" s="31" t="str">
        <f>+CONCATENATE(A112,"_",D112)</f>
        <v>900146010_TIMB13430</v>
      </c>
      <c r="F112" s="36">
        <v>461406</v>
      </c>
      <c r="G112" s="33">
        <v>44986</v>
      </c>
      <c r="H112" s="33">
        <v>45016</v>
      </c>
      <c r="I112" s="37">
        <v>0</v>
      </c>
      <c r="J112" s="38">
        <v>0</v>
      </c>
      <c r="K112" s="38">
        <v>0</v>
      </c>
      <c r="L112" s="36">
        <v>461406</v>
      </c>
      <c r="M112" s="35" t="s">
        <v>81</v>
      </c>
      <c r="N112" s="45">
        <v>0</v>
      </c>
      <c r="O112" s="35"/>
      <c r="P112" s="35"/>
      <c r="Q112" s="35"/>
      <c r="R112" s="35">
        <v>1</v>
      </c>
      <c r="S112" s="35"/>
      <c r="T112" s="35"/>
      <c r="U112" s="35"/>
      <c r="V112" s="35"/>
      <c r="W112" s="35"/>
      <c r="X112" s="45">
        <v>461406</v>
      </c>
      <c r="Y112" s="45">
        <v>0</v>
      </c>
      <c r="Z112" s="35">
        <v>4800060171</v>
      </c>
      <c r="AA112" s="47">
        <v>45091</v>
      </c>
      <c r="AB112" s="45">
        <v>1075494</v>
      </c>
      <c r="AC112" s="35" t="s">
        <v>54</v>
      </c>
      <c r="AD112" s="46">
        <v>45012</v>
      </c>
      <c r="AE112" s="46">
        <v>45033</v>
      </c>
      <c r="AF112" s="45">
        <v>461406</v>
      </c>
      <c r="AG112" s="45">
        <v>0</v>
      </c>
      <c r="AH112" s="45">
        <v>0</v>
      </c>
      <c r="AI112" s="45">
        <v>0</v>
      </c>
      <c r="AJ112" s="45">
        <v>461406</v>
      </c>
    </row>
    <row r="113" spans="1:36" x14ac:dyDescent="0.15">
      <c r="A113" s="31">
        <v>900146010</v>
      </c>
      <c r="B113" s="31" t="s">
        <v>35</v>
      </c>
      <c r="C113" s="31">
        <v>32206</v>
      </c>
      <c r="D113" s="31" t="str">
        <f>+CONCATENATE(B113,C113)</f>
        <v>SUAR32206</v>
      </c>
      <c r="E113" s="31" t="str">
        <f>+CONCATENATE(A113,"_",D113)</f>
        <v>900146010_SUAR32206</v>
      </c>
      <c r="F113" s="36">
        <v>152853</v>
      </c>
      <c r="G113" s="33">
        <v>44986</v>
      </c>
      <c r="H113" s="33">
        <v>45016</v>
      </c>
      <c r="I113" s="37">
        <v>0</v>
      </c>
      <c r="J113" s="38">
        <v>0</v>
      </c>
      <c r="K113" s="38">
        <v>0</v>
      </c>
      <c r="L113" s="36">
        <v>152853</v>
      </c>
      <c r="M113" s="35" t="s">
        <v>81</v>
      </c>
      <c r="N113" s="45">
        <v>0</v>
      </c>
      <c r="O113" s="35"/>
      <c r="P113" s="35"/>
      <c r="Q113" s="35"/>
      <c r="R113" s="35">
        <v>1</v>
      </c>
      <c r="S113" s="35"/>
      <c r="T113" s="35"/>
      <c r="U113" s="35"/>
      <c r="V113" s="35"/>
      <c r="W113" s="35"/>
      <c r="X113" s="45">
        <v>152853</v>
      </c>
      <c r="Y113" s="45">
        <v>0</v>
      </c>
      <c r="Z113" s="35">
        <v>4800060171</v>
      </c>
      <c r="AA113" s="47">
        <v>45091</v>
      </c>
      <c r="AB113" s="45">
        <v>1075494</v>
      </c>
      <c r="AC113" s="35" t="s">
        <v>54</v>
      </c>
      <c r="AD113" s="46">
        <v>44998</v>
      </c>
      <c r="AE113" s="46">
        <v>45033</v>
      </c>
      <c r="AF113" s="45">
        <v>152853</v>
      </c>
      <c r="AG113" s="45">
        <v>0</v>
      </c>
      <c r="AH113" s="45">
        <v>0</v>
      </c>
      <c r="AI113" s="45">
        <v>0</v>
      </c>
      <c r="AJ113" s="45">
        <v>152853</v>
      </c>
    </row>
    <row r="114" spans="1:36" x14ac:dyDescent="0.15">
      <c r="A114" s="31">
        <v>900146010</v>
      </c>
      <c r="B114" s="31" t="s">
        <v>37</v>
      </c>
      <c r="C114" s="31">
        <v>26859</v>
      </c>
      <c r="D114" s="31" t="str">
        <f>+CONCATENATE(B114,C114)</f>
        <v>BAIR26859</v>
      </c>
      <c r="E114" s="31" t="str">
        <f>+CONCATENATE(A114,"_",D114)</f>
        <v>900146010_BAIR26859</v>
      </c>
      <c r="F114" s="36">
        <v>142940</v>
      </c>
      <c r="G114" s="33">
        <v>44986</v>
      </c>
      <c r="H114" s="33">
        <v>45016</v>
      </c>
      <c r="I114" s="37">
        <v>0</v>
      </c>
      <c r="J114" s="38">
        <v>0</v>
      </c>
      <c r="K114" s="38">
        <v>0</v>
      </c>
      <c r="L114" s="36">
        <v>142940</v>
      </c>
      <c r="M114" s="35" t="s">
        <v>81</v>
      </c>
      <c r="N114" s="45">
        <v>0</v>
      </c>
      <c r="O114" s="35"/>
      <c r="P114" s="35"/>
      <c r="Q114" s="35"/>
      <c r="R114" s="35">
        <v>1</v>
      </c>
      <c r="S114" s="35"/>
      <c r="T114" s="35"/>
      <c r="U114" s="35"/>
      <c r="V114" s="35"/>
      <c r="W114" s="35"/>
      <c r="X114" s="45">
        <v>142940</v>
      </c>
      <c r="Y114" s="45">
        <v>0</v>
      </c>
      <c r="Z114" s="35">
        <v>2201429407</v>
      </c>
      <c r="AA114" s="47">
        <v>45169</v>
      </c>
      <c r="AB114" s="45">
        <v>1474543</v>
      </c>
      <c r="AC114" s="35" t="s">
        <v>54</v>
      </c>
      <c r="AD114" s="46">
        <v>45008</v>
      </c>
      <c r="AE114" s="46">
        <v>45033</v>
      </c>
      <c r="AF114" s="45">
        <v>142940</v>
      </c>
      <c r="AG114" s="45">
        <v>0</v>
      </c>
      <c r="AH114" s="45">
        <v>0</v>
      </c>
      <c r="AI114" s="45">
        <v>0</v>
      </c>
      <c r="AJ114" s="45">
        <v>142940</v>
      </c>
    </row>
    <row r="115" spans="1:36" x14ac:dyDescent="0.15">
      <c r="A115" s="31">
        <v>900146010</v>
      </c>
      <c r="B115" s="31" t="s">
        <v>36</v>
      </c>
      <c r="C115" s="31">
        <v>13137</v>
      </c>
      <c r="D115" s="31" t="str">
        <f>+CONCATENATE(B115,C115)</f>
        <v>TIMB13137</v>
      </c>
      <c r="E115" s="31" t="str">
        <f>+CONCATENATE(A115,"_",D115)</f>
        <v>900146010_TIMB13137</v>
      </c>
      <c r="F115" s="36">
        <v>161742</v>
      </c>
      <c r="G115" s="33">
        <v>44986</v>
      </c>
      <c r="H115" s="33">
        <v>45016</v>
      </c>
      <c r="I115" s="37">
        <v>0</v>
      </c>
      <c r="J115" s="38">
        <v>0</v>
      </c>
      <c r="K115" s="38">
        <v>0</v>
      </c>
      <c r="L115" s="36">
        <v>161742</v>
      </c>
      <c r="M115" s="35" t="s">
        <v>81</v>
      </c>
      <c r="N115" s="45">
        <v>0</v>
      </c>
      <c r="O115" s="35"/>
      <c r="P115" s="35"/>
      <c r="Q115" s="35"/>
      <c r="R115" s="35">
        <v>1</v>
      </c>
      <c r="S115" s="35"/>
      <c r="T115" s="35"/>
      <c r="U115" s="35"/>
      <c r="V115" s="35"/>
      <c r="W115" s="35"/>
      <c r="X115" s="45">
        <v>161742</v>
      </c>
      <c r="Y115" s="45">
        <v>0</v>
      </c>
      <c r="Z115" s="35">
        <v>4800060171</v>
      </c>
      <c r="AA115" s="47">
        <v>45091</v>
      </c>
      <c r="AB115" s="45">
        <v>1075494</v>
      </c>
      <c r="AC115" s="35" t="s">
        <v>54</v>
      </c>
      <c r="AD115" s="46">
        <v>44991</v>
      </c>
      <c r="AE115" s="46">
        <v>45033</v>
      </c>
      <c r="AF115" s="45">
        <v>161742</v>
      </c>
      <c r="AG115" s="45">
        <v>0</v>
      </c>
      <c r="AH115" s="45">
        <v>0</v>
      </c>
      <c r="AI115" s="45">
        <v>0</v>
      </c>
      <c r="AJ115" s="45">
        <v>161742</v>
      </c>
    </row>
    <row r="116" spans="1:36" x14ac:dyDescent="0.15">
      <c r="A116" s="31">
        <v>900146010</v>
      </c>
      <c r="B116" s="31" t="s">
        <v>36</v>
      </c>
      <c r="C116" s="31">
        <v>13428</v>
      </c>
      <c r="D116" s="31" t="str">
        <f>+CONCATENATE(B116,C116)</f>
        <v>TIMB13428</v>
      </c>
      <c r="E116" s="31" t="str">
        <f>+CONCATENATE(A116,"_",D116)</f>
        <v>900146010_TIMB13428</v>
      </c>
      <c r="F116" s="36">
        <v>190678</v>
      </c>
      <c r="G116" s="33">
        <v>44986</v>
      </c>
      <c r="H116" s="33">
        <v>45016</v>
      </c>
      <c r="I116" s="37">
        <v>0</v>
      </c>
      <c r="J116" s="38">
        <v>0</v>
      </c>
      <c r="K116" s="38">
        <v>0</v>
      </c>
      <c r="L116" s="36">
        <v>190678</v>
      </c>
      <c r="M116" s="35" t="s">
        <v>81</v>
      </c>
      <c r="N116" s="45">
        <v>0</v>
      </c>
      <c r="O116" s="35"/>
      <c r="P116" s="35"/>
      <c r="Q116" s="35"/>
      <c r="R116" s="35">
        <v>1</v>
      </c>
      <c r="S116" s="35"/>
      <c r="T116" s="35"/>
      <c r="U116" s="35"/>
      <c r="V116" s="35"/>
      <c r="W116" s="35"/>
      <c r="X116" s="45">
        <v>190678</v>
      </c>
      <c r="Y116" s="45">
        <v>0</v>
      </c>
      <c r="Z116" s="35">
        <v>4800060171</v>
      </c>
      <c r="AA116" s="47">
        <v>45091</v>
      </c>
      <c r="AB116" s="45">
        <v>1075494</v>
      </c>
      <c r="AC116" s="35" t="s">
        <v>54</v>
      </c>
      <c r="AD116" s="46">
        <v>45012</v>
      </c>
      <c r="AE116" s="46">
        <v>45033</v>
      </c>
      <c r="AF116" s="45">
        <v>190678</v>
      </c>
      <c r="AG116" s="45">
        <v>0</v>
      </c>
      <c r="AH116" s="45">
        <v>0</v>
      </c>
      <c r="AI116" s="45">
        <v>0</v>
      </c>
      <c r="AJ116" s="45">
        <v>190678</v>
      </c>
    </row>
    <row r="117" spans="1:36" x14ac:dyDescent="0.15">
      <c r="A117" s="31">
        <v>900146010</v>
      </c>
      <c r="B117" s="31" t="s">
        <v>36</v>
      </c>
      <c r="C117" s="31">
        <v>13429</v>
      </c>
      <c r="D117" s="31" t="str">
        <f>+CONCATENATE(B117,C117)</f>
        <v>TIMB13429</v>
      </c>
      <c r="E117" s="31" t="str">
        <f>+CONCATENATE(A117,"_",D117)</f>
        <v>900146010_TIMB13429</v>
      </c>
      <c r="F117" s="36">
        <v>108815</v>
      </c>
      <c r="G117" s="33">
        <v>44986</v>
      </c>
      <c r="H117" s="33">
        <v>45016</v>
      </c>
      <c r="I117" s="37">
        <v>0</v>
      </c>
      <c r="J117" s="38">
        <v>0</v>
      </c>
      <c r="K117" s="38">
        <v>0</v>
      </c>
      <c r="L117" s="36">
        <v>108815</v>
      </c>
      <c r="M117" s="35" t="s">
        <v>81</v>
      </c>
      <c r="N117" s="45">
        <v>0</v>
      </c>
      <c r="O117" s="35"/>
      <c r="P117" s="35"/>
      <c r="Q117" s="35"/>
      <c r="R117" s="35">
        <v>1</v>
      </c>
      <c r="S117" s="35"/>
      <c r="T117" s="35"/>
      <c r="U117" s="35"/>
      <c r="V117" s="35"/>
      <c r="W117" s="35"/>
      <c r="X117" s="45">
        <v>108815</v>
      </c>
      <c r="Y117" s="45">
        <v>0</v>
      </c>
      <c r="Z117" s="35">
        <v>4800060171</v>
      </c>
      <c r="AA117" s="47">
        <v>45091</v>
      </c>
      <c r="AB117" s="45">
        <v>1075494</v>
      </c>
      <c r="AC117" s="35" t="s">
        <v>54</v>
      </c>
      <c r="AD117" s="46">
        <v>45012</v>
      </c>
      <c r="AE117" s="46">
        <v>45033</v>
      </c>
      <c r="AF117" s="45">
        <v>108815</v>
      </c>
      <c r="AG117" s="45">
        <v>0</v>
      </c>
      <c r="AH117" s="45">
        <v>0</v>
      </c>
      <c r="AI117" s="45">
        <v>0</v>
      </c>
      <c r="AJ117" s="45">
        <v>108815</v>
      </c>
    </row>
    <row r="118" spans="1:36" x14ac:dyDescent="0.15">
      <c r="A118" s="31">
        <v>900146010</v>
      </c>
      <c r="B118" s="31" t="s">
        <v>36</v>
      </c>
      <c r="C118" s="31">
        <v>13430</v>
      </c>
      <c r="D118" s="31" t="str">
        <f>+CONCATENATE(B118,C118)</f>
        <v>TIMB13430</v>
      </c>
      <c r="E118" s="31" t="str">
        <f>+CONCATENATE(A118,"_",D118)</f>
        <v>900146010_TIMB13430</v>
      </c>
      <c r="F118" s="36">
        <v>461406</v>
      </c>
      <c r="G118" s="33">
        <v>44986</v>
      </c>
      <c r="H118" s="33">
        <v>45016</v>
      </c>
      <c r="I118" s="37">
        <v>0</v>
      </c>
      <c r="J118" s="38">
        <v>0</v>
      </c>
      <c r="K118" s="38">
        <v>0</v>
      </c>
      <c r="L118" s="36">
        <v>461406</v>
      </c>
      <c r="M118" s="35" t="s">
        <v>81</v>
      </c>
      <c r="N118" s="45">
        <v>0</v>
      </c>
      <c r="O118" s="35"/>
      <c r="P118" s="35"/>
      <c r="Q118" s="35"/>
      <c r="R118" s="35">
        <v>1</v>
      </c>
      <c r="S118" s="35"/>
      <c r="T118" s="35"/>
      <c r="U118" s="35"/>
      <c r="V118" s="35"/>
      <c r="W118" s="35"/>
      <c r="X118" s="45">
        <v>461406</v>
      </c>
      <c r="Y118" s="45">
        <v>0</v>
      </c>
      <c r="Z118" s="35">
        <v>4800060171</v>
      </c>
      <c r="AA118" s="47">
        <v>45091</v>
      </c>
      <c r="AB118" s="45">
        <v>1075494</v>
      </c>
      <c r="AC118" s="35" t="s">
        <v>54</v>
      </c>
      <c r="AD118" s="46">
        <v>45012</v>
      </c>
      <c r="AE118" s="46">
        <v>45033</v>
      </c>
      <c r="AF118" s="45">
        <v>461406</v>
      </c>
      <c r="AG118" s="45">
        <v>0</v>
      </c>
      <c r="AH118" s="45">
        <v>0</v>
      </c>
      <c r="AI118" s="45">
        <v>0</v>
      </c>
      <c r="AJ118" s="45">
        <v>461406</v>
      </c>
    </row>
    <row r="119" spans="1:36" x14ac:dyDescent="0.15">
      <c r="A119" s="31">
        <v>900146010</v>
      </c>
      <c r="B119" s="31" t="s">
        <v>35</v>
      </c>
      <c r="C119" s="31">
        <v>32206</v>
      </c>
      <c r="D119" s="31" t="str">
        <f>+CONCATENATE(B119,C119)</f>
        <v>SUAR32206</v>
      </c>
      <c r="E119" s="31" t="str">
        <f>+CONCATENATE(A119,"_",D119)</f>
        <v>900146010_SUAR32206</v>
      </c>
      <c r="F119" s="36">
        <v>152853</v>
      </c>
      <c r="G119" s="33">
        <v>44986</v>
      </c>
      <c r="H119" s="33">
        <v>45016</v>
      </c>
      <c r="I119" s="37">
        <v>0</v>
      </c>
      <c r="J119" s="38">
        <v>0</v>
      </c>
      <c r="K119" s="38">
        <v>0</v>
      </c>
      <c r="L119" s="36">
        <v>152853</v>
      </c>
      <c r="M119" s="35" t="s">
        <v>81</v>
      </c>
      <c r="N119" s="45">
        <v>0</v>
      </c>
      <c r="O119" s="35"/>
      <c r="P119" s="35"/>
      <c r="Q119" s="35"/>
      <c r="R119" s="35">
        <v>1</v>
      </c>
      <c r="S119" s="35"/>
      <c r="T119" s="35"/>
      <c r="U119" s="35"/>
      <c r="V119" s="35"/>
      <c r="W119" s="35"/>
      <c r="X119" s="45">
        <v>152853</v>
      </c>
      <c r="Y119" s="45">
        <v>0</v>
      </c>
      <c r="Z119" s="35">
        <v>4800060171</v>
      </c>
      <c r="AA119" s="47">
        <v>45091</v>
      </c>
      <c r="AB119" s="45">
        <v>1075494</v>
      </c>
      <c r="AC119" s="35" t="s">
        <v>54</v>
      </c>
      <c r="AD119" s="46">
        <v>44998</v>
      </c>
      <c r="AE119" s="46">
        <v>45033</v>
      </c>
      <c r="AF119" s="45">
        <v>152853</v>
      </c>
      <c r="AG119" s="45">
        <v>0</v>
      </c>
      <c r="AH119" s="45">
        <v>0</v>
      </c>
      <c r="AI119" s="45">
        <v>0</v>
      </c>
      <c r="AJ119" s="45">
        <v>152853</v>
      </c>
    </row>
    <row r="120" spans="1:36" x14ac:dyDescent="0.15">
      <c r="A120" s="31">
        <v>900146010</v>
      </c>
      <c r="B120" s="31" t="s">
        <v>43</v>
      </c>
      <c r="C120" s="31">
        <v>5972</v>
      </c>
      <c r="D120" s="31" t="str">
        <f>+CONCATENATE(B120,C120)</f>
        <v>BAEX5972</v>
      </c>
      <c r="E120" s="31" t="str">
        <f>+CONCATENATE(A120,"_",D120)</f>
        <v>900146010_BAEX5972</v>
      </c>
      <c r="F120" s="36">
        <v>7000</v>
      </c>
      <c r="G120" s="33">
        <v>45038</v>
      </c>
      <c r="H120" s="33">
        <v>45017</v>
      </c>
      <c r="I120" s="37">
        <v>0</v>
      </c>
      <c r="J120" s="38">
        <v>0</v>
      </c>
      <c r="K120" s="38">
        <v>0</v>
      </c>
      <c r="L120" s="36">
        <v>7000</v>
      </c>
      <c r="M120" s="35" t="s">
        <v>81</v>
      </c>
      <c r="N120" s="45">
        <v>0</v>
      </c>
      <c r="O120" s="35"/>
      <c r="P120" s="35"/>
      <c r="Q120" s="35"/>
      <c r="R120" s="35">
        <v>1</v>
      </c>
      <c r="S120" s="35"/>
      <c r="T120" s="35"/>
      <c r="U120" s="35"/>
      <c r="V120" s="35"/>
      <c r="W120" s="35"/>
      <c r="X120" s="45">
        <v>7000</v>
      </c>
      <c r="Y120" s="45">
        <v>0</v>
      </c>
      <c r="Z120" s="35">
        <v>2201429407</v>
      </c>
      <c r="AA120" s="47">
        <v>45169</v>
      </c>
      <c r="AB120" s="45">
        <v>1474543</v>
      </c>
      <c r="AC120" s="35" t="s">
        <v>54</v>
      </c>
      <c r="AD120" s="46">
        <v>44673</v>
      </c>
      <c r="AE120" s="46">
        <v>45068</v>
      </c>
      <c r="AF120" s="45">
        <v>7000</v>
      </c>
      <c r="AG120" s="45">
        <v>0</v>
      </c>
      <c r="AH120" s="45">
        <v>0</v>
      </c>
      <c r="AI120" s="45">
        <v>0</v>
      </c>
      <c r="AJ120" s="45">
        <v>7000</v>
      </c>
    </row>
    <row r="121" spans="1:36" x14ac:dyDescent="0.15">
      <c r="A121" s="31">
        <v>900146010</v>
      </c>
      <c r="B121" s="31" t="s">
        <v>36</v>
      </c>
      <c r="C121" s="31">
        <v>13914</v>
      </c>
      <c r="D121" s="31" t="str">
        <f>+CONCATENATE(B121,C121)</f>
        <v>TIMB13914</v>
      </c>
      <c r="E121" s="31" t="str">
        <f>+CONCATENATE(A121,"_",D121)</f>
        <v>900146010_TIMB13914</v>
      </c>
      <c r="F121" s="36">
        <v>109766</v>
      </c>
      <c r="G121" s="33">
        <v>45045</v>
      </c>
      <c r="H121" s="33">
        <v>45017</v>
      </c>
      <c r="I121" s="37">
        <v>0</v>
      </c>
      <c r="J121" s="38">
        <v>0</v>
      </c>
      <c r="K121" s="38">
        <v>0</v>
      </c>
      <c r="L121" s="36">
        <v>109766</v>
      </c>
      <c r="M121" s="35" t="s">
        <v>81</v>
      </c>
      <c r="N121" s="45">
        <v>0</v>
      </c>
      <c r="O121" s="35"/>
      <c r="P121" s="35"/>
      <c r="Q121" s="35"/>
      <c r="R121" s="35">
        <v>1</v>
      </c>
      <c r="S121" s="35"/>
      <c r="T121" s="35"/>
      <c r="U121" s="35"/>
      <c r="V121" s="35"/>
      <c r="W121" s="35"/>
      <c r="X121" s="45">
        <v>109766</v>
      </c>
      <c r="Y121" s="45">
        <v>0</v>
      </c>
      <c r="Z121" s="35">
        <v>2201429407</v>
      </c>
      <c r="AA121" s="47">
        <v>45169</v>
      </c>
      <c r="AB121" s="45">
        <v>1474543</v>
      </c>
      <c r="AC121" s="35" t="s">
        <v>54</v>
      </c>
      <c r="AD121" s="46">
        <v>44680</v>
      </c>
      <c r="AE121" s="46">
        <v>45068</v>
      </c>
      <c r="AF121" s="45">
        <v>109766</v>
      </c>
      <c r="AG121" s="45">
        <v>0</v>
      </c>
      <c r="AH121" s="45">
        <v>0</v>
      </c>
      <c r="AI121" s="45">
        <v>0</v>
      </c>
      <c r="AJ121" s="45">
        <v>109766</v>
      </c>
    </row>
    <row r="122" spans="1:36" x14ac:dyDescent="0.15">
      <c r="A122" s="31">
        <v>900146010</v>
      </c>
      <c r="B122" s="31" t="s">
        <v>36</v>
      </c>
      <c r="C122" s="31">
        <v>13912</v>
      </c>
      <c r="D122" s="31" t="str">
        <f>+CONCATENATE(B122,C122)</f>
        <v>TIMB13912</v>
      </c>
      <c r="E122" s="31" t="str">
        <f>+CONCATENATE(A122,"_",D122)</f>
        <v>900146010_TIMB13912</v>
      </c>
      <c r="F122" s="36">
        <v>100585</v>
      </c>
      <c r="G122" s="33">
        <v>45045</v>
      </c>
      <c r="H122" s="33">
        <v>45017</v>
      </c>
      <c r="I122" s="37">
        <v>0</v>
      </c>
      <c r="J122" s="38">
        <v>0</v>
      </c>
      <c r="K122" s="38">
        <v>0</v>
      </c>
      <c r="L122" s="36">
        <v>100585</v>
      </c>
      <c r="M122" s="35" t="s">
        <v>81</v>
      </c>
      <c r="N122" s="45">
        <v>0</v>
      </c>
      <c r="O122" s="35"/>
      <c r="P122" s="35"/>
      <c r="Q122" s="35"/>
      <c r="R122" s="35">
        <v>1</v>
      </c>
      <c r="S122" s="35"/>
      <c r="T122" s="35"/>
      <c r="U122" s="35"/>
      <c r="V122" s="35"/>
      <c r="W122" s="35"/>
      <c r="X122" s="45">
        <v>100585</v>
      </c>
      <c r="Y122" s="45">
        <v>0</v>
      </c>
      <c r="Z122" s="35">
        <v>2201418704</v>
      </c>
      <c r="AA122" s="47">
        <v>45134</v>
      </c>
      <c r="AB122" s="45">
        <v>308526</v>
      </c>
      <c r="AC122" s="35" t="s">
        <v>54</v>
      </c>
      <c r="AD122" s="46">
        <v>45045</v>
      </c>
      <c r="AE122" s="46">
        <v>45068</v>
      </c>
      <c r="AF122" s="45">
        <v>100585</v>
      </c>
      <c r="AG122" s="45">
        <v>0</v>
      </c>
      <c r="AH122" s="45">
        <v>0</v>
      </c>
      <c r="AI122" s="45">
        <v>0</v>
      </c>
      <c r="AJ122" s="45">
        <v>100585</v>
      </c>
    </row>
    <row r="123" spans="1:36" x14ac:dyDescent="0.15">
      <c r="A123" s="31">
        <v>900146010</v>
      </c>
      <c r="B123" s="31" t="s">
        <v>35</v>
      </c>
      <c r="C123" s="31">
        <v>33494</v>
      </c>
      <c r="D123" s="31" t="str">
        <f>+CONCATENATE(B123,C123)</f>
        <v>SUAR33494</v>
      </c>
      <c r="E123" s="31" t="str">
        <f>+CONCATENATE(A123,"_",D123)</f>
        <v>900146010_SUAR33494</v>
      </c>
      <c r="F123" s="36">
        <v>163727</v>
      </c>
      <c r="G123" s="33">
        <v>45034</v>
      </c>
      <c r="H123" s="33">
        <v>45017</v>
      </c>
      <c r="I123" s="37">
        <v>0</v>
      </c>
      <c r="J123" s="38">
        <v>0</v>
      </c>
      <c r="K123" s="38">
        <v>0</v>
      </c>
      <c r="L123" s="36">
        <v>163727</v>
      </c>
      <c r="M123" s="35" t="s">
        <v>81</v>
      </c>
      <c r="N123" s="45">
        <v>0</v>
      </c>
      <c r="O123" s="35"/>
      <c r="P123" s="35"/>
      <c r="Q123" s="35"/>
      <c r="R123" s="35">
        <v>1</v>
      </c>
      <c r="S123" s="35"/>
      <c r="T123" s="35"/>
      <c r="U123" s="35"/>
      <c r="V123" s="35"/>
      <c r="W123" s="35"/>
      <c r="X123" s="45">
        <v>163727</v>
      </c>
      <c r="Y123" s="45">
        <v>0</v>
      </c>
      <c r="Z123" s="35">
        <v>2201429407</v>
      </c>
      <c r="AA123" s="47">
        <v>45169</v>
      </c>
      <c r="AB123" s="45">
        <v>1474543</v>
      </c>
      <c r="AC123" s="35" t="s">
        <v>54</v>
      </c>
      <c r="AD123" s="46">
        <v>45034</v>
      </c>
      <c r="AE123" s="46">
        <v>45068</v>
      </c>
      <c r="AF123" s="45">
        <v>163727</v>
      </c>
      <c r="AG123" s="45">
        <v>0</v>
      </c>
      <c r="AH123" s="45">
        <v>0</v>
      </c>
      <c r="AI123" s="45">
        <v>0</v>
      </c>
      <c r="AJ123" s="45">
        <v>163727</v>
      </c>
    </row>
    <row r="124" spans="1:36" x14ac:dyDescent="0.15">
      <c r="A124" s="31">
        <v>900146010</v>
      </c>
      <c r="B124" s="31" t="s">
        <v>35</v>
      </c>
      <c r="C124" s="31">
        <v>33566</v>
      </c>
      <c r="D124" s="31" t="str">
        <f>+CONCATENATE(B124,C124)</f>
        <v>SUAR33566</v>
      </c>
      <c r="E124" s="31" t="str">
        <f>+CONCATENATE(A124,"_",D124)</f>
        <v>900146010_SUAR33566</v>
      </c>
      <c r="F124" s="36">
        <v>103589</v>
      </c>
      <c r="G124" s="33">
        <v>45036</v>
      </c>
      <c r="H124" s="33">
        <v>45017</v>
      </c>
      <c r="I124" s="37">
        <v>0</v>
      </c>
      <c r="J124" s="38">
        <v>0</v>
      </c>
      <c r="K124" s="38">
        <v>0</v>
      </c>
      <c r="L124" s="36">
        <v>103589</v>
      </c>
      <c r="M124" s="35" t="s">
        <v>81</v>
      </c>
      <c r="N124" s="45">
        <v>0</v>
      </c>
      <c r="O124" s="35"/>
      <c r="P124" s="35"/>
      <c r="Q124" s="35"/>
      <c r="R124" s="35">
        <v>1</v>
      </c>
      <c r="S124" s="35"/>
      <c r="T124" s="35"/>
      <c r="U124" s="35"/>
      <c r="V124" s="35"/>
      <c r="W124" s="35"/>
      <c r="X124" s="45">
        <v>103589</v>
      </c>
      <c r="Y124" s="45">
        <v>0</v>
      </c>
      <c r="Z124" s="35">
        <v>2201429407</v>
      </c>
      <c r="AA124" s="47">
        <v>45169</v>
      </c>
      <c r="AB124" s="45">
        <v>1474543</v>
      </c>
      <c r="AC124" s="35" t="s">
        <v>54</v>
      </c>
      <c r="AD124" s="46">
        <v>45036</v>
      </c>
      <c r="AE124" s="46">
        <v>45068</v>
      </c>
      <c r="AF124" s="45">
        <v>103589</v>
      </c>
      <c r="AG124" s="45">
        <v>0</v>
      </c>
      <c r="AH124" s="45">
        <v>0</v>
      </c>
      <c r="AI124" s="45">
        <v>0</v>
      </c>
      <c r="AJ124" s="45">
        <v>103589</v>
      </c>
    </row>
    <row r="125" spans="1:36" x14ac:dyDescent="0.15">
      <c r="A125" s="31">
        <v>900146010</v>
      </c>
      <c r="B125" s="31" t="s">
        <v>35</v>
      </c>
      <c r="C125" s="31">
        <v>33678</v>
      </c>
      <c r="D125" s="31" t="str">
        <f>+CONCATENATE(B125,C125)</f>
        <v>SUAR33678</v>
      </c>
      <c r="E125" s="31" t="str">
        <f>+CONCATENATE(A125,"_",D125)</f>
        <v>900146010_SUAR33678</v>
      </c>
      <c r="F125" s="36">
        <v>93815</v>
      </c>
      <c r="G125" s="33">
        <v>45040</v>
      </c>
      <c r="H125" s="33">
        <v>45017</v>
      </c>
      <c r="I125" s="37">
        <v>0</v>
      </c>
      <c r="J125" s="38">
        <v>0</v>
      </c>
      <c r="K125" s="38">
        <v>0</v>
      </c>
      <c r="L125" s="36">
        <v>93815</v>
      </c>
      <c r="M125" s="35" t="s">
        <v>81</v>
      </c>
      <c r="N125" s="45">
        <v>0</v>
      </c>
      <c r="O125" s="35"/>
      <c r="P125" s="35"/>
      <c r="Q125" s="35"/>
      <c r="R125" s="35">
        <v>1</v>
      </c>
      <c r="S125" s="35"/>
      <c r="T125" s="35"/>
      <c r="U125" s="35"/>
      <c r="V125" s="35"/>
      <c r="W125" s="35"/>
      <c r="X125" s="45">
        <v>93815</v>
      </c>
      <c r="Y125" s="45">
        <v>0</v>
      </c>
      <c r="Z125" s="35">
        <v>2201429407</v>
      </c>
      <c r="AA125" s="47">
        <v>45169</v>
      </c>
      <c r="AB125" s="45">
        <v>1474543</v>
      </c>
      <c r="AC125" s="35" t="s">
        <v>54</v>
      </c>
      <c r="AD125" s="46">
        <v>45040</v>
      </c>
      <c r="AE125" s="46">
        <v>45068</v>
      </c>
      <c r="AF125" s="45">
        <v>93815</v>
      </c>
      <c r="AG125" s="45">
        <v>0</v>
      </c>
      <c r="AH125" s="45">
        <v>0</v>
      </c>
      <c r="AI125" s="45">
        <v>0</v>
      </c>
      <c r="AJ125" s="45">
        <v>93815</v>
      </c>
    </row>
    <row r="126" spans="1:36" x14ac:dyDescent="0.15">
      <c r="A126" s="31">
        <v>900146010</v>
      </c>
      <c r="B126" s="31" t="s">
        <v>37</v>
      </c>
      <c r="C126" s="31">
        <v>28179</v>
      </c>
      <c r="D126" s="31" t="str">
        <f>+CONCATENATE(B126,C126)</f>
        <v>BAIR28179</v>
      </c>
      <c r="E126" s="31" t="str">
        <f>+CONCATENATE(A126,"_",D126)</f>
        <v>900146010_BAIR28179</v>
      </c>
      <c r="F126" s="36">
        <v>160300</v>
      </c>
      <c r="G126" s="33">
        <v>45054</v>
      </c>
      <c r="H126" s="33">
        <v>45047</v>
      </c>
      <c r="I126" s="37">
        <v>0</v>
      </c>
      <c r="J126" s="38">
        <v>0</v>
      </c>
      <c r="K126" s="38">
        <v>0</v>
      </c>
      <c r="L126" s="36">
        <v>160300</v>
      </c>
      <c r="M126" s="35" t="s">
        <v>81</v>
      </c>
      <c r="N126" s="45">
        <v>0</v>
      </c>
      <c r="O126" s="35"/>
      <c r="P126" s="35"/>
      <c r="Q126" s="35"/>
      <c r="R126" s="35">
        <v>1</v>
      </c>
      <c r="S126" s="35"/>
      <c r="T126" s="35"/>
      <c r="U126" s="35"/>
      <c r="V126" s="35"/>
      <c r="W126" s="35"/>
      <c r="X126" s="45">
        <v>160300</v>
      </c>
      <c r="Y126" s="45">
        <v>0</v>
      </c>
      <c r="Z126" s="35">
        <v>2201429407</v>
      </c>
      <c r="AA126" s="47">
        <v>45169</v>
      </c>
      <c r="AB126" s="45">
        <v>1474543</v>
      </c>
      <c r="AC126" s="35" t="s">
        <v>54</v>
      </c>
      <c r="AD126" s="46">
        <v>45054</v>
      </c>
      <c r="AE126" s="46">
        <v>45098</v>
      </c>
      <c r="AF126" s="45">
        <v>160300</v>
      </c>
      <c r="AG126" s="45">
        <v>0</v>
      </c>
      <c r="AH126" s="45">
        <v>0</v>
      </c>
      <c r="AI126" s="45">
        <v>0</v>
      </c>
      <c r="AJ126" s="45">
        <v>160300</v>
      </c>
    </row>
    <row r="127" spans="1:36" x14ac:dyDescent="0.15">
      <c r="A127" s="31">
        <v>900146010</v>
      </c>
      <c r="B127" s="31" t="s">
        <v>37</v>
      </c>
      <c r="C127" s="31">
        <v>28427</v>
      </c>
      <c r="D127" s="31" t="str">
        <f>+CONCATENATE(B127,C127)</f>
        <v>BAIR28427</v>
      </c>
      <c r="E127" s="31" t="str">
        <f>+CONCATENATE(A127,"_",D127)</f>
        <v>900146010_BAIR28427</v>
      </c>
      <c r="F127" s="36">
        <v>258001</v>
      </c>
      <c r="G127" s="33">
        <v>45059</v>
      </c>
      <c r="H127" s="33">
        <v>45047</v>
      </c>
      <c r="I127" s="37">
        <v>0</v>
      </c>
      <c r="J127" s="38">
        <v>0</v>
      </c>
      <c r="K127" s="38">
        <v>0</v>
      </c>
      <c r="L127" s="36">
        <v>258001</v>
      </c>
      <c r="M127" s="35" t="s">
        <v>81</v>
      </c>
      <c r="N127" s="45">
        <v>0</v>
      </c>
      <c r="O127" s="35"/>
      <c r="P127" s="35"/>
      <c r="Q127" s="35"/>
      <c r="R127" s="35">
        <v>1</v>
      </c>
      <c r="S127" s="35"/>
      <c r="T127" s="35"/>
      <c r="U127" s="35"/>
      <c r="V127" s="35"/>
      <c r="W127" s="35"/>
      <c r="X127" s="45">
        <v>258001</v>
      </c>
      <c r="Y127" s="45">
        <v>0</v>
      </c>
      <c r="Z127" s="35">
        <v>2201429407</v>
      </c>
      <c r="AA127" s="47">
        <v>45169</v>
      </c>
      <c r="AB127" s="45">
        <v>1474543</v>
      </c>
      <c r="AC127" s="35" t="s">
        <v>54</v>
      </c>
      <c r="AD127" s="46">
        <v>45059</v>
      </c>
      <c r="AE127" s="46">
        <v>45098</v>
      </c>
      <c r="AF127" s="45">
        <v>258001</v>
      </c>
      <c r="AG127" s="45">
        <v>0</v>
      </c>
      <c r="AH127" s="45">
        <v>0</v>
      </c>
      <c r="AI127" s="45">
        <v>0</v>
      </c>
      <c r="AJ127" s="45">
        <v>258001</v>
      </c>
    </row>
    <row r="128" spans="1:36" x14ac:dyDescent="0.15">
      <c r="A128" s="31">
        <v>900146010</v>
      </c>
      <c r="B128" s="31" t="s">
        <v>36</v>
      </c>
      <c r="C128" s="31">
        <v>14279</v>
      </c>
      <c r="D128" s="31" t="str">
        <f>+CONCATENATE(B128,C128)</f>
        <v>TIMB14279</v>
      </c>
      <c r="E128" s="31" t="str">
        <f>+CONCATENATE(A128,"_",D128)</f>
        <v>900146010_TIMB14279</v>
      </c>
      <c r="F128" s="36">
        <v>105537</v>
      </c>
      <c r="G128" s="33">
        <v>45069</v>
      </c>
      <c r="H128" s="33">
        <v>45047</v>
      </c>
      <c r="I128" s="37">
        <v>0</v>
      </c>
      <c r="J128" s="38">
        <v>0</v>
      </c>
      <c r="K128" s="38">
        <v>0</v>
      </c>
      <c r="L128" s="36">
        <v>105537</v>
      </c>
      <c r="M128" s="35" t="s">
        <v>81</v>
      </c>
      <c r="N128" s="45">
        <v>0</v>
      </c>
      <c r="O128" s="35"/>
      <c r="P128" s="35"/>
      <c r="Q128" s="35"/>
      <c r="R128" s="35">
        <v>1</v>
      </c>
      <c r="S128" s="35"/>
      <c r="T128" s="35"/>
      <c r="U128" s="35"/>
      <c r="V128" s="35"/>
      <c r="W128" s="35"/>
      <c r="X128" s="45">
        <v>105537</v>
      </c>
      <c r="Y128" s="45">
        <v>0</v>
      </c>
      <c r="Z128" s="35">
        <v>2201429407</v>
      </c>
      <c r="AA128" s="47">
        <v>45169</v>
      </c>
      <c r="AB128" s="45">
        <v>1474543</v>
      </c>
      <c r="AC128" s="35" t="s">
        <v>54</v>
      </c>
      <c r="AD128" s="46">
        <v>45069</v>
      </c>
      <c r="AE128" s="46">
        <v>45098</v>
      </c>
      <c r="AF128" s="45">
        <v>105537</v>
      </c>
      <c r="AG128" s="45">
        <v>0</v>
      </c>
      <c r="AH128" s="45">
        <v>0</v>
      </c>
      <c r="AI128" s="45">
        <v>0</v>
      </c>
      <c r="AJ128" s="45">
        <v>105537</v>
      </c>
    </row>
    <row r="129" spans="1:36" x14ac:dyDescent="0.15">
      <c r="A129" s="31">
        <v>900146010</v>
      </c>
      <c r="B129" s="31" t="s">
        <v>36</v>
      </c>
      <c r="C129" s="31">
        <v>14437</v>
      </c>
      <c r="D129" s="31" t="str">
        <f>+CONCATENATE(B129,C129)</f>
        <v>TIMB14437</v>
      </c>
      <c r="E129" s="31" t="str">
        <f>+CONCATENATE(A129,"_",D129)</f>
        <v>900146010_TIMB14437</v>
      </c>
      <c r="F129" s="36">
        <v>78642</v>
      </c>
      <c r="G129" s="33">
        <v>45077</v>
      </c>
      <c r="H129" s="33">
        <v>45047</v>
      </c>
      <c r="I129" s="37">
        <v>0</v>
      </c>
      <c r="J129" s="38">
        <v>0</v>
      </c>
      <c r="K129" s="38">
        <v>0</v>
      </c>
      <c r="L129" s="36">
        <v>78642</v>
      </c>
      <c r="M129" s="35" t="s">
        <v>81</v>
      </c>
      <c r="N129" s="45">
        <v>0</v>
      </c>
      <c r="O129" s="35"/>
      <c r="P129" s="35"/>
      <c r="Q129" s="35"/>
      <c r="R129" s="35">
        <v>1</v>
      </c>
      <c r="S129" s="35"/>
      <c r="T129" s="35"/>
      <c r="U129" s="35"/>
      <c r="V129" s="35"/>
      <c r="W129" s="35"/>
      <c r="X129" s="45">
        <v>78642</v>
      </c>
      <c r="Y129" s="45">
        <v>0</v>
      </c>
      <c r="Z129" s="35">
        <v>2201429407</v>
      </c>
      <c r="AA129" s="47">
        <v>45169</v>
      </c>
      <c r="AB129" s="45">
        <v>1474543</v>
      </c>
      <c r="AC129" s="35" t="s">
        <v>54</v>
      </c>
      <c r="AD129" s="46">
        <v>45077</v>
      </c>
      <c r="AE129" s="46">
        <v>45098</v>
      </c>
      <c r="AF129" s="45">
        <v>78642</v>
      </c>
      <c r="AG129" s="45">
        <v>0</v>
      </c>
      <c r="AH129" s="45">
        <v>0</v>
      </c>
      <c r="AI129" s="45">
        <v>0</v>
      </c>
      <c r="AJ129" s="45">
        <v>78642</v>
      </c>
    </row>
    <row r="130" spans="1:36" x14ac:dyDescent="0.15">
      <c r="A130" s="31">
        <v>900146010</v>
      </c>
      <c r="B130" s="31" t="s">
        <v>37</v>
      </c>
      <c r="C130" s="31">
        <v>28680</v>
      </c>
      <c r="D130" s="31" t="str">
        <f>+CONCATENATE(B130,C130)</f>
        <v>BAIR28680</v>
      </c>
      <c r="E130" s="31" t="str">
        <f>+CONCATENATE(A130,"_",D130)</f>
        <v>900146010_BAIR28680</v>
      </c>
      <c r="F130" s="36">
        <v>98344</v>
      </c>
      <c r="G130" s="33">
        <v>45070</v>
      </c>
      <c r="H130" s="33">
        <v>45047</v>
      </c>
      <c r="I130" s="37">
        <v>0</v>
      </c>
      <c r="J130" s="38">
        <v>0</v>
      </c>
      <c r="K130" s="38">
        <v>0</v>
      </c>
      <c r="L130" s="36">
        <v>98344</v>
      </c>
      <c r="M130" s="35" t="s">
        <v>81</v>
      </c>
      <c r="N130" s="45">
        <v>0</v>
      </c>
      <c r="O130" s="35"/>
      <c r="P130" s="35"/>
      <c r="Q130" s="35"/>
      <c r="R130" s="35">
        <v>1</v>
      </c>
      <c r="S130" s="35"/>
      <c r="T130" s="35"/>
      <c r="U130" s="35"/>
      <c r="V130" s="35"/>
      <c r="W130" s="35"/>
      <c r="X130" s="45">
        <v>98344</v>
      </c>
      <c r="Y130" s="45">
        <v>0</v>
      </c>
      <c r="Z130" s="35">
        <v>2201418704</v>
      </c>
      <c r="AA130" s="47">
        <v>45134</v>
      </c>
      <c r="AB130" s="45">
        <v>308526</v>
      </c>
      <c r="AC130" s="35" t="s">
        <v>54</v>
      </c>
      <c r="AD130" s="46">
        <v>45070</v>
      </c>
      <c r="AE130" s="46">
        <v>45098</v>
      </c>
      <c r="AF130" s="45">
        <v>98344</v>
      </c>
      <c r="AG130" s="45">
        <v>0</v>
      </c>
      <c r="AH130" s="45">
        <v>0</v>
      </c>
      <c r="AI130" s="45">
        <v>0</v>
      </c>
      <c r="AJ130" s="45">
        <v>98344</v>
      </c>
    </row>
    <row r="131" spans="1:36" x14ac:dyDescent="0.15">
      <c r="A131" s="31">
        <v>900146010</v>
      </c>
      <c r="B131" s="31" t="s">
        <v>37</v>
      </c>
      <c r="C131" s="31">
        <v>28614</v>
      </c>
      <c r="D131" s="31" t="str">
        <f>+CONCATENATE(B131,C131)</f>
        <v>BAIR28614</v>
      </c>
      <c r="E131" s="31" t="str">
        <f>+CONCATENATE(A131,"_",D131)</f>
        <v>900146010_BAIR28614</v>
      </c>
      <c r="F131" s="36">
        <v>28000</v>
      </c>
      <c r="G131" s="33">
        <v>45066</v>
      </c>
      <c r="H131" s="33">
        <v>45047</v>
      </c>
      <c r="I131" s="37">
        <v>0</v>
      </c>
      <c r="J131" s="38">
        <v>0</v>
      </c>
      <c r="K131" s="38">
        <v>0</v>
      </c>
      <c r="L131" s="36">
        <v>28000</v>
      </c>
      <c r="M131" s="35" t="s">
        <v>81</v>
      </c>
      <c r="N131" s="45">
        <v>0</v>
      </c>
      <c r="O131" s="35"/>
      <c r="P131" s="35"/>
      <c r="Q131" s="35"/>
      <c r="R131" s="35">
        <v>1</v>
      </c>
      <c r="S131" s="35"/>
      <c r="T131" s="35"/>
      <c r="U131" s="35"/>
      <c r="V131" s="35"/>
      <c r="W131" s="35"/>
      <c r="X131" s="45">
        <v>28000</v>
      </c>
      <c r="Y131" s="45">
        <v>0</v>
      </c>
      <c r="Z131" s="35">
        <v>2201418704</v>
      </c>
      <c r="AA131" s="47">
        <v>45134</v>
      </c>
      <c r="AB131" s="45">
        <v>308526</v>
      </c>
      <c r="AC131" s="35" t="s">
        <v>54</v>
      </c>
      <c r="AD131" s="46">
        <v>45066</v>
      </c>
      <c r="AE131" s="46">
        <v>45098</v>
      </c>
      <c r="AF131" s="45">
        <v>28000</v>
      </c>
      <c r="AG131" s="45">
        <v>0</v>
      </c>
      <c r="AH131" s="45">
        <v>0</v>
      </c>
      <c r="AI131" s="45">
        <v>0</v>
      </c>
      <c r="AJ131" s="45">
        <v>28000</v>
      </c>
    </row>
    <row r="132" spans="1:36" x14ac:dyDescent="0.15">
      <c r="A132" s="31">
        <v>900146010</v>
      </c>
      <c r="B132" s="31" t="s">
        <v>36</v>
      </c>
      <c r="C132" s="31">
        <v>14106</v>
      </c>
      <c r="D132" s="31" t="str">
        <f>+CONCATENATE(B132,C132)</f>
        <v>TIMB14106</v>
      </c>
      <c r="E132" s="31" t="str">
        <f>+CONCATENATE(A132,"_",D132)</f>
        <v>900146010_TIMB14106</v>
      </c>
      <c r="F132" s="36">
        <v>81597</v>
      </c>
      <c r="G132" s="33">
        <v>45061</v>
      </c>
      <c r="H132" s="33">
        <v>45047</v>
      </c>
      <c r="I132" s="37">
        <v>0</v>
      </c>
      <c r="J132" s="38">
        <v>0</v>
      </c>
      <c r="K132" s="38">
        <v>0</v>
      </c>
      <c r="L132" s="36">
        <v>81597</v>
      </c>
      <c r="M132" s="35" t="s">
        <v>81</v>
      </c>
      <c r="N132" s="45">
        <v>0</v>
      </c>
      <c r="O132" s="35"/>
      <c r="P132" s="35"/>
      <c r="Q132" s="35"/>
      <c r="R132" s="35">
        <v>1</v>
      </c>
      <c r="S132" s="35"/>
      <c r="T132" s="35"/>
      <c r="U132" s="35"/>
      <c r="V132" s="35"/>
      <c r="W132" s="35"/>
      <c r="X132" s="45">
        <v>81597</v>
      </c>
      <c r="Y132" s="45">
        <v>0</v>
      </c>
      <c r="Z132" s="35">
        <v>2201418704</v>
      </c>
      <c r="AA132" s="47">
        <v>45134</v>
      </c>
      <c r="AB132" s="45">
        <v>308526</v>
      </c>
      <c r="AC132" s="35" t="s">
        <v>54</v>
      </c>
      <c r="AD132" s="46">
        <v>45061</v>
      </c>
      <c r="AE132" s="46">
        <v>45098</v>
      </c>
      <c r="AF132" s="45">
        <v>81597</v>
      </c>
      <c r="AG132" s="45">
        <v>0</v>
      </c>
      <c r="AH132" s="45">
        <v>0</v>
      </c>
      <c r="AI132" s="45">
        <v>0</v>
      </c>
      <c r="AJ132" s="45">
        <v>81597</v>
      </c>
    </row>
    <row r="133" spans="1:36" x14ac:dyDescent="0.15">
      <c r="A133" s="31">
        <v>900146010</v>
      </c>
      <c r="B133" s="31" t="s">
        <v>35</v>
      </c>
      <c r="C133" s="31">
        <v>35333</v>
      </c>
      <c r="D133" s="31" t="str">
        <f>+CONCATENATE(B133,C133)</f>
        <v>SUAR35333</v>
      </c>
      <c r="E133" s="31" t="str">
        <f>+CONCATENATE(A133,"_",D133)</f>
        <v>900146010_SUAR35333</v>
      </c>
      <c r="F133" s="36">
        <v>251226</v>
      </c>
      <c r="G133" s="33">
        <v>45077</v>
      </c>
      <c r="H133" s="33">
        <v>45047</v>
      </c>
      <c r="I133" s="37">
        <v>0</v>
      </c>
      <c r="J133" s="38">
        <v>0</v>
      </c>
      <c r="K133" s="38">
        <v>0</v>
      </c>
      <c r="L133" s="36">
        <v>251226</v>
      </c>
      <c r="M133" s="35" t="s">
        <v>81</v>
      </c>
      <c r="N133" s="45">
        <v>0</v>
      </c>
      <c r="O133" s="35"/>
      <c r="P133" s="35"/>
      <c r="Q133" s="35"/>
      <c r="R133" s="35">
        <v>1</v>
      </c>
      <c r="S133" s="35"/>
      <c r="T133" s="35"/>
      <c r="U133" s="35"/>
      <c r="V133" s="35"/>
      <c r="W133" s="35"/>
      <c r="X133" s="45">
        <v>251226</v>
      </c>
      <c r="Y133" s="45">
        <v>0</v>
      </c>
      <c r="Z133" s="35">
        <v>2201429407</v>
      </c>
      <c r="AA133" s="47">
        <v>45169</v>
      </c>
      <c r="AB133" s="45">
        <v>1474543</v>
      </c>
      <c r="AC133" s="35" t="s">
        <v>54</v>
      </c>
      <c r="AD133" s="46">
        <v>45077</v>
      </c>
      <c r="AE133" s="46">
        <v>45098</v>
      </c>
      <c r="AF133" s="45">
        <v>251226</v>
      </c>
      <c r="AG133" s="45">
        <v>0</v>
      </c>
      <c r="AH133" s="45">
        <v>0</v>
      </c>
      <c r="AI133" s="45">
        <v>0</v>
      </c>
      <c r="AJ133" s="45">
        <v>251226</v>
      </c>
    </row>
    <row r="134" spans="1:36" x14ac:dyDescent="0.15">
      <c r="A134" s="31">
        <v>900146010</v>
      </c>
      <c r="B134" s="31" t="s">
        <v>35</v>
      </c>
      <c r="C134" s="31">
        <v>5776</v>
      </c>
      <c r="D134" s="31" t="str">
        <f>+CONCATENATE(B134,C134)</f>
        <v>SUAR5776</v>
      </c>
      <c r="E134" s="31" t="str">
        <f>+CONCATENATE(A134,"_",D134)</f>
        <v>900146010_SUAR5776</v>
      </c>
      <c r="F134" s="32">
        <v>99423</v>
      </c>
      <c r="G134" s="33">
        <v>44342</v>
      </c>
      <c r="H134" s="33">
        <v>44347</v>
      </c>
      <c r="I134" s="31"/>
      <c r="J134" s="32">
        <v>0</v>
      </c>
      <c r="K134" s="32">
        <v>0</v>
      </c>
      <c r="L134" s="34">
        <v>99423</v>
      </c>
      <c r="M134" s="35" t="s">
        <v>82</v>
      </c>
      <c r="N134" s="45">
        <v>0</v>
      </c>
      <c r="O134" s="35"/>
      <c r="P134" s="35"/>
      <c r="Q134" s="35"/>
      <c r="R134" s="35">
        <v>1</v>
      </c>
      <c r="S134" s="35"/>
      <c r="T134" s="35"/>
      <c r="U134" s="35"/>
      <c r="V134" s="35"/>
      <c r="W134" s="35"/>
      <c r="X134" s="45">
        <f>80832-18591</f>
        <v>62241</v>
      </c>
      <c r="Y134" s="45">
        <v>0</v>
      </c>
      <c r="Z134" s="35">
        <v>4800052908</v>
      </c>
      <c r="AA134" s="47">
        <v>44592</v>
      </c>
      <c r="AB134" s="45">
        <v>99423</v>
      </c>
      <c r="AC134" s="35" t="s">
        <v>54</v>
      </c>
      <c r="AD134" s="46">
        <v>44342</v>
      </c>
      <c r="AE134" s="46">
        <v>44432</v>
      </c>
      <c r="AF134" s="45">
        <v>99423</v>
      </c>
      <c r="AG134" s="45">
        <v>18591</v>
      </c>
      <c r="AH134" s="45">
        <v>0</v>
      </c>
      <c r="AI134" s="45">
        <v>0</v>
      </c>
      <c r="AJ134" s="45">
        <v>80832</v>
      </c>
    </row>
    <row r="135" spans="1:36" x14ac:dyDescent="0.15">
      <c r="A135" s="31">
        <v>900146010</v>
      </c>
      <c r="B135" s="31" t="s">
        <v>35</v>
      </c>
      <c r="C135" s="31">
        <v>5056</v>
      </c>
      <c r="D135" s="31" t="str">
        <f>+CONCATENATE(B135,C135)</f>
        <v>SUAR5056</v>
      </c>
      <c r="E135" s="31" t="str">
        <f>+CONCATENATE(A135,"_",D135)</f>
        <v>900146010_SUAR5056</v>
      </c>
      <c r="F135" s="32">
        <v>36300</v>
      </c>
      <c r="G135" s="33">
        <v>44316</v>
      </c>
      <c r="H135" s="33">
        <v>44316</v>
      </c>
      <c r="I135" s="31"/>
      <c r="J135" s="32">
        <v>0</v>
      </c>
      <c r="K135" s="32">
        <v>0</v>
      </c>
      <c r="L135" s="34">
        <v>36300</v>
      </c>
      <c r="M135" s="35" t="s">
        <v>79</v>
      </c>
      <c r="N135" s="45">
        <v>0</v>
      </c>
      <c r="O135" s="35"/>
      <c r="P135" s="35"/>
      <c r="Q135" s="35"/>
      <c r="R135" s="35">
        <v>0</v>
      </c>
      <c r="S135" s="35"/>
      <c r="T135" s="35"/>
      <c r="U135" s="35"/>
      <c r="V135" s="35"/>
      <c r="W135" s="35"/>
      <c r="X135" s="45">
        <v>0</v>
      </c>
      <c r="Y135" s="45">
        <v>0</v>
      </c>
      <c r="Z135" s="35"/>
      <c r="AA135" s="47"/>
      <c r="AB135" s="45">
        <v>0</v>
      </c>
      <c r="AC135" s="35" t="s">
        <v>53</v>
      </c>
      <c r="AD135" s="46">
        <v>44316</v>
      </c>
      <c r="AE135" s="46">
        <v>44418</v>
      </c>
      <c r="AF135" s="45">
        <v>36300</v>
      </c>
      <c r="AG135" s="45">
        <v>0</v>
      </c>
      <c r="AH135" s="45">
        <v>0</v>
      </c>
      <c r="AI135" s="45">
        <v>36300</v>
      </c>
      <c r="AJ135" s="45">
        <v>0</v>
      </c>
    </row>
    <row r="136" spans="1:36" x14ac:dyDescent="0.15">
      <c r="A136" s="31">
        <v>900146010</v>
      </c>
      <c r="B136" s="31" t="s">
        <v>35</v>
      </c>
      <c r="C136" s="31">
        <v>5241</v>
      </c>
      <c r="D136" s="31" t="str">
        <f>+CONCATENATE(B136,C136)</f>
        <v>SUAR5241</v>
      </c>
      <c r="E136" s="31" t="str">
        <f>+CONCATENATE(A136,"_",D136)</f>
        <v>900146010_SUAR5241</v>
      </c>
      <c r="F136" s="32">
        <v>5200</v>
      </c>
      <c r="G136" s="33">
        <v>44326</v>
      </c>
      <c r="H136" s="33">
        <v>44347</v>
      </c>
      <c r="I136" s="31"/>
      <c r="J136" s="32">
        <v>0</v>
      </c>
      <c r="K136" s="32">
        <v>0</v>
      </c>
      <c r="L136" s="34">
        <v>5200</v>
      </c>
      <c r="M136" s="35" t="s">
        <v>79</v>
      </c>
      <c r="N136" s="45">
        <v>0</v>
      </c>
      <c r="O136" s="35"/>
      <c r="P136" s="35"/>
      <c r="Q136" s="35"/>
      <c r="R136" s="35">
        <v>0</v>
      </c>
      <c r="S136" s="35"/>
      <c r="T136" s="35"/>
      <c r="U136" s="35"/>
      <c r="V136" s="35"/>
      <c r="W136" s="35"/>
      <c r="X136" s="45">
        <v>0</v>
      </c>
      <c r="Y136" s="45">
        <v>0</v>
      </c>
      <c r="Z136" s="35"/>
      <c r="AA136" s="47"/>
      <c r="AB136" s="45">
        <v>0</v>
      </c>
      <c r="AC136" s="35" t="s">
        <v>53</v>
      </c>
      <c r="AD136" s="46">
        <v>44326</v>
      </c>
      <c r="AE136" s="46">
        <v>44432</v>
      </c>
      <c r="AF136" s="45">
        <v>5200</v>
      </c>
      <c r="AG136" s="45">
        <v>0</v>
      </c>
      <c r="AH136" s="45">
        <v>0</v>
      </c>
      <c r="AI136" s="45">
        <v>5200</v>
      </c>
      <c r="AJ136" s="45">
        <v>0</v>
      </c>
    </row>
    <row r="137" spans="1:36" x14ac:dyDescent="0.15">
      <c r="A137" s="31">
        <v>900146010</v>
      </c>
      <c r="B137" s="31" t="s">
        <v>38</v>
      </c>
      <c r="C137" s="31">
        <v>300</v>
      </c>
      <c r="D137" s="31" t="str">
        <f>+CONCATENATE(B137,C137)</f>
        <v>SUEX300</v>
      </c>
      <c r="E137" s="31" t="str">
        <f>+CONCATENATE(A137,"_",D137)</f>
        <v>900146010_SUEX300</v>
      </c>
      <c r="F137" s="32">
        <v>5200</v>
      </c>
      <c r="G137" s="33">
        <v>44327</v>
      </c>
      <c r="H137" s="33">
        <v>44347</v>
      </c>
      <c r="I137" s="31"/>
      <c r="J137" s="32">
        <v>0</v>
      </c>
      <c r="K137" s="32">
        <v>0</v>
      </c>
      <c r="L137" s="34">
        <v>5200</v>
      </c>
      <c r="M137" s="35" t="s">
        <v>79</v>
      </c>
      <c r="N137" s="45">
        <v>0</v>
      </c>
      <c r="O137" s="35"/>
      <c r="P137" s="35"/>
      <c r="Q137" s="35"/>
      <c r="R137" s="35">
        <v>0</v>
      </c>
      <c r="S137" s="35"/>
      <c r="T137" s="35"/>
      <c r="U137" s="35"/>
      <c r="V137" s="35"/>
      <c r="W137" s="35"/>
      <c r="X137" s="45">
        <v>0</v>
      </c>
      <c r="Y137" s="45">
        <v>0</v>
      </c>
      <c r="Z137" s="35"/>
      <c r="AA137" s="47"/>
      <c r="AB137" s="45">
        <v>0</v>
      </c>
      <c r="AC137" s="35" t="s">
        <v>53</v>
      </c>
      <c r="AD137" s="46">
        <v>44327</v>
      </c>
      <c r="AE137" s="46">
        <v>44432</v>
      </c>
      <c r="AF137" s="45">
        <v>5200</v>
      </c>
      <c r="AG137" s="45">
        <v>0</v>
      </c>
      <c r="AH137" s="45">
        <v>0</v>
      </c>
      <c r="AI137" s="45">
        <v>5200</v>
      </c>
      <c r="AJ137" s="45">
        <v>0</v>
      </c>
    </row>
    <row r="138" spans="1:36" x14ac:dyDescent="0.15">
      <c r="A138" s="31">
        <v>900146010</v>
      </c>
      <c r="B138" s="31" t="s">
        <v>35</v>
      </c>
      <c r="C138" s="31">
        <v>5683</v>
      </c>
      <c r="D138" s="31" t="str">
        <f>+CONCATENATE(B138,C138)</f>
        <v>SUAR5683</v>
      </c>
      <c r="E138" s="31" t="str">
        <f>+CONCATENATE(A138,"_",D138)</f>
        <v>900146010_SUAR5683</v>
      </c>
      <c r="F138" s="32">
        <v>5200</v>
      </c>
      <c r="G138" s="33">
        <v>44341</v>
      </c>
      <c r="H138" s="33">
        <v>44347</v>
      </c>
      <c r="I138" s="31"/>
      <c r="J138" s="32">
        <v>0</v>
      </c>
      <c r="K138" s="32">
        <v>0</v>
      </c>
      <c r="L138" s="34">
        <v>5200</v>
      </c>
      <c r="M138" s="35" t="s">
        <v>79</v>
      </c>
      <c r="N138" s="45">
        <v>0</v>
      </c>
      <c r="O138" s="35"/>
      <c r="P138" s="35"/>
      <c r="Q138" s="35"/>
      <c r="R138" s="35">
        <v>0</v>
      </c>
      <c r="S138" s="35"/>
      <c r="T138" s="35"/>
      <c r="U138" s="35"/>
      <c r="V138" s="35"/>
      <c r="W138" s="35"/>
      <c r="X138" s="45">
        <v>0</v>
      </c>
      <c r="Y138" s="45">
        <v>0</v>
      </c>
      <c r="Z138" s="35"/>
      <c r="AA138" s="47"/>
      <c r="AB138" s="45">
        <v>0</v>
      </c>
      <c r="AC138" s="35" t="s">
        <v>53</v>
      </c>
      <c r="AD138" s="46">
        <v>44341</v>
      </c>
      <c r="AE138" s="46">
        <v>44432</v>
      </c>
      <c r="AF138" s="45">
        <v>5200</v>
      </c>
      <c r="AG138" s="45">
        <v>0</v>
      </c>
      <c r="AH138" s="45">
        <v>0</v>
      </c>
      <c r="AI138" s="45">
        <v>5200</v>
      </c>
      <c r="AJ138" s="45">
        <v>0</v>
      </c>
    </row>
    <row r="139" spans="1:36" x14ac:dyDescent="0.15">
      <c r="A139" s="31">
        <v>900146010</v>
      </c>
      <c r="B139" s="31" t="s">
        <v>35</v>
      </c>
      <c r="C139" s="31">
        <v>5690</v>
      </c>
      <c r="D139" s="31" t="str">
        <f>+CONCATENATE(B139,C139)</f>
        <v>SUAR5690</v>
      </c>
      <c r="E139" s="31" t="str">
        <f>+CONCATENATE(A139,"_",D139)</f>
        <v>900146010_SUAR5690</v>
      </c>
      <c r="F139" s="32">
        <v>5200</v>
      </c>
      <c r="G139" s="33">
        <v>44341</v>
      </c>
      <c r="H139" s="33">
        <v>44347</v>
      </c>
      <c r="I139" s="31"/>
      <c r="J139" s="32">
        <v>0</v>
      </c>
      <c r="K139" s="32">
        <v>0</v>
      </c>
      <c r="L139" s="34">
        <v>5200</v>
      </c>
      <c r="M139" s="35" t="s">
        <v>79</v>
      </c>
      <c r="N139" s="45">
        <v>0</v>
      </c>
      <c r="O139" s="35"/>
      <c r="P139" s="35"/>
      <c r="Q139" s="35"/>
      <c r="R139" s="35">
        <v>0</v>
      </c>
      <c r="S139" s="35"/>
      <c r="T139" s="35"/>
      <c r="U139" s="35"/>
      <c r="V139" s="35"/>
      <c r="W139" s="35"/>
      <c r="X139" s="45">
        <v>0</v>
      </c>
      <c r="Y139" s="45">
        <v>0</v>
      </c>
      <c r="Z139" s="35"/>
      <c r="AA139" s="47"/>
      <c r="AB139" s="45">
        <v>0</v>
      </c>
      <c r="AC139" s="35" t="s">
        <v>53</v>
      </c>
      <c r="AD139" s="46">
        <v>44341</v>
      </c>
      <c r="AE139" s="46">
        <v>44432</v>
      </c>
      <c r="AF139" s="45">
        <v>5200</v>
      </c>
      <c r="AG139" s="45">
        <v>0</v>
      </c>
      <c r="AH139" s="45">
        <v>0</v>
      </c>
      <c r="AI139" s="45">
        <v>5200</v>
      </c>
      <c r="AJ139" s="45">
        <v>0</v>
      </c>
    </row>
    <row r="140" spans="1:36" x14ac:dyDescent="0.15">
      <c r="A140" s="31">
        <v>900146010</v>
      </c>
      <c r="B140" s="31" t="s">
        <v>35</v>
      </c>
      <c r="C140" s="31">
        <v>5682</v>
      </c>
      <c r="D140" s="31" t="str">
        <f>+CONCATENATE(B140,C140)</f>
        <v>SUAR5682</v>
      </c>
      <c r="E140" s="31" t="str">
        <f>+CONCATENATE(A140,"_",D140)</f>
        <v>900146010_SUAR5682</v>
      </c>
      <c r="F140" s="32">
        <v>10800</v>
      </c>
      <c r="G140" s="33">
        <v>44341</v>
      </c>
      <c r="H140" s="33">
        <v>44347</v>
      </c>
      <c r="I140" s="31"/>
      <c r="J140" s="32">
        <v>0</v>
      </c>
      <c r="K140" s="32">
        <v>0</v>
      </c>
      <c r="L140" s="34">
        <v>10800</v>
      </c>
      <c r="M140" s="35" t="s">
        <v>79</v>
      </c>
      <c r="N140" s="45">
        <v>0</v>
      </c>
      <c r="O140" s="35"/>
      <c r="P140" s="35"/>
      <c r="Q140" s="35"/>
      <c r="R140" s="35">
        <v>0</v>
      </c>
      <c r="S140" s="35"/>
      <c r="T140" s="35"/>
      <c r="U140" s="35"/>
      <c r="V140" s="35"/>
      <c r="W140" s="35"/>
      <c r="X140" s="45">
        <v>0</v>
      </c>
      <c r="Y140" s="45">
        <v>0</v>
      </c>
      <c r="Z140" s="35"/>
      <c r="AA140" s="47"/>
      <c r="AB140" s="45">
        <v>0</v>
      </c>
      <c r="AC140" s="35" t="s">
        <v>53</v>
      </c>
      <c r="AD140" s="46">
        <v>44341</v>
      </c>
      <c r="AE140" s="46">
        <v>44432</v>
      </c>
      <c r="AF140" s="45">
        <v>10800</v>
      </c>
      <c r="AG140" s="45">
        <v>0</v>
      </c>
      <c r="AH140" s="45">
        <v>0</v>
      </c>
      <c r="AI140" s="45">
        <v>10800</v>
      </c>
      <c r="AJ140" s="45">
        <v>0</v>
      </c>
    </row>
    <row r="141" spans="1:36" x14ac:dyDescent="0.15">
      <c r="A141" s="31">
        <v>900146010</v>
      </c>
      <c r="B141" s="31" t="s">
        <v>38</v>
      </c>
      <c r="C141" s="31">
        <v>366</v>
      </c>
      <c r="D141" s="31" t="str">
        <f>+CONCATENATE(B141,C141)</f>
        <v>SUEX366</v>
      </c>
      <c r="E141" s="31" t="str">
        <f>+CONCATENATE(A141,"_",D141)</f>
        <v>900146010_SUEX366</v>
      </c>
      <c r="F141" s="32">
        <v>5200</v>
      </c>
      <c r="G141" s="33">
        <v>44351</v>
      </c>
      <c r="H141" s="33">
        <v>44377</v>
      </c>
      <c r="I141" s="31"/>
      <c r="J141" s="32">
        <v>0</v>
      </c>
      <c r="K141" s="32">
        <v>0</v>
      </c>
      <c r="L141" s="34">
        <v>5200</v>
      </c>
      <c r="M141" s="35" t="s">
        <v>79</v>
      </c>
      <c r="N141" s="45">
        <v>0</v>
      </c>
      <c r="O141" s="35"/>
      <c r="P141" s="35"/>
      <c r="Q141" s="35"/>
      <c r="R141" s="35">
        <v>0</v>
      </c>
      <c r="S141" s="35"/>
      <c r="T141" s="35"/>
      <c r="U141" s="35"/>
      <c r="V141" s="35"/>
      <c r="W141" s="35"/>
      <c r="X141" s="45">
        <v>0</v>
      </c>
      <c r="Y141" s="45">
        <v>0</v>
      </c>
      <c r="Z141" s="35"/>
      <c r="AA141" s="47"/>
      <c r="AB141" s="45">
        <v>0</v>
      </c>
      <c r="AC141" s="35" t="s">
        <v>53</v>
      </c>
      <c r="AD141" s="46">
        <v>44351</v>
      </c>
      <c r="AE141" s="46">
        <v>44432</v>
      </c>
      <c r="AF141" s="45">
        <v>5200</v>
      </c>
      <c r="AG141" s="45">
        <v>0</v>
      </c>
      <c r="AH141" s="45">
        <v>0</v>
      </c>
      <c r="AI141" s="45">
        <v>5200</v>
      </c>
      <c r="AJ141" s="45">
        <v>0</v>
      </c>
    </row>
    <row r="142" spans="1:36" x14ac:dyDescent="0.15">
      <c r="A142" s="31">
        <v>900146010</v>
      </c>
      <c r="B142" s="31" t="s">
        <v>37</v>
      </c>
      <c r="C142" s="31">
        <v>6217</v>
      </c>
      <c r="D142" s="31" t="str">
        <f>+CONCATENATE(B142,C142)</f>
        <v>BAIR6217</v>
      </c>
      <c r="E142" s="31" t="str">
        <f>+CONCATENATE(A142,"_",D142)</f>
        <v>900146010_BAIR6217</v>
      </c>
      <c r="F142" s="32">
        <v>5500</v>
      </c>
      <c r="G142" s="33">
        <v>44376</v>
      </c>
      <c r="H142" s="33">
        <v>44377</v>
      </c>
      <c r="I142" s="31"/>
      <c r="J142" s="32">
        <v>0</v>
      </c>
      <c r="K142" s="32">
        <v>0</v>
      </c>
      <c r="L142" s="34">
        <v>5500</v>
      </c>
      <c r="M142" s="35" t="s">
        <v>79</v>
      </c>
      <c r="N142" s="45">
        <v>0</v>
      </c>
      <c r="O142" s="35"/>
      <c r="P142" s="35"/>
      <c r="Q142" s="35"/>
      <c r="R142" s="35">
        <v>0</v>
      </c>
      <c r="S142" s="35"/>
      <c r="T142" s="35"/>
      <c r="U142" s="35"/>
      <c r="V142" s="35"/>
      <c r="W142" s="35"/>
      <c r="X142" s="45">
        <v>0</v>
      </c>
      <c r="Y142" s="45">
        <v>0</v>
      </c>
      <c r="Z142" s="35"/>
      <c r="AA142" s="47"/>
      <c r="AB142" s="45">
        <v>0</v>
      </c>
      <c r="AC142" s="35" t="s">
        <v>53</v>
      </c>
      <c r="AD142" s="46">
        <v>44376</v>
      </c>
      <c r="AE142" s="46">
        <v>44432</v>
      </c>
      <c r="AF142" s="45">
        <v>5500</v>
      </c>
      <c r="AG142" s="45">
        <v>0</v>
      </c>
      <c r="AH142" s="45">
        <v>0</v>
      </c>
      <c r="AI142" s="45">
        <v>5500</v>
      </c>
      <c r="AJ142" s="45">
        <v>0</v>
      </c>
    </row>
    <row r="143" spans="1:36" x14ac:dyDescent="0.15">
      <c r="A143" s="31">
        <v>900146010</v>
      </c>
      <c r="B143" s="31" t="s">
        <v>43</v>
      </c>
      <c r="C143" s="31">
        <v>511</v>
      </c>
      <c r="D143" s="31" t="str">
        <f>+CONCATENATE(B143,C143)</f>
        <v>BAEX511</v>
      </c>
      <c r="E143" s="31" t="str">
        <f>+CONCATENATE(A143,"_",D143)</f>
        <v>900146010_BAEX511</v>
      </c>
      <c r="F143" s="32">
        <v>5500</v>
      </c>
      <c r="G143" s="33">
        <v>44376</v>
      </c>
      <c r="H143" s="33">
        <v>44377</v>
      </c>
      <c r="I143" s="31"/>
      <c r="J143" s="32">
        <v>0</v>
      </c>
      <c r="K143" s="32">
        <v>0</v>
      </c>
      <c r="L143" s="34">
        <v>5500</v>
      </c>
      <c r="M143" s="35" t="s">
        <v>79</v>
      </c>
      <c r="N143" s="45">
        <v>0</v>
      </c>
      <c r="O143" s="35"/>
      <c r="P143" s="35"/>
      <c r="Q143" s="35"/>
      <c r="R143" s="35">
        <v>0</v>
      </c>
      <c r="S143" s="35"/>
      <c r="T143" s="35"/>
      <c r="U143" s="35"/>
      <c r="V143" s="35"/>
      <c r="W143" s="35"/>
      <c r="X143" s="45">
        <v>0</v>
      </c>
      <c r="Y143" s="45">
        <v>0</v>
      </c>
      <c r="Z143" s="35"/>
      <c r="AA143" s="47"/>
      <c r="AB143" s="45">
        <v>0</v>
      </c>
      <c r="AC143" s="35" t="s">
        <v>53</v>
      </c>
      <c r="AD143" s="46">
        <v>44376</v>
      </c>
      <c r="AE143" s="46">
        <v>44432</v>
      </c>
      <c r="AF143" s="45">
        <v>5500</v>
      </c>
      <c r="AG143" s="45">
        <v>0</v>
      </c>
      <c r="AH143" s="45">
        <v>0</v>
      </c>
      <c r="AI143" s="45">
        <v>5500</v>
      </c>
      <c r="AJ143" s="45">
        <v>0</v>
      </c>
    </row>
    <row r="144" spans="1:36" x14ac:dyDescent="0.15">
      <c r="A144" s="31">
        <v>900146010</v>
      </c>
      <c r="B144" s="31" t="s">
        <v>37</v>
      </c>
      <c r="C144" s="31">
        <v>6271</v>
      </c>
      <c r="D144" s="31" t="str">
        <f>+CONCATENATE(B144,C144)</f>
        <v>BAIR6271</v>
      </c>
      <c r="E144" s="31" t="str">
        <f>+CONCATENATE(A144,"_",D144)</f>
        <v>900146010_BAIR6271</v>
      </c>
      <c r="F144" s="32">
        <v>5500</v>
      </c>
      <c r="G144" s="33">
        <v>44377</v>
      </c>
      <c r="H144" s="33">
        <v>44377</v>
      </c>
      <c r="I144" s="31"/>
      <c r="J144" s="32">
        <v>0</v>
      </c>
      <c r="K144" s="32">
        <v>0</v>
      </c>
      <c r="L144" s="34">
        <v>5500</v>
      </c>
      <c r="M144" s="35" t="s">
        <v>79</v>
      </c>
      <c r="N144" s="45">
        <v>0</v>
      </c>
      <c r="O144" s="35"/>
      <c r="P144" s="35"/>
      <c r="Q144" s="35"/>
      <c r="R144" s="35">
        <v>0</v>
      </c>
      <c r="S144" s="35"/>
      <c r="T144" s="35"/>
      <c r="U144" s="35"/>
      <c r="V144" s="35"/>
      <c r="W144" s="35"/>
      <c r="X144" s="45">
        <v>0</v>
      </c>
      <c r="Y144" s="45">
        <v>0</v>
      </c>
      <c r="Z144" s="35"/>
      <c r="AA144" s="47"/>
      <c r="AB144" s="45">
        <v>0</v>
      </c>
      <c r="AC144" s="35" t="s">
        <v>53</v>
      </c>
      <c r="AD144" s="46">
        <v>44377</v>
      </c>
      <c r="AE144" s="46">
        <v>44432</v>
      </c>
      <c r="AF144" s="45">
        <v>5500</v>
      </c>
      <c r="AG144" s="45">
        <v>0</v>
      </c>
      <c r="AH144" s="45">
        <v>0</v>
      </c>
      <c r="AI144" s="45">
        <v>5500</v>
      </c>
      <c r="AJ144" s="45">
        <v>0</v>
      </c>
    </row>
    <row r="145" spans="1:36" x14ac:dyDescent="0.15">
      <c r="A145" s="31">
        <v>900146010</v>
      </c>
      <c r="B145" s="31" t="s">
        <v>37</v>
      </c>
      <c r="C145" s="31">
        <v>6272</v>
      </c>
      <c r="D145" s="31" t="str">
        <f>+CONCATENATE(B145,C145)</f>
        <v>BAIR6272</v>
      </c>
      <c r="E145" s="31" t="str">
        <f>+CONCATENATE(A145,"_",D145)</f>
        <v>900146010_BAIR6272</v>
      </c>
      <c r="F145" s="32">
        <v>5500</v>
      </c>
      <c r="G145" s="33">
        <v>44377</v>
      </c>
      <c r="H145" s="33">
        <v>44377</v>
      </c>
      <c r="I145" s="31"/>
      <c r="J145" s="32">
        <v>0</v>
      </c>
      <c r="K145" s="32">
        <v>0</v>
      </c>
      <c r="L145" s="34">
        <v>5500</v>
      </c>
      <c r="M145" s="35" t="s">
        <v>79</v>
      </c>
      <c r="N145" s="45">
        <v>0</v>
      </c>
      <c r="O145" s="35"/>
      <c r="P145" s="35"/>
      <c r="Q145" s="35"/>
      <c r="R145" s="35">
        <v>0</v>
      </c>
      <c r="S145" s="35"/>
      <c r="T145" s="35"/>
      <c r="U145" s="35"/>
      <c r="V145" s="35"/>
      <c r="W145" s="35"/>
      <c r="X145" s="45">
        <v>0</v>
      </c>
      <c r="Y145" s="45">
        <v>0</v>
      </c>
      <c r="Z145" s="35"/>
      <c r="AA145" s="47"/>
      <c r="AB145" s="45">
        <v>0</v>
      </c>
      <c r="AC145" s="35" t="s">
        <v>53</v>
      </c>
      <c r="AD145" s="46">
        <v>44377</v>
      </c>
      <c r="AE145" s="46">
        <v>44432</v>
      </c>
      <c r="AF145" s="45">
        <v>5500</v>
      </c>
      <c r="AG145" s="45">
        <v>0</v>
      </c>
      <c r="AH145" s="45">
        <v>0</v>
      </c>
      <c r="AI145" s="45">
        <v>5500</v>
      </c>
      <c r="AJ145" s="45">
        <v>0</v>
      </c>
    </row>
    <row r="146" spans="1:36" x14ac:dyDescent="0.15">
      <c r="A146" s="31">
        <v>900146010</v>
      </c>
      <c r="B146" s="31" t="s">
        <v>37</v>
      </c>
      <c r="C146" s="31">
        <v>21593</v>
      </c>
      <c r="D146" s="31" t="str">
        <f>+CONCATENATE(B146,C146)</f>
        <v>BAIR21593</v>
      </c>
      <c r="E146" s="31" t="str">
        <f>+CONCATENATE(A146,"_",D146)</f>
        <v>900146010_BAIR21593</v>
      </c>
      <c r="F146" s="32">
        <v>18300</v>
      </c>
      <c r="G146" s="33">
        <v>44819</v>
      </c>
      <c r="H146" s="33">
        <v>44805</v>
      </c>
      <c r="I146" s="31"/>
      <c r="J146" s="32">
        <v>0</v>
      </c>
      <c r="K146" s="32">
        <v>0</v>
      </c>
      <c r="L146" s="34">
        <v>18300</v>
      </c>
      <c r="M146" s="35" t="s">
        <v>79</v>
      </c>
      <c r="N146" s="45">
        <v>0</v>
      </c>
      <c r="O146" s="35"/>
      <c r="P146" s="35"/>
      <c r="Q146" s="35"/>
      <c r="R146" s="35">
        <v>0</v>
      </c>
      <c r="S146" s="35"/>
      <c r="T146" s="35"/>
      <c r="U146" s="35"/>
      <c r="V146" s="35"/>
      <c r="W146" s="35"/>
      <c r="X146" s="45">
        <v>0</v>
      </c>
      <c r="Y146" s="45">
        <v>0</v>
      </c>
      <c r="Z146" s="35"/>
      <c r="AA146" s="47"/>
      <c r="AB146" s="45">
        <v>0</v>
      </c>
      <c r="AC146" s="35" t="s">
        <v>53</v>
      </c>
      <c r="AD146" s="46">
        <v>44819</v>
      </c>
      <c r="AE146" s="46">
        <v>44849</v>
      </c>
      <c r="AF146" s="45">
        <v>18300</v>
      </c>
      <c r="AG146" s="45">
        <v>0</v>
      </c>
      <c r="AH146" s="45">
        <v>0</v>
      </c>
      <c r="AI146" s="45">
        <v>18300</v>
      </c>
      <c r="AJ146" s="45">
        <v>0</v>
      </c>
    </row>
    <row r="147" spans="1:36" x14ac:dyDescent="0.15">
      <c r="A147" s="31">
        <v>900146010</v>
      </c>
      <c r="B147" s="31" t="s">
        <v>36</v>
      </c>
      <c r="C147" s="31">
        <v>11000</v>
      </c>
      <c r="D147" s="31" t="str">
        <f>+CONCATENATE(B147,C147)</f>
        <v>TIMB11000</v>
      </c>
      <c r="E147" s="31" t="str">
        <f>+CONCATENATE(A147,"_",D147)</f>
        <v>900146010_TIMB11000</v>
      </c>
      <c r="F147" s="32">
        <v>6100</v>
      </c>
      <c r="G147" s="33">
        <v>44831</v>
      </c>
      <c r="H147" s="33">
        <v>44805</v>
      </c>
      <c r="I147" s="31"/>
      <c r="J147" s="32">
        <v>0</v>
      </c>
      <c r="K147" s="32">
        <v>0</v>
      </c>
      <c r="L147" s="34">
        <v>6100</v>
      </c>
      <c r="M147" s="35" t="s">
        <v>79</v>
      </c>
      <c r="N147" s="45">
        <v>0</v>
      </c>
      <c r="O147" s="35"/>
      <c r="P147" s="35"/>
      <c r="Q147" s="35"/>
      <c r="R147" s="35">
        <v>0</v>
      </c>
      <c r="S147" s="35"/>
      <c r="T147" s="35"/>
      <c r="U147" s="35"/>
      <c r="V147" s="35"/>
      <c r="W147" s="35"/>
      <c r="X147" s="45">
        <v>0</v>
      </c>
      <c r="Y147" s="45">
        <v>0</v>
      </c>
      <c r="Z147" s="35"/>
      <c r="AA147" s="47"/>
      <c r="AB147" s="45">
        <v>0</v>
      </c>
      <c r="AC147" s="35" t="s">
        <v>53</v>
      </c>
      <c r="AD147" s="46">
        <v>44831</v>
      </c>
      <c r="AE147" s="46">
        <v>44849</v>
      </c>
      <c r="AF147" s="45">
        <v>6100</v>
      </c>
      <c r="AG147" s="45">
        <v>0</v>
      </c>
      <c r="AH147" s="45">
        <v>0</v>
      </c>
      <c r="AI147" s="45">
        <v>6100</v>
      </c>
      <c r="AJ147" s="45">
        <v>0</v>
      </c>
    </row>
    <row r="148" spans="1:36" x14ac:dyDescent="0.15">
      <c r="A148" s="31">
        <v>900146010</v>
      </c>
      <c r="B148" s="31" t="s">
        <v>38</v>
      </c>
      <c r="C148" s="31">
        <v>1730</v>
      </c>
      <c r="D148" s="31" t="str">
        <f>+CONCATENATE(B148,C148)</f>
        <v>SUEX1730</v>
      </c>
      <c r="E148" s="31" t="str">
        <f>+CONCATENATE(A148,"_",D148)</f>
        <v>900146010_SUEX1730</v>
      </c>
      <c r="F148" s="32">
        <v>6100</v>
      </c>
      <c r="G148" s="33">
        <v>44819</v>
      </c>
      <c r="H148" s="33">
        <v>44805</v>
      </c>
      <c r="I148" s="31"/>
      <c r="J148" s="32">
        <v>0</v>
      </c>
      <c r="K148" s="32">
        <v>0</v>
      </c>
      <c r="L148" s="34">
        <v>6100</v>
      </c>
      <c r="M148" s="35" t="s">
        <v>79</v>
      </c>
      <c r="N148" s="45">
        <v>0</v>
      </c>
      <c r="O148" s="35"/>
      <c r="P148" s="35"/>
      <c r="Q148" s="35"/>
      <c r="R148" s="35">
        <v>0</v>
      </c>
      <c r="S148" s="35"/>
      <c r="T148" s="35"/>
      <c r="U148" s="35"/>
      <c r="V148" s="35"/>
      <c r="W148" s="35"/>
      <c r="X148" s="45">
        <v>0</v>
      </c>
      <c r="Y148" s="45">
        <v>0</v>
      </c>
      <c r="Z148" s="35"/>
      <c r="AA148" s="47"/>
      <c r="AB148" s="45">
        <v>0</v>
      </c>
      <c r="AC148" s="35" t="s">
        <v>53</v>
      </c>
      <c r="AD148" s="46">
        <v>44819</v>
      </c>
      <c r="AE148" s="46">
        <v>44849</v>
      </c>
      <c r="AF148" s="45">
        <v>6100</v>
      </c>
      <c r="AG148" s="45">
        <v>0</v>
      </c>
      <c r="AH148" s="45">
        <v>0</v>
      </c>
      <c r="AI148" s="45">
        <v>6100</v>
      </c>
      <c r="AJ148" s="45">
        <v>0</v>
      </c>
    </row>
    <row r="149" spans="1:36" x14ac:dyDescent="0.15">
      <c r="A149" s="31">
        <v>900146010</v>
      </c>
      <c r="B149" s="31" t="s">
        <v>36</v>
      </c>
      <c r="C149" s="31">
        <v>10362</v>
      </c>
      <c r="D149" s="31" t="str">
        <f>+CONCATENATE(B149,C149)</f>
        <v>TIMB10362</v>
      </c>
      <c r="E149" s="31" t="str">
        <f>+CONCATENATE(A149,"_",D149)</f>
        <v>900146010_TIMB10362</v>
      </c>
      <c r="F149" s="32">
        <v>23900</v>
      </c>
      <c r="G149" s="33">
        <v>44781</v>
      </c>
      <c r="H149" s="33">
        <v>44774</v>
      </c>
      <c r="I149" s="31"/>
      <c r="J149" s="32">
        <v>0</v>
      </c>
      <c r="K149" s="32">
        <v>0</v>
      </c>
      <c r="L149" s="34">
        <v>23900</v>
      </c>
      <c r="M149" s="35" t="s">
        <v>79</v>
      </c>
      <c r="N149" s="45">
        <v>0</v>
      </c>
      <c r="O149" s="35"/>
      <c r="P149" s="35"/>
      <c r="Q149" s="35"/>
      <c r="R149" s="35">
        <v>0</v>
      </c>
      <c r="S149" s="35"/>
      <c r="T149" s="35"/>
      <c r="U149" s="35"/>
      <c r="V149" s="35"/>
      <c r="W149" s="35"/>
      <c r="X149" s="45">
        <v>0</v>
      </c>
      <c r="Y149" s="45">
        <v>0</v>
      </c>
      <c r="Z149" s="35"/>
      <c r="AA149" s="47"/>
      <c r="AB149" s="45">
        <v>0</v>
      </c>
      <c r="AC149" s="35" t="s">
        <v>53</v>
      </c>
      <c r="AD149" s="46">
        <v>44781</v>
      </c>
      <c r="AE149" s="46">
        <v>44823</v>
      </c>
      <c r="AF149" s="45">
        <v>23900</v>
      </c>
      <c r="AG149" s="45">
        <v>0</v>
      </c>
      <c r="AH149" s="45">
        <v>0</v>
      </c>
      <c r="AI149" s="45">
        <v>23900</v>
      </c>
      <c r="AJ149" s="45">
        <v>0</v>
      </c>
    </row>
    <row r="150" spans="1:36" x14ac:dyDescent="0.15">
      <c r="A150" s="31">
        <v>900146010</v>
      </c>
      <c r="B150" s="31" t="s">
        <v>37</v>
      </c>
      <c r="C150" s="31">
        <v>21103</v>
      </c>
      <c r="D150" s="31" t="str">
        <f>+CONCATENATE(B150,C150)</f>
        <v>BAIR21103</v>
      </c>
      <c r="E150" s="31" t="str">
        <f>+CONCATENATE(A150,"_",D150)</f>
        <v>900146010_BAIR21103</v>
      </c>
      <c r="F150" s="32">
        <v>24400</v>
      </c>
      <c r="G150" s="33">
        <v>44803</v>
      </c>
      <c r="H150" s="33">
        <v>44774</v>
      </c>
      <c r="I150" s="31"/>
      <c r="J150" s="32">
        <v>0</v>
      </c>
      <c r="K150" s="32">
        <v>0</v>
      </c>
      <c r="L150" s="34">
        <v>24400</v>
      </c>
      <c r="M150" s="35" t="s">
        <v>79</v>
      </c>
      <c r="N150" s="45">
        <v>0</v>
      </c>
      <c r="O150" s="35"/>
      <c r="P150" s="35"/>
      <c r="Q150" s="35"/>
      <c r="R150" s="35">
        <v>0</v>
      </c>
      <c r="S150" s="35"/>
      <c r="T150" s="35"/>
      <c r="U150" s="35"/>
      <c r="V150" s="35"/>
      <c r="W150" s="35"/>
      <c r="X150" s="45">
        <v>0</v>
      </c>
      <c r="Y150" s="45">
        <v>0</v>
      </c>
      <c r="Z150" s="35"/>
      <c r="AA150" s="47"/>
      <c r="AB150" s="45">
        <v>0</v>
      </c>
      <c r="AC150" s="35" t="s">
        <v>53</v>
      </c>
      <c r="AD150" s="46">
        <v>44803</v>
      </c>
      <c r="AE150" s="46">
        <v>44823</v>
      </c>
      <c r="AF150" s="45">
        <v>24400</v>
      </c>
      <c r="AG150" s="45">
        <v>0</v>
      </c>
      <c r="AH150" s="45">
        <v>0</v>
      </c>
      <c r="AI150" s="45">
        <v>24400</v>
      </c>
      <c r="AJ150" s="45">
        <v>0</v>
      </c>
    </row>
    <row r="151" spans="1:36" x14ac:dyDescent="0.15">
      <c r="A151" s="31">
        <v>900146010</v>
      </c>
      <c r="B151" s="31" t="s">
        <v>36</v>
      </c>
      <c r="C151" s="31">
        <v>10587</v>
      </c>
      <c r="D151" s="31" t="str">
        <f>+CONCATENATE(B151,C151)</f>
        <v>TIMB10587</v>
      </c>
      <c r="E151" s="31" t="str">
        <f>+CONCATENATE(A151,"_",D151)</f>
        <v>900146010_TIMB10587</v>
      </c>
      <c r="F151" s="32">
        <v>18300</v>
      </c>
      <c r="G151" s="33">
        <v>44797</v>
      </c>
      <c r="H151" s="33">
        <v>44774</v>
      </c>
      <c r="I151" s="31"/>
      <c r="J151" s="32">
        <v>0</v>
      </c>
      <c r="K151" s="32">
        <v>0</v>
      </c>
      <c r="L151" s="34">
        <v>18300</v>
      </c>
      <c r="M151" s="35" t="s">
        <v>79</v>
      </c>
      <c r="N151" s="45">
        <v>0</v>
      </c>
      <c r="O151" s="35"/>
      <c r="P151" s="35"/>
      <c r="Q151" s="35"/>
      <c r="R151" s="35">
        <v>0</v>
      </c>
      <c r="S151" s="35"/>
      <c r="T151" s="35"/>
      <c r="U151" s="35"/>
      <c r="V151" s="35"/>
      <c r="W151" s="35"/>
      <c r="X151" s="45">
        <v>0</v>
      </c>
      <c r="Y151" s="45">
        <v>0</v>
      </c>
      <c r="Z151" s="35"/>
      <c r="AA151" s="47"/>
      <c r="AB151" s="45">
        <v>0</v>
      </c>
      <c r="AC151" s="35" t="s">
        <v>53</v>
      </c>
      <c r="AD151" s="46">
        <v>44797</v>
      </c>
      <c r="AE151" s="46">
        <v>44823</v>
      </c>
      <c r="AF151" s="45">
        <v>18300</v>
      </c>
      <c r="AG151" s="45">
        <v>0</v>
      </c>
      <c r="AH151" s="45">
        <v>0</v>
      </c>
      <c r="AI151" s="45">
        <v>18300</v>
      </c>
      <c r="AJ151" s="45">
        <v>0</v>
      </c>
    </row>
    <row r="152" spans="1:36" x14ac:dyDescent="0.15">
      <c r="A152" s="31">
        <v>900146010</v>
      </c>
      <c r="B152" s="31" t="s">
        <v>37</v>
      </c>
      <c r="C152" s="31">
        <v>19737</v>
      </c>
      <c r="D152" s="31" t="str">
        <f>+CONCATENATE(B152,C152)</f>
        <v>BAIR19737</v>
      </c>
      <c r="E152" s="31" t="str">
        <f>+CONCATENATE(A152,"_",D152)</f>
        <v>900146010_BAIR19737</v>
      </c>
      <c r="F152" s="32">
        <v>24400</v>
      </c>
      <c r="G152" s="33">
        <v>44753</v>
      </c>
      <c r="H152" s="33">
        <v>44743</v>
      </c>
      <c r="I152" s="31"/>
      <c r="J152" s="32">
        <v>0</v>
      </c>
      <c r="K152" s="32">
        <v>0</v>
      </c>
      <c r="L152" s="34">
        <v>24400</v>
      </c>
      <c r="M152" s="35" t="s">
        <v>79</v>
      </c>
      <c r="N152" s="45">
        <v>0</v>
      </c>
      <c r="O152" s="35"/>
      <c r="P152" s="35"/>
      <c r="Q152" s="35"/>
      <c r="R152" s="35">
        <v>0</v>
      </c>
      <c r="S152" s="35"/>
      <c r="T152" s="35"/>
      <c r="U152" s="35"/>
      <c r="V152" s="35"/>
      <c r="W152" s="35"/>
      <c r="X152" s="45">
        <v>0</v>
      </c>
      <c r="Y152" s="45">
        <v>0</v>
      </c>
      <c r="Z152" s="35"/>
      <c r="AA152" s="47"/>
      <c r="AB152" s="45">
        <v>0</v>
      </c>
      <c r="AC152" s="35" t="s">
        <v>53</v>
      </c>
      <c r="AD152" s="46">
        <v>44753</v>
      </c>
      <c r="AE152" s="46">
        <v>44791</v>
      </c>
      <c r="AF152" s="45">
        <v>24400</v>
      </c>
      <c r="AG152" s="45">
        <v>0</v>
      </c>
      <c r="AH152" s="45">
        <v>0</v>
      </c>
      <c r="AI152" s="45">
        <v>24400</v>
      </c>
      <c r="AJ152" s="45">
        <v>0</v>
      </c>
    </row>
    <row r="153" spans="1:36" x14ac:dyDescent="0.15">
      <c r="A153" s="31">
        <v>900146010</v>
      </c>
      <c r="B153" s="31" t="s">
        <v>36</v>
      </c>
      <c r="C153" s="31">
        <v>10040</v>
      </c>
      <c r="D153" s="31" t="str">
        <f>+CONCATENATE(B153,C153)</f>
        <v>TIMB10040</v>
      </c>
      <c r="E153" s="31" t="str">
        <f>+CONCATENATE(A153,"_",D153)</f>
        <v>900146010_TIMB10040</v>
      </c>
      <c r="F153" s="32">
        <v>6100</v>
      </c>
      <c r="G153" s="33">
        <v>44750</v>
      </c>
      <c r="H153" s="33">
        <v>44743</v>
      </c>
      <c r="I153" s="31"/>
      <c r="J153" s="32">
        <v>0</v>
      </c>
      <c r="K153" s="32">
        <v>0</v>
      </c>
      <c r="L153" s="34">
        <v>6100</v>
      </c>
      <c r="M153" s="35" t="s">
        <v>79</v>
      </c>
      <c r="N153" s="45">
        <v>0</v>
      </c>
      <c r="O153" s="35"/>
      <c r="P153" s="35"/>
      <c r="Q153" s="35"/>
      <c r="R153" s="35">
        <v>0</v>
      </c>
      <c r="S153" s="35"/>
      <c r="T153" s="35"/>
      <c r="U153" s="35"/>
      <c r="V153" s="35"/>
      <c r="W153" s="35"/>
      <c r="X153" s="45">
        <v>0</v>
      </c>
      <c r="Y153" s="45">
        <v>0</v>
      </c>
      <c r="Z153" s="35"/>
      <c r="AA153" s="47"/>
      <c r="AB153" s="45">
        <v>0</v>
      </c>
      <c r="AC153" s="35" t="s">
        <v>53</v>
      </c>
      <c r="AD153" s="46">
        <v>44750</v>
      </c>
      <c r="AE153" s="46">
        <v>44791</v>
      </c>
      <c r="AF153" s="45">
        <v>6100</v>
      </c>
      <c r="AG153" s="45">
        <v>0</v>
      </c>
      <c r="AH153" s="45">
        <v>0</v>
      </c>
      <c r="AI153" s="45">
        <v>6100</v>
      </c>
      <c r="AJ153" s="45">
        <v>0</v>
      </c>
    </row>
    <row r="154" spans="1:36" x14ac:dyDescent="0.15">
      <c r="A154" s="31">
        <v>900146010</v>
      </c>
      <c r="B154" s="31" t="s">
        <v>35</v>
      </c>
      <c r="C154" s="31">
        <v>23353</v>
      </c>
      <c r="D154" s="31" t="str">
        <f>+CONCATENATE(B154,C154)</f>
        <v>SUAR23353</v>
      </c>
      <c r="E154" s="31" t="str">
        <f>+CONCATENATE(A154,"_",D154)</f>
        <v>900146010_SUAR23353</v>
      </c>
      <c r="F154" s="32">
        <v>24400</v>
      </c>
      <c r="G154" s="33">
        <v>44751</v>
      </c>
      <c r="H154" s="33">
        <v>44743</v>
      </c>
      <c r="I154" s="31"/>
      <c r="J154" s="32">
        <v>0</v>
      </c>
      <c r="K154" s="32">
        <v>0</v>
      </c>
      <c r="L154" s="34">
        <v>24400</v>
      </c>
      <c r="M154" s="35" t="s">
        <v>79</v>
      </c>
      <c r="N154" s="45">
        <v>0</v>
      </c>
      <c r="O154" s="35"/>
      <c r="P154" s="35"/>
      <c r="Q154" s="35"/>
      <c r="R154" s="35">
        <v>0</v>
      </c>
      <c r="S154" s="35"/>
      <c r="T154" s="35"/>
      <c r="U154" s="35"/>
      <c r="V154" s="35"/>
      <c r="W154" s="35"/>
      <c r="X154" s="45">
        <v>0</v>
      </c>
      <c r="Y154" s="45">
        <v>0</v>
      </c>
      <c r="Z154" s="35"/>
      <c r="AA154" s="47"/>
      <c r="AB154" s="45">
        <v>0</v>
      </c>
      <c r="AC154" s="35" t="s">
        <v>53</v>
      </c>
      <c r="AD154" s="46">
        <v>44751</v>
      </c>
      <c r="AE154" s="46">
        <v>44791</v>
      </c>
      <c r="AF154" s="45">
        <v>24400</v>
      </c>
      <c r="AG154" s="45">
        <v>0</v>
      </c>
      <c r="AH154" s="45">
        <v>0</v>
      </c>
      <c r="AI154" s="45">
        <v>24400</v>
      </c>
      <c r="AJ154" s="45">
        <v>0</v>
      </c>
    </row>
    <row r="155" spans="1:36" x14ac:dyDescent="0.15">
      <c r="A155" s="31">
        <v>900146010</v>
      </c>
      <c r="B155" s="31" t="s">
        <v>35</v>
      </c>
      <c r="C155" s="31">
        <v>23077</v>
      </c>
      <c r="D155" s="31" t="str">
        <f>+CONCATENATE(B155,C155)</f>
        <v>SUAR23077</v>
      </c>
      <c r="E155" s="31" t="str">
        <f>+CONCATENATE(A155,"_",D155)</f>
        <v>900146010_SUAR23077</v>
      </c>
      <c r="F155" s="32">
        <v>6100</v>
      </c>
      <c r="G155" s="33">
        <v>44743</v>
      </c>
      <c r="H155" s="33">
        <v>44743</v>
      </c>
      <c r="I155" s="31"/>
      <c r="J155" s="32">
        <v>0</v>
      </c>
      <c r="K155" s="32">
        <v>0</v>
      </c>
      <c r="L155" s="34">
        <v>6100</v>
      </c>
      <c r="M155" s="35" t="s">
        <v>79</v>
      </c>
      <c r="N155" s="45">
        <v>0</v>
      </c>
      <c r="O155" s="35"/>
      <c r="P155" s="35"/>
      <c r="Q155" s="35"/>
      <c r="R155" s="35">
        <v>0</v>
      </c>
      <c r="S155" s="35"/>
      <c r="T155" s="35"/>
      <c r="U155" s="35"/>
      <c r="V155" s="35"/>
      <c r="W155" s="35"/>
      <c r="X155" s="45">
        <v>0</v>
      </c>
      <c r="Y155" s="45">
        <v>0</v>
      </c>
      <c r="Z155" s="35"/>
      <c r="AA155" s="47"/>
      <c r="AB155" s="45">
        <v>0</v>
      </c>
      <c r="AC155" s="35" t="s">
        <v>53</v>
      </c>
      <c r="AD155" s="46">
        <v>44743</v>
      </c>
      <c r="AE155" s="46">
        <v>44791</v>
      </c>
      <c r="AF155" s="45">
        <v>6100</v>
      </c>
      <c r="AG155" s="45">
        <v>0</v>
      </c>
      <c r="AH155" s="45">
        <v>0</v>
      </c>
      <c r="AI155" s="45">
        <v>6100</v>
      </c>
      <c r="AJ155" s="45">
        <v>0</v>
      </c>
    </row>
    <row r="156" spans="1:36" x14ac:dyDescent="0.15">
      <c r="A156" s="31">
        <v>900146010</v>
      </c>
      <c r="B156" s="31" t="s">
        <v>37</v>
      </c>
      <c r="C156" s="31">
        <v>22317</v>
      </c>
      <c r="D156" s="31" t="str">
        <f>+CONCATENATE(B156,C156)</f>
        <v>BAIR22317</v>
      </c>
      <c r="E156" s="31" t="str">
        <f>+CONCATENATE(A156,"_",D156)</f>
        <v>900146010_BAIR22317</v>
      </c>
      <c r="F156" s="32">
        <v>6100</v>
      </c>
      <c r="G156" s="33">
        <v>44844</v>
      </c>
      <c r="H156" s="33">
        <v>44865</v>
      </c>
      <c r="I156" s="31"/>
      <c r="J156" s="32">
        <v>0</v>
      </c>
      <c r="K156" s="32">
        <v>0</v>
      </c>
      <c r="L156" s="34">
        <v>6100</v>
      </c>
      <c r="M156" s="35" t="s">
        <v>79</v>
      </c>
      <c r="N156" s="45">
        <v>0</v>
      </c>
      <c r="O156" s="35"/>
      <c r="P156" s="35"/>
      <c r="Q156" s="35"/>
      <c r="R156" s="35">
        <v>0</v>
      </c>
      <c r="S156" s="35"/>
      <c r="T156" s="35"/>
      <c r="U156" s="35"/>
      <c r="V156" s="35"/>
      <c r="W156" s="35"/>
      <c r="X156" s="45">
        <v>0</v>
      </c>
      <c r="Y156" s="45">
        <v>0</v>
      </c>
      <c r="Z156" s="35"/>
      <c r="AA156" s="47"/>
      <c r="AB156" s="45">
        <v>0</v>
      </c>
      <c r="AC156" s="35" t="s">
        <v>53</v>
      </c>
      <c r="AD156" s="46">
        <v>44844</v>
      </c>
      <c r="AE156" s="46">
        <v>44883</v>
      </c>
      <c r="AF156" s="45">
        <v>6100</v>
      </c>
      <c r="AG156" s="45">
        <v>0</v>
      </c>
      <c r="AH156" s="45">
        <v>0</v>
      </c>
      <c r="AI156" s="45">
        <v>6100</v>
      </c>
      <c r="AJ156" s="45">
        <v>0</v>
      </c>
    </row>
    <row r="157" spans="1:36" x14ac:dyDescent="0.15">
      <c r="A157" s="31">
        <v>900146010</v>
      </c>
      <c r="B157" s="31" t="s">
        <v>37</v>
      </c>
      <c r="C157" s="31">
        <v>22529</v>
      </c>
      <c r="D157" s="31" t="str">
        <f>+CONCATENATE(B157,C157)</f>
        <v>BAIR22529</v>
      </c>
      <c r="E157" s="31" t="str">
        <f>+CONCATENATE(A157,"_",D157)</f>
        <v>900146010_BAIR22529</v>
      </c>
      <c r="F157" s="32">
        <v>6100</v>
      </c>
      <c r="G157" s="33">
        <v>44849</v>
      </c>
      <c r="H157" s="33">
        <v>44865</v>
      </c>
      <c r="I157" s="31"/>
      <c r="J157" s="32">
        <v>0</v>
      </c>
      <c r="K157" s="32">
        <v>0</v>
      </c>
      <c r="L157" s="34">
        <v>6100</v>
      </c>
      <c r="M157" s="35" t="s">
        <v>79</v>
      </c>
      <c r="N157" s="45">
        <v>0</v>
      </c>
      <c r="O157" s="35"/>
      <c r="P157" s="35"/>
      <c r="Q157" s="35"/>
      <c r="R157" s="35">
        <v>0</v>
      </c>
      <c r="S157" s="35"/>
      <c r="T157" s="35"/>
      <c r="U157" s="35"/>
      <c r="V157" s="35"/>
      <c r="W157" s="35"/>
      <c r="X157" s="45">
        <v>0</v>
      </c>
      <c r="Y157" s="45">
        <v>0</v>
      </c>
      <c r="Z157" s="35"/>
      <c r="AA157" s="47"/>
      <c r="AB157" s="45">
        <v>0</v>
      </c>
      <c r="AC157" s="35" t="s">
        <v>53</v>
      </c>
      <c r="AD157" s="46">
        <v>44849</v>
      </c>
      <c r="AE157" s="46">
        <v>44883</v>
      </c>
      <c r="AF157" s="45">
        <v>6100</v>
      </c>
      <c r="AG157" s="45">
        <v>0</v>
      </c>
      <c r="AH157" s="45">
        <v>0</v>
      </c>
      <c r="AI157" s="45">
        <v>6100</v>
      </c>
      <c r="AJ157" s="45">
        <v>0</v>
      </c>
    </row>
    <row r="158" spans="1:36" x14ac:dyDescent="0.15">
      <c r="A158" s="31">
        <v>900146010</v>
      </c>
      <c r="B158" s="31" t="s">
        <v>36</v>
      </c>
      <c r="C158" s="31">
        <v>11177</v>
      </c>
      <c r="D158" s="31" t="str">
        <f>+CONCATENATE(B158,C158)</f>
        <v>TIMB11177</v>
      </c>
      <c r="E158" s="31" t="str">
        <f>+CONCATENATE(A158,"_",D158)</f>
        <v>900146010_TIMB11177</v>
      </c>
      <c r="F158" s="32">
        <v>17800</v>
      </c>
      <c r="G158" s="33">
        <v>44844</v>
      </c>
      <c r="H158" s="33">
        <v>44865</v>
      </c>
      <c r="I158" s="31"/>
      <c r="J158" s="32">
        <v>0</v>
      </c>
      <c r="K158" s="32">
        <v>0</v>
      </c>
      <c r="L158" s="34">
        <v>17800</v>
      </c>
      <c r="M158" s="35" t="s">
        <v>79</v>
      </c>
      <c r="N158" s="45">
        <v>0</v>
      </c>
      <c r="O158" s="35"/>
      <c r="P158" s="35"/>
      <c r="Q158" s="35"/>
      <c r="R158" s="35">
        <v>0</v>
      </c>
      <c r="S158" s="35"/>
      <c r="T158" s="35"/>
      <c r="U158" s="35"/>
      <c r="V158" s="35"/>
      <c r="W158" s="35"/>
      <c r="X158" s="45">
        <v>0</v>
      </c>
      <c r="Y158" s="45">
        <v>0</v>
      </c>
      <c r="Z158" s="35"/>
      <c r="AA158" s="47"/>
      <c r="AB158" s="45">
        <v>0</v>
      </c>
      <c r="AC158" s="35" t="s">
        <v>53</v>
      </c>
      <c r="AD158" s="46">
        <v>44844</v>
      </c>
      <c r="AE158" s="46">
        <v>44883</v>
      </c>
      <c r="AF158" s="45">
        <v>17800</v>
      </c>
      <c r="AG158" s="45">
        <v>0</v>
      </c>
      <c r="AH158" s="45">
        <v>0</v>
      </c>
      <c r="AI158" s="45">
        <v>17800</v>
      </c>
      <c r="AJ158" s="45">
        <v>0</v>
      </c>
    </row>
    <row r="159" spans="1:36" x14ac:dyDescent="0.15">
      <c r="A159" s="31">
        <v>900146010</v>
      </c>
      <c r="B159" s="31" t="s">
        <v>37</v>
      </c>
      <c r="C159" s="31">
        <v>22871</v>
      </c>
      <c r="D159" s="31" t="str">
        <f>+CONCATENATE(B159,C159)</f>
        <v>BAIR22871</v>
      </c>
      <c r="E159" s="31" t="str">
        <f>+CONCATENATE(A159,"_",D159)</f>
        <v>900146010_BAIR22871</v>
      </c>
      <c r="F159" s="32">
        <v>18300</v>
      </c>
      <c r="G159" s="33">
        <v>44865</v>
      </c>
      <c r="H159" s="33">
        <v>44865</v>
      </c>
      <c r="I159" s="31"/>
      <c r="J159" s="32">
        <v>0</v>
      </c>
      <c r="K159" s="32">
        <v>0</v>
      </c>
      <c r="L159" s="34">
        <v>18300</v>
      </c>
      <c r="M159" s="35" t="s">
        <v>79</v>
      </c>
      <c r="N159" s="45">
        <v>0</v>
      </c>
      <c r="O159" s="35"/>
      <c r="P159" s="35"/>
      <c r="Q159" s="35"/>
      <c r="R159" s="35">
        <v>0</v>
      </c>
      <c r="S159" s="35"/>
      <c r="T159" s="35"/>
      <c r="U159" s="35"/>
      <c r="V159" s="35"/>
      <c r="W159" s="35"/>
      <c r="X159" s="45">
        <v>0</v>
      </c>
      <c r="Y159" s="45">
        <v>0</v>
      </c>
      <c r="Z159" s="35"/>
      <c r="AA159" s="47"/>
      <c r="AB159" s="45">
        <v>0</v>
      </c>
      <c r="AC159" s="35" t="s">
        <v>53</v>
      </c>
      <c r="AD159" s="46">
        <v>44865</v>
      </c>
      <c r="AE159" s="46">
        <v>44883</v>
      </c>
      <c r="AF159" s="45">
        <v>18300</v>
      </c>
      <c r="AG159" s="45">
        <v>0</v>
      </c>
      <c r="AH159" s="45">
        <v>0</v>
      </c>
      <c r="AI159" s="45">
        <v>18300</v>
      </c>
      <c r="AJ159" s="45">
        <v>0</v>
      </c>
    </row>
    <row r="160" spans="1:36" x14ac:dyDescent="0.15">
      <c r="A160" s="31">
        <v>900146010</v>
      </c>
      <c r="B160" s="31" t="s">
        <v>43</v>
      </c>
      <c r="C160" s="31">
        <v>4653</v>
      </c>
      <c r="D160" s="31" t="str">
        <f>+CONCATENATE(B160,C160)</f>
        <v>BAEX4653</v>
      </c>
      <c r="E160" s="31" t="str">
        <f>+CONCATENATE(A160,"_",D160)</f>
        <v>900146010_BAEX4653</v>
      </c>
      <c r="F160" s="32">
        <v>24400</v>
      </c>
      <c r="G160" s="33">
        <v>44853</v>
      </c>
      <c r="H160" s="33">
        <v>44865</v>
      </c>
      <c r="I160" s="31"/>
      <c r="J160" s="32">
        <v>0</v>
      </c>
      <c r="K160" s="32">
        <v>0</v>
      </c>
      <c r="L160" s="34">
        <v>24400</v>
      </c>
      <c r="M160" s="35" t="s">
        <v>79</v>
      </c>
      <c r="N160" s="45">
        <v>0</v>
      </c>
      <c r="O160" s="35"/>
      <c r="P160" s="35"/>
      <c r="Q160" s="35"/>
      <c r="R160" s="35">
        <v>0</v>
      </c>
      <c r="S160" s="35"/>
      <c r="T160" s="35"/>
      <c r="U160" s="35"/>
      <c r="V160" s="35"/>
      <c r="W160" s="35"/>
      <c r="X160" s="45">
        <v>0</v>
      </c>
      <c r="Y160" s="45">
        <v>0</v>
      </c>
      <c r="Z160" s="35"/>
      <c r="AA160" s="47"/>
      <c r="AB160" s="45">
        <v>0</v>
      </c>
      <c r="AC160" s="35" t="s">
        <v>53</v>
      </c>
      <c r="AD160" s="46">
        <v>44853</v>
      </c>
      <c r="AE160" s="46">
        <v>44883</v>
      </c>
      <c r="AF160" s="45">
        <v>24400</v>
      </c>
      <c r="AG160" s="45">
        <v>0</v>
      </c>
      <c r="AH160" s="45">
        <v>0</v>
      </c>
      <c r="AI160" s="45">
        <v>24400</v>
      </c>
      <c r="AJ160" s="45">
        <v>0</v>
      </c>
    </row>
    <row r="161" spans="1:36" x14ac:dyDescent="0.15">
      <c r="A161" s="31">
        <v>900146010</v>
      </c>
      <c r="B161" s="31" t="s">
        <v>43</v>
      </c>
      <c r="C161" s="31">
        <v>4654</v>
      </c>
      <c r="D161" s="31" t="str">
        <f>+CONCATENATE(B161,C161)</f>
        <v>BAEX4654</v>
      </c>
      <c r="E161" s="31" t="str">
        <f>+CONCATENATE(A161,"_",D161)</f>
        <v>900146010_BAEX4654</v>
      </c>
      <c r="F161" s="32">
        <v>18300</v>
      </c>
      <c r="G161" s="33">
        <v>44853</v>
      </c>
      <c r="H161" s="33">
        <v>44865</v>
      </c>
      <c r="I161" s="31"/>
      <c r="J161" s="32">
        <v>0</v>
      </c>
      <c r="K161" s="32">
        <v>0</v>
      </c>
      <c r="L161" s="34">
        <v>18300</v>
      </c>
      <c r="M161" s="35" t="s">
        <v>79</v>
      </c>
      <c r="N161" s="45">
        <v>0</v>
      </c>
      <c r="O161" s="35"/>
      <c r="P161" s="35"/>
      <c r="Q161" s="35"/>
      <c r="R161" s="35">
        <v>0</v>
      </c>
      <c r="S161" s="35"/>
      <c r="T161" s="35"/>
      <c r="U161" s="35"/>
      <c r="V161" s="35"/>
      <c r="W161" s="35"/>
      <c r="X161" s="45">
        <v>0</v>
      </c>
      <c r="Y161" s="45">
        <v>0</v>
      </c>
      <c r="Z161" s="35"/>
      <c r="AA161" s="47"/>
      <c r="AB161" s="45">
        <v>0</v>
      </c>
      <c r="AC161" s="35" t="s">
        <v>53</v>
      </c>
      <c r="AD161" s="46">
        <v>44853</v>
      </c>
      <c r="AE161" s="46">
        <v>44883</v>
      </c>
      <c r="AF161" s="45">
        <v>18300</v>
      </c>
      <c r="AG161" s="45">
        <v>0</v>
      </c>
      <c r="AH161" s="45">
        <v>0</v>
      </c>
      <c r="AI161" s="45">
        <v>18300</v>
      </c>
      <c r="AJ161" s="45">
        <v>0</v>
      </c>
    </row>
    <row r="162" spans="1:36" x14ac:dyDescent="0.15">
      <c r="A162" s="31">
        <v>900146010</v>
      </c>
      <c r="B162" s="31" t="s">
        <v>36</v>
      </c>
      <c r="C162" s="31">
        <v>12158</v>
      </c>
      <c r="D162" s="31" t="str">
        <f>+CONCATENATE(B162,C162)</f>
        <v>TIMB12158</v>
      </c>
      <c r="E162" s="31" t="str">
        <f>+CONCATENATE(A162,"_",D162)</f>
        <v>900146010_TIMB12158</v>
      </c>
      <c r="F162" s="32">
        <v>86740</v>
      </c>
      <c r="G162" s="33">
        <v>44919</v>
      </c>
      <c r="H162" s="33">
        <v>44926</v>
      </c>
      <c r="I162" s="31"/>
      <c r="J162" s="32">
        <v>0</v>
      </c>
      <c r="K162" s="32">
        <v>0</v>
      </c>
      <c r="L162" s="34">
        <v>86740</v>
      </c>
      <c r="M162" s="35" t="s">
        <v>79</v>
      </c>
      <c r="N162" s="45">
        <v>0</v>
      </c>
      <c r="O162" s="35"/>
      <c r="P162" s="35"/>
      <c r="Q162" s="35"/>
      <c r="R162" s="35">
        <v>0</v>
      </c>
      <c r="S162" s="35"/>
      <c r="T162" s="35"/>
      <c r="U162" s="35"/>
      <c r="V162" s="35"/>
      <c r="W162" s="35"/>
      <c r="X162" s="45">
        <v>0</v>
      </c>
      <c r="Y162" s="45">
        <v>0</v>
      </c>
      <c r="Z162" s="35"/>
      <c r="AA162" s="47"/>
      <c r="AB162" s="45">
        <v>0</v>
      </c>
      <c r="AC162" s="35" t="s">
        <v>53</v>
      </c>
      <c r="AD162" s="46">
        <v>44919</v>
      </c>
      <c r="AE162" s="46">
        <v>44938</v>
      </c>
      <c r="AF162" s="45">
        <v>86740</v>
      </c>
      <c r="AG162" s="45">
        <v>0</v>
      </c>
      <c r="AH162" s="45">
        <v>0</v>
      </c>
      <c r="AI162" s="45">
        <v>86740</v>
      </c>
      <c r="AJ162" s="45">
        <v>0</v>
      </c>
    </row>
    <row r="163" spans="1:36" x14ac:dyDescent="0.15">
      <c r="A163" s="31">
        <v>900146010</v>
      </c>
      <c r="B163" s="31" t="s">
        <v>36</v>
      </c>
      <c r="C163" s="31">
        <v>12012</v>
      </c>
      <c r="D163" s="31" t="str">
        <f>+CONCATENATE(B163,C163)</f>
        <v>TIMB12012</v>
      </c>
      <c r="E163" s="31" t="str">
        <f>+CONCATENATE(A163,"_",D163)</f>
        <v>900146010_TIMB12012</v>
      </c>
      <c r="F163" s="32">
        <v>14100</v>
      </c>
      <c r="G163" s="33">
        <v>44905</v>
      </c>
      <c r="H163" s="33">
        <v>44926</v>
      </c>
      <c r="I163" s="31"/>
      <c r="J163" s="32">
        <v>0</v>
      </c>
      <c r="K163" s="32">
        <v>0</v>
      </c>
      <c r="L163" s="34">
        <v>14100</v>
      </c>
      <c r="M163" s="35" t="s">
        <v>79</v>
      </c>
      <c r="N163" s="45">
        <v>0</v>
      </c>
      <c r="O163" s="35"/>
      <c r="P163" s="35"/>
      <c r="Q163" s="35"/>
      <c r="R163" s="35">
        <v>0</v>
      </c>
      <c r="S163" s="35"/>
      <c r="T163" s="35"/>
      <c r="U163" s="35"/>
      <c r="V163" s="35"/>
      <c r="W163" s="35"/>
      <c r="X163" s="45">
        <v>0</v>
      </c>
      <c r="Y163" s="45">
        <v>0</v>
      </c>
      <c r="Z163" s="35"/>
      <c r="AA163" s="47"/>
      <c r="AB163" s="45">
        <v>0</v>
      </c>
      <c r="AC163" s="35" t="s">
        <v>53</v>
      </c>
      <c r="AD163" s="46">
        <v>44905</v>
      </c>
      <c r="AE163" s="46">
        <v>44938</v>
      </c>
      <c r="AF163" s="45">
        <v>14100</v>
      </c>
      <c r="AG163" s="45">
        <v>0</v>
      </c>
      <c r="AH163" s="45">
        <v>0</v>
      </c>
      <c r="AI163" s="45">
        <v>14100</v>
      </c>
      <c r="AJ163" s="45">
        <v>0</v>
      </c>
    </row>
    <row r="164" spans="1:36" x14ac:dyDescent="0.15">
      <c r="A164" s="31">
        <v>900146010</v>
      </c>
      <c r="B164" s="31" t="s">
        <v>37</v>
      </c>
      <c r="C164" s="31">
        <v>23825</v>
      </c>
      <c r="D164" s="31" t="str">
        <f>+CONCATENATE(B164,C164)</f>
        <v>BAIR23825</v>
      </c>
      <c r="E164" s="31" t="str">
        <f>+CONCATENATE(A164,"_",D164)</f>
        <v>900146010_BAIR23825</v>
      </c>
      <c r="F164" s="32">
        <v>6000</v>
      </c>
      <c r="G164" s="33">
        <v>44900</v>
      </c>
      <c r="H164" s="33">
        <v>44926</v>
      </c>
      <c r="I164" s="31"/>
      <c r="J164" s="32">
        <v>0</v>
      </c>
      <c r="K164" s="32">
        <v>0</v>
      </c>
      <c r="L164" s="34">
        <v>6000</v>
      </c>
      <c r="M164" s="35" t="s">
        <v>79</v>
      </c>
      <c r="N164" s="45">
        <v>0</v>
      </c>
      <c r="O164" s="35"/>
      <c r="P164" s="35"/>
      <c r="Q164" s="35"/>
      <c r="R164" s="35">
        <v>0</v>
      </c>
      <c r="S164" s="35"/>
      <c r="T164" s="35"/>
      <c r="U164" s="35"/>
      <c r="V164" s="35"/>
      <c r="W164" s="35"/>
      <c r="X164" s="45">
        <v>0</v>
      </c>
      <c r="Y164" s="45">
        <v>0</v>
      </c>
      <c r="Z164" s="35"/>
      <c r="AA164" s="47"/>
      <c r="AB164" s="45">
        <v>0</v>
      </c>
      <c r="AC164" s="35" t="s">
        <v>53</v>
      </c>
      <c r="AD164" s="46">
        <v>44900</v>
      </c>
      <c r="AE164" s="46">
        <v>44938</v>
      </c>
      <c r="AF164" s="45">
        <v>6000</v>
      </c>
      <c r="AG164" s="45">
        <v>0</v>
      </c>
      <c r="AH164" s="45">
        <v>0</v>
      </c>
      <c r="AI164" s="45">
        <v>6000</v>
      </c>
      <c r="AJ164" s="45">
        <v>0</v>
      </c>
    </row>
    <row r="165" spans="1:36" x14ac:dyDescent="0.15">
      <c r="A165" s="31">
        <v>900146010</v>
      </c>
      <c r="B165" s="31" t="s">
        <v>35</v>
      </c>
      <c r="C165" s="31">
        <v>28742</v>
      </c>
      <c r="D165" s="31" t="str">
        <f>+CONCATENATE(B165,C165)</f>
        <v>SUAR28742</v>
      </c>
      <c r="E165" s="31" t="str">
        <f>+CONCATENATE(A165,"_",D165)</f>
        <v>900146010_SUAR28742</v>
      </c>
      <c r="F165" s="32">
        <v>164977</v>
      </c>
      <c r="G165" s="33">
        <v>44902</v>
      </c>
      <c r="H165" s="33">
        <v>44926</v>
      </c>
      <c r="I165" s="31"/>
      <c r="J165" s="32">
        <v>0</v>
      </c>
      <c r="K165" s="32">
        <v>0</v>
      </c>
      <c r="L165" s="34">
        <v>164977</v>
      </c>
      <c r="M165" s="35" t="s">
        <v>79</v>
      </c>
      <c r="N165" s="45">
        <v>0</v>
      </c>
      <c r="O165" s="35"/>
      <c r="P165" s="35"/>
      <c r="Q165" s="35"/>
      <c r="R165" s="35">
        <v>0</v>
      </c>
      <c r="S165" s="35"/>
      <c r="T165" s="35"/>
      <c r="U165" s="35"/>
      <c r="V165" s="35"/>
      <c r="W165" s="35"/>
      <c r="X165" s="45">
        <v>0</v>
      </c>
      <c r="Y165" s="45">
        <v>0</v>
      </c>
      <c r="Z165" s="35"/>
      <c r="AA165" s="47"/>
      <c r="AB165" s="45">
        <v>0</v>
      </c>
      <c r="AC165" s="35" t="s">
        <v>53</v>
      </c>
      <c r="AD165" s="46">
        <v>44902</v>
      </c>
      <c r="AE165" s="46">
        <v>44938</v>
      </c>
      <c r="AF165" s="45">
        <v>164977</v>
      </c>
      <c r="AG165" s="45">
        <v>0</v>
      </c>
      <c r="AH165" s="45">
        <v>0</v>
      </c>
      <c r="AI165" s="45">
        <v>164977</v>
      </c>
      <c r="AJ165" s="45">
        <v>0</v>
      </c>
    </row>
    <row r="166" spans="1:36" x14ac:dyDescent="0.15">
      <c r="A166" s="31">
        <v>900146010</v>
      </c>
      <c r="B166" s="31" t="s">
        <v>36</v>
      </c>
      <c r="C166" s="31">
        <v>12353</v>
      </c>
      <c r="D166" s="31" t="str">
        <f>+CONCATENATE(B166,C166)</f>
        <v>TIMB12353</v>
      </c>
      <c r="E166" s="31" t="str">
        <f>+CONCATENATE(A166,"_",D166)</f>
        <v>900146010_TIMB12353</v>
      </c>
      <c r="F166" s="36">
        <v>28400</v>
      </c>
      <c r="G166" s="33">
        <v>44927</v>
      </c>
      <c r="H166" s="33">
        <v>44957</v>
      </c>
      <c r="I166" s="37">
        <v>0</v>
      </c>
      <c r="J166" s="38">
        <v>0</v>
      </c>
      <c r="K166" s="38">
        <v>0</v>
      </c>
      <c r="L166" s="36">
        <v>28400</v>
      </c>
      <c r="M166" s="35" t="s">
        <v>79</v>
      </c>
      <c r="N166" s="45">
        <v>0</v>
      </c>
      <c r="O166" s="35"/>
      <c r="P166" s="35"/>
      <c r="Q166" s="35"/>
      <c r="R166" s="35">
        <v>0</v>
      </c>
      <c r="S166" s="35"/>
      <c r="T166" s="35"/>
      <c r="U166" s="35"/>
      <c r="V166" s="35"/>
      <c r="W166" s="35"/>
      <c r="X166" s="45">
        <v>0</v>
      </c>
      <c r="Y166" s="45">
        <v>0</v>
      </c>
      <c r="Z166" s="35"/>
      <c r="AA166" s="47"/>
      <c r="AB166" s="45">
        <v>0</v>
      </c>
      <c r="AC166" s="35" t="s">
        <v>53</v>
      </c>
      <c r="AD166" s="46">
        <v>44939</v>
      </c>
      <c r="AE166" s="46">
        <v>44978</v>
      </c>
      <c r="AF166" s="45">
        <v>28400</v>
      </c>
      <c r="AG166" s="45">
        <v>0</v>
      </c>
      <c r="AH166" s="45">
        <v>0</v>
      </c>
      <c r="AI166" s="45">
        <v>28400</v>
      </c>
      <c r="AJ166" s="45">
        <v>0</v>
      </c>
    </row>
    <row r="167" spans="1:36" x14ac:dyDescent="0.15">
      <c r="A167" s="31">
        <v>900146010</v>
      </c>
      <c r="B167" s="31" t="s">
        <v>35</v>
      </c>
      <c r="C167" s="31">
        <v>29940</v>
      </c>
      <c r="D167" s="31" t="str">
        <f>+CONCATENATE(B167,C167)</f>
        <v>SUAR29940</v>
      </c>
      <c r="E167" s="31" t="str">
        <f>+CONCATENATE(A167,"_",D167)</f>
        <v>900146010_SUAR29940</v>
      </c>
      <c r="F167" s="36">
        <v>7000</v>
      </c>
      <c r="G167" s="33">
        <v>44927</v>
      </c>
      <c r="H167" s="33">
        <v>44957</v>
      </c>
      <c r="I167" s="37">
        <v>0</v>
      </c>
      <c r="J167" s="38">
        <v>0</v>
      </c>
      <c r="K167" s="38">
        <v>0</v>
      </c>
      <c r="L167" s="36">
        <v>7000</v>
      </c>
      <c r="M167" s="35" t="s">
        <v>79</v>
      </c>
      <c r="N167" s="45">
        <v>0</v>
      </c>
      <c r="O167" s="35"/>
      <c r="P167" s="35"/>
      <c r="Q167" s="35"/>
      <c r="R167" s="35">
        <v>0</v>
      </c>
      <c r="S167" s="35"/>
      <c r="T167" s="35"/>
      <c r="U167" s="35"/>
      <c r="V167" s="35"/>
      <c r="W167" s="35"/>
      <c r="X167" s="45">
        <v>0</v>
      </c>
      <c r="Y167" s="45">
        <v>0</v>
      </c>
      <c r="Z167" s="35"/>
      <c r="AA167" s="47"/>
      <c r="AB167" s="45">
        <v>0</v>
      </c>
      <c r="AC167" s="35" t="s">
        <v>53</v>
      </c>
      <c r="AD167" s="46">
        <v>44943</v>
      </c>
      <c r="AE167" s="46">
        <v>44978</v>
      </c>
      <c r="AF167" s="45">
        <v>7000</v>
      </c>
      <c r="AG167" s="45">
        <v>0</v>
      </c>
      <c r="AH167" s="45">
        <v>0</v>
      </c>
      <c r="AI167" s="45">
        <v>7000</v>
      </c>
      <c r="AJ167" s="45">
        <v>0</v>
      </c>
    </row>
    <row r="168" spans="1:36" x14ac:dyDescent="0.15">
      <c r="A168" s="31">
        <v>900146010</v>
      </c>
      <c r="B168" s="31" t="s">
        <v>38</v>
      </c>
      <c r="C168" s="31">
        <v>1898</v>
      </c>
      <c r="D168" s="31" t="str">
        <f>+CONCATENATE(B168,C168)</f>
        <v>SUEX1898</v>
      </c>
      <c r="E168" s="31" t="str">
        <f>+CONCATENATE(A168,"_",D168)</f>
        <v>900146010_SUEX1898</v>
      </c>
      <c r="F168" s="36">
        <v>7000</v>
      </c>
      <c r="G168" s="33">
        <v>44927</v>
      </c>
      <c r="H168" s="33">
        <v>44957</v>
      </c>
      <c r="I168" s="37">
        <v>0</v>
      </c>
      <c r="J168" s="38">
        <v>0</v>
      </c>
      <c r="K168" s="38">
        <v>0</v>
      </c>
      <c r="L168" s="36">
        <v>7000</v>
      </c>
      <c r="M168" s="35" t="s">
        <v>79</v>
      </c>
      <c r="N168" s="45">
        <v>0</v>
      </c>
      <c r="O168" s="35"/>
      <c r="P168" s="35"/>
      <c r="Q168" s="35"/>
      <c r="R168" s="35">
        <v>0</v>
      </c>
      <c r="S168" s="35"/>
      <c r="T168" s="35"/>
      <c r="U168" s="35"/>
      <c r="V168" s="35"/>
      <c r="W168" s="35"/>
      <c r="X168" s="45">
        <v>0</v>
      </c>
      <c r="Y168" s="45">
        <v>0</v>
      </c>
      <c r="Z168" s="35"/>
      <c r="AA168" s="47"/>
      <c r="AB168" s="45">
        <v>0</v>
      </c>
      <c r="AC168" s="35" t="s">
        <v>53</v>
      </c>
      <c r="AD168" s="46">
        <v>44945</v>
      </c>
      <c r="AE168" s="46">
        <v>44978</v>
      </c>
      <c r="AF168" s="45">
        <v>7000</v>
      </c>
      <c r="AG168" s="45">
        <v>0</v>
      </c>
      <c r="AH168" s="45">
        <v>0</v>
      </c>
      <c r="AI168" s="45">
        <v>7000</v>
      </c>
      <c r="AJ168" s="45">
        <v>0</v>
      </c>
    </row>
    <row r="169" spans="1:36" x14ac:dyDescent="0.15">
      <c r="A169" s="31">
        <v>900146010</v>
      </c>
      <c r="B169" s="31" t="s">
        <v>38</v>
      </c>
      <c r="C169" s="31">
        <v>1921</v>
      </c>
      <c r="D169" s="31" t="str">
        <f>+CONCATENATE(B169,C169)</f>
        <v>SUEX1921</v>
      </c>
      <c r="E169" s="31" t="str">
        <f>+CONCATENATE(A169,"_",D169)</f>
        <v>900146010_SUEX1921</v>
      </c>
      <c r="F169" s="36">
        <v>28000</v>
      </c>
      <c r="G169" s="33">
        <v>44927</v>
      </c>
      <c r="H169" s="33">
        <v>44957</v>
      </c>
      <c r="I169" s="37">
        <v>0</v>
      </c>
      <c r="J169" s="38">
        <v>0</v>
      </c>
      <c r="K169" s="38">
        <v>0</v>
      </c>
      <c r="L169" s="36">
        <v>28000</v>
      </c>
      <c r="M169" s="35" t="s">
        <v>79</v>
      </c>
      <c r="N169" s="45">
        <v>0</v>
      </c>
      <c r="O169" s="35"/>
      <c r="P169" s="35"/>
      <c r="Q169" s="35"/>
      <c r="R169" s="35">
        <v>0</v>
      </c>
      <c r="S169" s="35"/>
      <c r="T169" s="35"/>
      <c r="U169" s="35"/>
      <c r="V169" s="35"/>
      <c r="W169" s="35"/>
      <c r="X169" s="45">
        <v>0</v>
      </c>
      <c r="Y169" s="45">
        <v>0</v>
      </c>
      <c r="Z169" s="35"/>
      <c r="AA169" s="47"/>
      <c r="AB169" s="45">
        <v>0</v>
      </c>
      <c r="AC169" s="35" t="s">
        <v>53</v>
      </c>
      <c r="AD169" s="46">
        <v>44949</v>
      </c>
      <c r="AE169" s="46">
        <v>44978</v>
      </c>
      <c r="AF169" s="45">
        <v>28000</v>
      </c>
      <c r="AG169" s="45">
        <v>0</v>
      </c>
      <c r="AH169" s="45">
        <v>0</v>
      </c>
      <c r="AI169" s="45">
        <v>28000</v>
      </c>
      <c r="AJ169" s="45">
        <v>0</v>
      </c>
    </row>
    <row r="170" spans="1:36" x14ac:dyDescent="0.15">
      <c r="A170" s="31">
        <v>900146010</v>
      </c>
      <c r="B170" s="31" t="s">
        <v>36</v>
      </c>
      <c r="C170" s="31">
        <v>12863</v>
      </c>
      <c r="D170" s="31" t="str">
        <f>+CONCATENATE(B170,C170)</f>
        <v>TIMB12863</v>
      </c>
      <c r="E170" s="31" t="str">
        <f>+CONCATENATE(A170,"_",D170)</f>
        <v>900146010_TIMB12863</v>
      </c>
      <c r="F170" s="35">
        <v>28000</v>
      </c>
      <c r="G170" s="33">
        <v>44958</v>
      </c>
      <c r="H170" s="33">
        <v>44985</v>
      </c>
      <c r="I170" s="37">
        <v>0</v>
      </c>
      <c r="J170" s="38">
        <v>0</v>
      </c>
      <c r="K170" s="38">
        <v>0</v>
      </c>
      <c r="L170" s="36">
        <v>28000</v>
      </c>
      <c r="M170" s="35" t="s">
        <v>79</v>
      </c>
      <c r="N170" s="45">
        <v>0</v>
      </c>
      <c r="O170" s="35"/>
      <c r="P170" s="35"/>
      <c r="Q170" s="35"/>
      <c r="R170" s="35">
        <v>0</v>
      </c>
      <c r="S170" s="35"/>
      <c r="T170" s="35"/>
      <c r="U170" s="35"/>
      <c r="V170" s="35"/>
      <c r="W170" s="35"/>
      <c r="X170" s="45">
        <v>0</v>
      </c>
      <c r="Y170" s="45">
        <v>0</v>
      </c>
      <c r="Z170" s="35"/>
      <c r="AA170" s="47"/>
      <c r="AB170" s="45">
        <v>0</v>
      </c>
      <c r="AC170" s="35" t="s">
        <v>53</v>
      </c>
      <c r="AD170" s="46">
        <v>44973</v>
      </c>
      <c r="AE170" s="46">
        <v>45006</v>
      </c>
      <c r="AF170" s="45">
        <v>28000</v>
      </c>
      <c r="AG170" s="45">
        <v>0</v>
      </c>
      <c r="AH170" s="45">
        <v>0</v>
      </c>
      <c r="AI170" s="45">
        <v>28000</v>
      </c>
      <c r="AJ170" s="45">
        <v>0</v>
      </c>
    </row>
    <row r="171" spans="1:36" x14ac:dyDescent="0.15">
      <c r="A171" s="31">
        <v>900146010</v>
      </c>
      <c r="B171" s="31" t="s">
        <v>37</v>
      </c>
      <c r="C171" s="31">
        <v>25819</v>
      </c>
      <c r="D171" s="31" t="str">
        <f>+CONCATENATE(B171,C171)</f>
        <v>BAIR25819</v>
      </c>
      <c r="E171" s="31" t="str">
        <f>+CONCATENATE(A171,"_",D171)</f>
        <v>900146010_BAIR25819</v>
      </c>
      <c r="F171" s="35">
        <v>28000</v>
      </c>
      <c r="G171" s="33">
        <v>44958</v>
      </c>
      <c r="H171" s="33">
        <v>44985</v>
      </c>
      <c r="I171" s="37">
        <v>0</v>
      </c>
      <c r="J171" s="38">
        <v>0</v>
      </c>
      <c r="K171" s="38">
        <v>0</v>
      </c>
      <c r="L171" s="36">
        <v>28000</v>
      </c>
      <c r="M171" s="35" t="s">
        <v>79</v>
      </c>
      <c r="N171" s="45">
        <v>0</v>
      </c>
      <c r="O171" s="35"/>
      <c r="P171" s="35"/>
      <c r="Q171" s="35"/>
      <c r="R171" s="35">
        <v>0</v>
      </c>
      <c r="S171" s="35"/>
      <c r="T171" s="35"/>
      <c r="U171" s="35"/>
      <c r="V171" s="35"/>
      <c r="W171" s="35"/>
      <c r="X171" s="45">
        <v>0</v>
      </c>
      <c r="Y171" s="45">
        <v>0</v>
      </c>
      <c r="Z171" s="35"/>
      <c r="AA171" s="47"/>
      <c r="AB171" s="45">
        <v>0</v>
      </c>
      <c r="AC171" s="35" t="s">
        <v>53</v>
      </c>
      <c r="AD171" s="46">
        <v>44972</v>
      </c>
      <c r="AE171" s="46">
        <v>45006</v>
      </c>
      <c r="AF171" s="45">
        <v>28000</v>
      </c>
      <c r="AG171" s="45">
        <v>0</v>
      </c>
      <c r="AH171" s="45">
        <v>0</v>
      </c>
      <c r="AI171" s="45">
        <v>28000</v>
      </c>
      <c r="AJ171" s="45">
        <v>0</v>
      </c>
    </row>
    <row r="172" spans="1:36" x14ac:dyDescent="0.15">
      <c r="A172" s="31">
        <v>900146010</v>
      </c>
      <c r="B172" s="31" t="s">
        <v>36</v>
      </c>
      <c r="C172" s="31">
        <v>12876</v>
      </c>
      <c r="D172" s="31" t="str">
        <f>+CONCATENATE(B172,C172)</f>
        <v>TIMB12876</v>
      </c>
      <c r="E172" s="31" t="str">
        <f>+CONCATENATE(A172,"_",D172)</f>
        <v>900146010_TIMB12876</v>
      </c>
      <c r="F172" s="35">
        <v>27000</v>
      </c>
      <c r="G172" s="33">
        <v>44958</v>
      </c>
      <c r="H172" s="33">
        <v>44985</v>
      </c>
      <c r="I172" s="37">
        <v>0</v>
      </c>
      <c r="J172" s="38">
        <v>0</v>
      </c>
      <c r="K172" s="38">
        <v>0</v>
      </c>
      <c r="L172" s="36">
        <v>27000</v>
      </c>
      <c r="M172" s="35" t="s">
        <v>79</v>
      </c>
      <c r="N172" s="45">
        <v>0</v>
      </c>
      <c r="O172" s="35"/>
      <c r="P172" s="35"/>
      <c r="Q172" s="35"/>
      <c r="R172" s="35">
        <v>0</v>
      </c>
      <c r="S172" s="35"/>
      <c r="T172" s="35"/>
      <c r="U172" s="35"/>
      <c r="V172" s="35"/>
      <c r="W172" s="35"/>
      <c r="X172" s="45">
        <v>0</v>
      </c>
      <c r="Y172" s="45">
        <v>0</v>
      </c>
      <c r="Z172" s="35"/>
      <c r="AA172" s="47"/>
      <c r="AB172" s="45">
        <v>0</v>
      </c>
      <c r="AC172" s="35" t="s">
        <v>53</v>
      </c>
      <c r="AD172" s="46">
        <v>44974</v>
      </c>
      <c r="AE172" s="46">
        <v>45006</v>
      </c>
      <c r="AF172" s="45">
        <v>27000</v>
      </c>
      <c r="AG172" s="45">
        <v>0</v>
      </c>
      <c r="AH172" s="45">
        <v>0</v>
      </c>
      <c r="AI172" s="45">
        <v>27000</v>
      </c>
      <c r="AJ172" s="45">
        <v>0</v>
      </c>
    </row>
    <row r="173" spans="1:36" x14ac:dyDescent="0.15">
      <c r="A173" s="31">
        <v>900146010</v>
      </c>
      <c r="B173" s="31" t="s">
        <v>36</v>
      </c>
      <c r="C173" s="31">
        <v>12885</v>
      </c>
      <c r="D173" s="31" t="str">
        <f>+CONCATENATE(B173,C173)</f>
        <v>TIMB12885</v>
      </c>
      <c r="E173" s="31" t="str">
        <f>+CONCATENATE(A173,"_",D173)</f>
        <v>900146010_TIMB12885</v>
      </c>
      <c r="F173" s="35">
        <v>7000</v>
      </c>
      <c r="G173" s="33">
        <v>44958</v>
      </c>
      <c r="H173" s="33">
        <v>44985</v>
      </c>
      <c r="I173" s="37">
        <v>0</v>
      </c>
      <c r="J173" s="38">
        <v>0</v>
      </c>
      <c r="K173" s="38">
        <v>0</v>
      </c>
      <c r="L173" s="36">
        <v>7000</v>
      </c>
      <c r="M173" s="35" t="s">
        <v>79</v>
      </c>
      <c r="N173" s="45">
        <v>0</v>
      </c>
      <c r="O173" s="35"/>
      <c r="P173" s="35"/>
      <c r="Q173" s="35"/>
      <c r="R173" s="35">
        <v>0</v>
      </c>
      <c r="S173" s="35"/>
      <c r="T173" s="35"/>
      <c r="U173" s="35"/>
      <c r="V173" s="35"/>
      <c r="W173" s="35"/>
      <c r="X173" s="45">
        <v>0</v>
      </c>
      <c r="Y173" s="45">
        <v>0</v>
      </c>
      <c r="Z173" s="35"/>
      <c r="AA173" s="47"/>
      <c r="AB173" s="45">
        <v>0</v>
      </c>
      <c r="AC173" s="35" t="s">
        <v>53</v>
      </c>
      <c r="AD173" s="46">
        <v>44975</v>
      </c>
      <c r="AE173" s="46">
        <v>45006</v>
      </c>
      <c r="AF173" s="45">
        <v>7000</v>
      </c>
      <c r="AG173" s="45">
        <v>0</v>
      </c>
      <c r="AH173" s="45">
        <v>0</v>
      </c>
      <c r="AI173" s="45">
        <v>7000</v>
      </c>
      <c r="AJ173" s="45">
        <v>0</v>
      </c>
    </row>
    <row r="174" spans="1:36" x14ac:dyDescent="0.15">
      <c r="A174" s="31">
        <v>900146010</v>
      </c>
      <c r="B174" s="31" t="s">
        <v>35</v>
      </c>
      <c r="C174" s="31">
        <v>30714</v>
      </c>
      <c r="D174" s="31" t="str">
        <f>+CONCATENATE(B174,C174)</f>
        <v>SUAR30714</v>
      </c>
      <c r="E174" s="31" t="str">
        <f>+CONCATENATE(A174,"_",D174)</f>
        <v>900146010_SUAR30714</v>
      </c>
      <c r="F174" s="35">
        <v>7000</v>
      </c>
      <c r="G174" s="33">
        <v>44958</v>
      </c>
      <c r="H174" s="33">
        <v>44985</v>
      </c>
      <c r="I174" s="37">
        <v>0</v>
      </c>
      <c r="J174" s="38">
        <v>0</v>
      </c>
      <c r="K174" s="38">
        <v>0</v>
      </c>
      <c r="L174" s="36">
        <v>7000</v>
      </c>
      <c r="M174" s="35" t="s">
        <v>79</v>
      </c>
      <c r="N174" s="45">
        <v>0</v>
      </c>
      <c r="O174" s="35"/>
      <c r="P174" s="35"/>
      <c r="Q174" s="35"/>
      <c r="R174" s="35">
        <v>0</v>
      </c>
      <c r="S174" s="35"/>
      <c r="T174" s="35"/>
      <c r="U174" s="35"/>
      <c r="V174" s="35"/>
      <c r="W174" s="35"/>
      <c r="X174" s="45">
        <v>0</v>
      </c>
      <c r="Y174" s="45">
        <v>0</v>
      </c>
      <c r="Z174" s="35"/>
      <c r="AA174" s="47"/>
      <c r="AB174" s="45">
        <v>0</v>
      </c>
      <c r="AC174" s="35" t="s">
        <v>53</v>
      </c>
      <c r="AD174" s="46">
        <v>44959</v>
      </c>
      <c r="AE174" s="46">
        <v>45006</v>
      </c>
      <c r="AF174" s="45">
        <v>7000</v>
      </c>
      <c r="AG174" s="45">
        <v>0</v>
      </c>
      <c r="AH174" s="45">
        <v>0</v>
      </c>
      <c r="AI174" s="45">
        <v>7000</v>
      </c>
      <c r="AJ174" s="45">
        <v>0</v>
      </c>
    </row>
    <row r="175" spans="1:36" x14ac:dyDescent="0.15">
      <c r="A175" s="31">
        <v>900146010</v>
      </c>
      <c r="B175" s="31" t="s">
        <v>37</v>
      </c>
      <c r="C175" s="31">
        <v>26685</v>
      </c>
      <c r="D175" s="31" t="str">
        <f>+CONCATENATE(B175,C175)</f>
        <v>BAIR26685</v>
      </c>
      <c r="E175" s="31" t="str">
        <f>+CONCATENATE(A175,"_",D175)</f>
        <v>900146010_BAIR26685</v>
      </c>
      <c r="F175" s="36">
        <v>28000</v>
      </c>
      <c r="G175" s="33">
        <v>44986</v>
      </c>
      <c r="H175" s="33">
        <v>45016</v>
      </c>
      <c r="I175" s="37">
        <v>0</v>
      </c>
      <c r="J175" s="38">
        <v>0</v>
      </c>
      <c r="K175" s="38">
        <v>0</v>
      </c>
      <c r="L175" s="36">
        <v>28000</v>
      </c>
      <c r="M175" s="35" t="s">
        <v>79</v>
      </c>
      <c r="N175" s="45">
        <v>0</v>
      </c>
      <c r="O175" s="35"/>
      <c r="P175" s="35"/>
      <c r="Q175" s="35"/>
      <c r="R175" s="35">
        <v>0</v>
      </c>
      <c r="S175" s="35"/>
      <c r="T175" s="35"/>
      <c r="U175" s="35"/>
      <c r="V175" s="35"/>
      <c r="W175" s="35"/>
      <c r="X175" s="45">
        <v>0</v>
      </c>
      <c r="Y175" s="45">
        <v>0</v>
      </c>
      <c r="Z175" s="35"/>
      <c r="AA175" s="47"/>
      <c r="AB175" s="45">
        <v>0</v>
      </c>
      <c r="AC175" s="35" t="s">
        <v>53</v>
      </c>
      <c r="AD175" s="46">
        <v>45000</v>
      </c>
      <c r="AE175" s="46">
        <v>45033</v>
      </c>
      <c r="AF175" s="45">
        <v>28000</v>
      </c>
      <c r="AG175" s="45">
        <v>0</v>
      </c>
      <c r="AH175" s="45">
        <v>0</v>
      </c>
      <c r="AI175" s="45">
        <v>28000</v>
      </c>
      <c r="AJ175" s="45">
        <v>0</v>
      </c>
    </row>
    <row r="176" spans="1:36" x14ac:dyDescent="0.15">
      <c r="A176" s="31">
        <v>900146010</v>
      </c>
      <c r="B176" s="31" t="s">
        <v>36</v>
      </c>
      <c r="C176" s="31">
        <v>13319</v>
      </c>
      <c r="D176" s="31" t="str">
        <f>+CONCATENATE(B176,C176)</f>
        <v>TIMB13319</v>
      </c>
      <c r="E176" s="31" t="str">
        <f>+CONCATENATE(A176,"_",D176)</f>
        <v>900146010_TIMB13319</v>
      </c>
      <c r="F176" s="36">
        <v>7000</v>
      </c>
      <c r="G176" s="33">
        <v>44986</v>
      </c>
      <c r="H176" s="33">
        <v>45016</v>
      </c>
      <c r="I176" s="37">
        <v>0</v>
      </c>
      <c r="J176" s="38">
        <v>0</v>
      </c>
      <c r="K176" s="38">
        <v>0</v>
      </c>
      <c r="L176" s="36">
        <v>7000</v>
      </c>
      <c r="M176" s="35" t="s">
        <v>79</v>
      </c>
      <c r="N176" s="45">
        <v>0</v>
      </c>
      <c r="O176" s="35"/>
      <c r="P176" s="35"/>
      <c r="Q176" s="35"/>
      <c r="R176" s="35">
        <v>0</v>
      </c>
      <c r="S176" s="35"/>
      <c r="T176" s="35"/>
      <c r="U176" s="35"/>
      <c r="V176" s="35"/>
      <c r="W176" s="35"/>
      <c r="X176" s="45">
        <v>0</v>
      </c>
      <c r="Y176" s="45">
        <v>0</v>
      </c>
      <c r="Z176" s="35"/>
      <c r="AA176" s="47"/>
      <c r="AB176" s="45">
        <v>0</v>
      </c>
      <c r="AC176" s="35" t="s">
        <v>53</v>
      </c>
      <c r="AD176" s="46">
        <v>45006</v>
      </c>
      <c r="AE176" s="46">
        <v>45033</v>
      </c>
      <c r="AF176" s="45">
        <v>7000</v>
      </c>
      <c r="AG176" s="45">
        <v>0</v>
      </c>
      <c r="AH176" s="45">
        <v>0</v>
      </c>
      <c r="AI176" s="45">
        <v>7000</v>
      </c>
      <c r="AJ176" s="45">
        <v>0</v>
      </c>
    </row>
    <row r="177" spans="1:36" x14ac:dyDescent="0.15">
      <c r="A177" s="31">
        <v>900146010</v>
      </c>
      <c r="B177" s="31" t="s">
        <v>37</v>
      </c>
      <c r="C177" s="31">
        <v>26685</v>
      </c>
      <c r="D177" s="31" t="str">
        <f>+CONCATENATE(B177,C177)</f>
        <v>BAIR26685</v>
      </c>
      <c r="E177" s="31" t="str">
        <f>+CONCATENATE(A177,"_",D177)</f>
        <v>900146010_BAIR26685</v>
      </c>
      <c r="F177" s="36">
        <v>28000</v>
      </c>
      <c r="G177" s="33">
        <v>44986</v>
      </c>
      <c r="H177" s="33">
        <v>45016</v>
      </c>
      <c r="I177" s="37">
        <v>0</v>
      </c>
      <c r="J177" s="38">
        <v>0</v>
      </c>
      <c r="K177" s="38">
        <v>0</v>
      </c>
      <c r="L177" s="36">
        <v>28000</v>
      </c>
      <c r="M177" s="35" t="s">
        <v>79</v>
      </c>
      <c r="N177" s="45">
        <v>0</v>
      </c>
      <c r="O177" s="35"/>
      <c r="P177" s="35"/>
      <c r="Q177" s="35"/>
      <c r="R177" s="35">
        <v>0</v>
      </c>
      <c r="S177" s="35"/>
      <c r="T177" s="35"/>
      <c r="U177" s="35"/>
      <c r="V177" s="35"/>
      <c r="W177" s="35"/>
      <c r="X177" s="45">
        <v>0</v>
      </c>
      <c r="Y177" s="45">
        <v>0</v>
      </c>
      <c r="Z177" s="35"/>
      <c r="AA177" s="47"/>
      <c r="AB177" s="45">
        <v>0</v>
      </c>
      <c r="AC177" s="35" t="s">
        <v>53</v>
      </c>
      <c r="AD177" s="46">
        <v>45000</v>
      </c>
      <c r="AE177" s="46">
        <v>45033</v>
      </c>
      <c r="AF177" s="45">
        <v>28000</v>
      </c>
      <c r="AG177" s="45">
        <v>0</v>
      </c>
      <c r="AH177" s="45">
        <v>0</v>
      </c>
      <c r="AI177" s="45">
        <v>28000</v>
      </c>
      <c r="AJ177" s="45">
        <v>0</v>
      </c>
    </row>
    <row r="178" spans="1:36" x14ac:dyDescent="0.15">
      <c r="A178" s="31">
        <v>900146010</v>
      </c>
      <c r="B178" s="31" t="s">
        <v>36</v>
      </c>
      <c r="C178" s="31">
        <v>13319</v>
      </c>
      <c r="D178" s="31" t="str">
        <f>+CONCATENATE(B178,C178)</f>
        <v>TIMB13319</v>
      </c>
      <c r="E178" s="31" t="str">
        <f>+CONCATENATE(A178,"_",D178)</f>
        <v>900146010_TIMB13319</v>
      </c>
      <c r="F178" s="36">
        <v>7000</v>
      </c>
      <c r="G178" s="33">
        <v>44986</v>
      </c>
      <c r="H178" s="33">
        <v>45016</v>
      </c>
      <c r="I178" s="37">
        <v>0</v>
      </c>
      <c r="J178" s="38">
        <v>0</v>
      </c>
      <c r="K178" s="38">
        <v>0</v>
      </c>
      <c r="L178" s="36">
        <v>7000</v>
      </c>
      <c r="M178" s="35" t="s">
        <v>79</v>
      </c>
      <c r="N178" s="45">
        <v>0</v>
      </c>
      <c r="O178" s="35"/>
      <c r="P178" s="35"/>
      <c r="Q178" s="35"/>
      <c r="R178" s="35">
        <v>0</v>
      </c>
      <c r="S178" s="35"/>
      <c r="T178" s="35"/>
      <c r="U178" s="35"/>
      <c r="V178" s="35"/>
      <c r="W178" s="35"/>
      <c r="X178" s="45">
        <v>0</v>
      </c>
      <c r="Y178" s="45">
        <v>0</v>
      </c>
      <c r="Z178" s="35"/>
      <c r="AA178" s="47"/>
      <c r="AB178" s="45">
        <v>0</v>
      </c>
      <c r="AC178" s="35" t="s">
        <v>53</v>
      </c>
      <c r="AD178" s="46">
        <v>45006</v>
      </c>
      <c r="AE178" s="46">
        <v>45033</v>
      </c>
      <c r="AF178" s="45">
        <v>7000</v>
      </c>
      <c r="AG178" s="45">
        <v>0</v>
      </c>
      <c r="AH178" s="45">
        <v>0</v>
      </c>
      <c r="AI178" s="45">
        <v>7000</v>
      </c>
      <c r="AJ178" s="45">
        <v>0</v>
      </c>
    </row>
    <row r="179" spans="1:36" x14ac:dyDescent="0.15">
      <c r="A179" s="31">
        <v>900146010</v>
      </c>
      <c r="B179" s="31" t="s">
        <v>36</v>
      </c>
      <c r="C179" s="31">
        <v>13664</v>
      </c>
      <c r="D179" s="31" t="str">
        <f>+CONCATENATE(B179,C179)</f>
        <v>TIMB13664</v>
      </c>
      <c r="E179" s="31" t="str">
        <f>+CONCATENATE(A179,"_",D179)</f>
        <v>900146010_TIMB13664</v>
      </c>
      <c r="F179" s="36">
        <v>27000</v>
      </c>
      <c r="G179" s="33">
        <v>45033</v>
      </c>
      <c r="H179" s="33">
        <v>45017</v>
      </c>
      <c r="I179" s="37">
        <v>0</v>
      </c>
      <c r="J179" s="38">
        <v>0</v>
      </c>
      <c r="K179" s="38">
        <v>0</v>
      </c>
      <c r="L179" s="36">
        <v>27000</v>
      </c>
      <c r="M179" s="35" t="s">
        <v>79</v>
      </c>
      <c r="N179" s="45">
        <v>0</v>
      </c>
      <c r="O179" s="35"/>
      <c r="P179" s="35"/>
      <c r="Q179" s="35"/>
      <c r="R179" s="35">
        <v>0</v>
      </c>
      <c r="S179" s="35"/>
      <c r="T179" s="35"/>
      <c r="U179" s="35"/>
      <c r="V179" s="35"/>
      <c r="W179" s="35"/>
      <c r="X179" s="45">
        <v>0</v>
      </c>
      <c r="Y179" s="45">
        <v>0</v>
      </c>
      <c r="Z179" s="35"/>
      <c r="AA179" s="47"/>
      <c r="AB179" s="45">
        <v>0</v>
      </c>
      <c r="AC179" s="35" t="s">
        <v>53</v>
      </c>
      <c r="AD179" s="46">
        <v>45033</v>
      </c>
      <c r="AE179" s="46">
        <v>45068</v>
      </c>
      <c r="AF179" s="45">
        <v>27000</v>
      </c>
      <c r="AG179" s="45">
        <v>0</v>
      </c>
      <c r="AH179" s="45">
        <v>0</v>
      </c>
      <c r="AI179" s="45">
        <v>27000</v>
      </c>
      <c r="AJ179" s="45">
        <v>0</v>
      </c>
    </row>
    <row r="180" spans="1:36" x14ac:dyDescent="0.15">
      <c r="A180" s="31">
        <v>900146010</v>
      </c>
      <c r="B180" s="31" t="s">
        <v>50</v>
      </c>
      <c r="C180" s="31">
        <v>1110</v>
      </c>
      <c r="D180" s="31" t="str">
        <f>+CONCATENATE(B180,C180)</f>
        <v>TIEX1110</v>
      </c>
      <c r="E180" s="31" t="str">
        <f>+CONCATENATE(A180,"_",D180)</f>
        <v>900146010_TIEX1110</v>
      </c>
      <c r="F180" s="36">
        <v>7000</v>
      </c>
      <c r="G180" s="33">
        <v>45019</v>
      </c>
      <c r="H180" s="33">
        <v>45017</v>
      </c>
      <c r="I180" s="37">
        <v>0</v>
      </c>
      <c r="J180" s="38">
        <v>0</v>
      </c>
      <c r="K180" s="38">
        <v>0</v>
      </c>
      <c r="L180" s="36">
        <v>7000</v>
      </c>
      <c r="M180" s="35" t="s">
        <v>79</v>
      </c>
      <c r="N180" s="45">
        <v>0</v>
      </c>
      <c r="O180" s="35"/>
      <c r="P180" s="35"/>
      <c r="Q180" s="35"/>
      <c r="R180" s="35">
        <v>0</v>
      </c>
      <c r="S180" s="35"/>
      <c r="T180" s="35"/>
      <c r="U180" s="35"/>
      <c r="V180" s="35"/>
      <c r="W180" s="35"/>
      <c r="X180" s="45">
        <v>0</v>
      </c>
      <c r="Y180" s="45">
        <v>0</v>
      </c>
      <c r="Z180" s="35"/>
      <c r="AA180" s="47"/>
      <c r="AB180" s="45">
        <v>0</v>
      </c>
      <c r="AC180" s="35" t="s">
        <v>53</v>
      </c>
      <c r="AD180" s="46">
        <v>45019</v>
      </c>
      <c r="AE180" s="46">
        <v>45068</v>
      </c>
      <c r="AF180" s="45">
        <v>7000</v>
      </c>
      <c r="AG180" s="45">
        <v>0</v>
      </c>
      <c r="AH180" s="45">
        <v>0</v>
      </c>
      <c r="AI180" s="45">
        <v>7000</v>
      </c>
      <c r="AJ180" s="45">
        <v>0</v>
      </c>
    </row>
    <row r="181" spans="1:36" x14ac:dyDescent="0.15">
      <c r="A181" s="31">
        <v>900146010</v>
      </c>
      <c r="B181" s="31" t="s">
        <v>38</v>
      </c>
      <c r="C181" s="31">
        <v>2093</v>
      </c>
      <c r="D181" s="31" t="str">
        <f>+CONCATENATE(B181,C181)</f>
        <v>SUEX2093</v>
      </c>
      <c r="E181" s="31" t="str">
        <f>+CONCATENATE(A181,"_",D181)</f>
        <v>900146010_SUEX2093</v>
      </c>
      <c r="F181" s="36">
        <v>28000</v>
      </c>
      <c r="G181" s="33">
        <v>45028</v>
      </c>
      <c r="H181" s="33">
        <v>45017</v>
      </c>
      <c r="I181" s="37">
        <v>0</v>
      </c>
      <c r="J181" s="38">
        <v>0</v>
      </c>
      <c r="K181" s="38">
        <v>0</v>
      </c>
      <c r="L181" s="36">
        <v>28000</v>
      </c>
      <c r="M181" s="35" t="s">
        <v>79</v>
      </c>
      <c r="N181" s="45">
        <v>0</v>
      </c>
      <c r="O181" s="35"/>
      <c r="P181" s="35"/>
      <c r="Q181" s="35"/>
      <c r="R181" s="35">
        <v>0</v>
      </c>
      <c r="S181" s="35"/>
      <c r="T181" s="35"/>
      <c r="U181" s="35"/>
      <c r="V181" s="35"/>
      <c r="W181" s="35"/>
      <c r="X181" s="45">
        <v>0</v>
      </c>
      <c r="Y181" s="45">
        <v>0</v>
      </c>
      <c r="Z181" s="35"/>
      <c r="AA181" s="47"/>
      <c r="AB181" s="45">
        <v>0</v>
      </c>
      <c r="AC181" s="35" t="s">
        <v>53</v>
      </c>
      <c r="AD181" s="46">
        <v>45028</v>
      </c>
      <c r="AE181" s="46">
        <v>45068</v>
      </c>
      <c r="AF181" s="45">
        <v>28000</v>
      </c>
      <c r="AG181" s="45">
        <v>0</v>
      </c>
      <c r="AH181" s="45">
        <v>0</v>
      </c>
      <c r="AI181" s="45">
        <v>28000</v>
      </c>
      <c r="AJ181" s="45">
        <v>0</v>
      </c>
    </row>
    <row r="182" spans="1:36" x14ac:dyDescent="0.15">
      <c r="A182" s="31">
        <v>900146010</v>
      </c>
      <c r="B182" s="31" t="s">
        <v>37</v>
      </c>
      <c r="C182" s="31">
        <v>28773</v>
      </c>
      <c r="D182" s="31" t="str">
        <f>+CONCATENATE(B182,C182)</f>
        <v>BAIR28773</v>
      </c>
      <c r="E182" s="31" t="str">
        <f>+CONCATENATE(A182,"_",D182)</f>
        <v>900146010_BAIR28773</v>
      </c>
      <c r="F182" s="36">
        <v>7000</v>
      </c>
      <c r="G182" s="33">
        <v>45073</v>
      </c>
      <c r="H182" s="33">
        <v>45047</v>
      </c>
      <c r="I182" s="37">
        <v>0</v>
      </c>
      <c r="J182" s="38">
        <v>0</v>
      </c>
      <c r="K182" s="38">
        <v>0</v>
      </c>
      <c r="L182" s="36">
        <v>7000</v>
      </c>
      <c r="M182" s="35" t="s">
        <v>79</v>
      </c>
      <c r="N182" s="45">
        <v>0</v>
      </c>
      <c r="O182" s="35"/>
      <c r="P182" s="35"/>
      <c r="Q182" s="35"/>
      <c r="R182" s="35">
        <v>0</v>
      </c>
      <c r="S182" s="35"/>
      <c r="T182" s="35"/>
      <c r="U182" s="35"/>
      <c r="V182" s="35"/>
      <c r="W182" s="35"/>
      <c r="X182" s="45">
        <v>0</v>
      </c>
      <c r="Y182" s="45">
        <v>0</v>
      </c>
      <c r="Z182" s="35"/>
      <c r="AA182" s="47"/>
      <c r="AB182" s="45">
        <v>0</v>
      </c>
      <c r="AC182" s="35" t="s">
        <v>53</v>
      </c>
      <c r="AD182" s="46">
        <v>45073</v>
      </c>
      <c r="AE182" s="46">
        <v>45098</v>
      </c>
      <c r="AF182" s="45">
        <v>7000</v>
      </c>
      <c r="AG182" s="45">
        <v>0</v>
      </c>
      <c r="AH182" s="45">
        <v>0</v>
      </c>
      <c r="AI182" s="45">
        <v>7000</v>
      </c>
      <c r="AJ182" s="45">
        <v>0</v>
      </c>
    </row>
    <row r="183" spans="1:36" x14ac:dyDescent="0.15">
      <c r="A183" s="31">
        <v>900146010</v>
      </c>
      <c r="B183" s="31" t="s">
        <v>43</v>
      </c>
      <c r="C183" s="31">
        <v>6239</v>
      </c>
      <c r="D183" s="31" t="str">
        <f>+CONCATENATE(B183,C183)</f>
        <v>BAEX6239</v>
      </c>
      <c r="E183" s="31" t="str">
        <f>+CONCATENATE(A183,"_",D183)</f>
        <v>900146010_BAEX6239</v>
      </c>
      <c r="F183" s="36">
        <v>7000</v>
      </c>
      <c r="G183" s="33">
        <v>45050</v>
      </c>
      <c r="H183" s="33">
        <v>45047</v>
      </c>
      <c r="I183" s="37">
        <v>0</v>
      </c>
      <c r="J183" s="38">
        <v>0</v>
      </c>
      <c r="K183" s="38">
        <v>0</v>
      </c>
      <c r="L183" s="36">
        <v>7000</v>
      </c>
      <c r="M183" s="35" t="s">
        <v>79</v>
      </c>
      <c r="N183" s="45">
        <v>0</v>
      </c>
      <c r="O183" s="35"/>
      <c r="P183" s="35"/>
      <c r="Q183" s="35"/>
      <c r="R183" s="35">
        <v>0</v>
      </c>
      <c r="S183" s="35"/>
      <c r="T183" s="35"/>
      <c r="U183" s="35"/>
      <c r="V183" s="35"/>
      <c r="W183" s="35"/>
      <c r="X183" s="45">
        <v>0</v>
      </c>
      <c r="Y183" s="45">
        <v>0</v>
      </c>
      <c r="Z183" s="35"/>
      <c r="AA183" s="47"/>
      <c r="AB183" s="45">
        <v>0</v>
      </c>
      <c r="AC183" s="35" t="s">
        <v>53</v>
      </c>
      <c r="AD183" s="46">
        <v>45050</v>
      </c>
      <c r="AE183" s="46">
        <v>45098</v>
      </c>
      <c r="AF183" s="45">
        <v>7000</v>
      </c>
      <c r="AG183" s="45">
        <v>0</v>
      </c>
      <c r="AH183" s="45">
        <v>0</v>
      </c>
      <c r="AI183" s="45">
        <v>7000</v>
      </c>
      <c r="AJ183" s="45">
        <v>0</v>
      </c>
    </row>
    <row r="184" spans="1:36" x14ac:dyDescent="0.15">
      <c r="A184" s="31">
        <v>900146010</v>
      </c>
      <c r="B184" s="31" t="s">
        <v>35</v>
      </c>
      <c r="C184" s="31">
        <v>35329</v>
      </c>
      <c r="D184" s="31" t="str">
        <f>+CONCATENATE(B184,C184)</f>
        <v>SUAR35329</v>
      </c>
      <c r="E184" s="31" t="str">
        <f>+CONCATENATE(A184,"_",D184)</f>
        <v>900146010_SUAR35329</v>
      </c>
      <c r="F184" s="36">
        <v>7000</v>
      </c>
      <c r="G184" s="33">
        <v>45077</v>
      </c>
      <c r="H184" s="33">
        <v>45047</v>
      </c>
      <c r="I184" s="37">
        <v>0</v>
      </c>
      <c r="J184" s="38">
        <v>0</v>
      </c>
      <c r="K184" s="38">
        <v>0</v>
      </c>
      <c r="L184" s="36">
        <v>7000</v>
      </c>
      <c r="M184" s="35" t="s">
        <v>79</v>
      </c>
      <c r="N184" s="45">
        <v>0</v>
      </c>
      <c r="O184" s="35"/>
      <c r="P184" s="35"/>
      <c r="Q184" s="35"/>
      <c r="R184" s="35">
        <v>0</v>
      </c>
      <c r="S184" s="35"/>
      <c r="T184" s="35"/>
      <c r="U184" s="35"/>
      <c r="V184" s="35"/>
      <c r="W184" s="35"/>
      <c r="X184" s="45">
        <v>0</v>
      </c>
      <c r="Y184" s="45">
        <v>0</v>
      </c>
      <c r="Z184" s="35"/>
      <c r="AA184" s="47"/>
      <c r="AB184" s="45">
        <v>0</v>
      </c>
      <c r="AC184" s="35" t="s">
        <v>53</v>
      </c>
      <c r="AD184" s="46">
        <v>45077</v>
      </c>
      <c r="AE184" s="46">
        <v>45098</v>
      </c>
      <c r="AF184" s="45">
        <v>7000</v>
      </c>
      <c r="AG184" s="45">
        <v>0</v>
      </c>
      <c r="AH184" s="45">
        <v>0</v>
      </c>
      <c r="AI184" s="45">
        <v>7000</v>
      </c>
      <c r="AJ184" s="45">
        <v>0</v>
      </c>
    </row>
    <row r="185" spans="1:36" x14ac:dyDescent="0.15">
      <c r="A185" s="31">
        <v>900146010</v>
      </c>
      <c r="B185" s="31" t="s">
        <v>36</v>
      </c>
      <c r="C185" s="31">
        <v>3976</v>
      </c>
      <c r="D185" s="31" t="str">
        <f>+CONCATENATE(B185,C185)</f>
        <v>TIMB3976</v>
      </c>
      <c r="E185" s="31" t="str">
        <f>+CONCATENATE(A185,"_",D185)</f>
        <v>900146010_TIMB3976</v>
      </c>
      <c r="F185" s="32">
        <v>18800</v>
      </c>
      <c r="G185" s="33">
        <v>44435</v>
      </c>
      <c r="H185" s="33">
        <v>44439</v>
      </c>
      <c r="I185" s="31"/>
      <c r="J185" s="32">
        <v>0</v>
      </c>
      <c r="K185" s="32">
        <v>0</v>
      </c>
      <c r="L185" s="34">
        <v>18800</v>
      </c>
      <c r="M185" s="35" t="s">
        <v>83</v>
      </c>
      <c r="N185" s="45">
        <v>0</v>
      </c>
      <c r="O185" s="35"/>
      <c r="P185" s="35"/>
      <c r="Q185" s="35"/>
      <c r="R185" s="35">
        <v>0</v>
      </c>
      <c r="S185" s="35"/>
      <c r="T185" s="35"/>
      <c r="U185" s="35"/>
      <c r="V185" s="35"/>
      <c r="W185" s="35"/>
      <c r="X185" s="45">
        <v>0</v>
      </c>
      <c r="Y185" s="45">
        <v>0</v>
      </c>
      <c r="Z185" s="35"/>
      <c r="AA185" s="47"/>
      <c r="AB185" s="45">
        <v>0</v>
      </c>
      <c r="AC185" s="35" t="s">
        <v>54</v>
      </c>
      <c r="AD185" s="46">
        <v>44435</v>
      </c>
      <c r="AE185" s="46">
        <v>44453</v>
      </c>
      <c r="AF185" s="45">
        <v>18800</v>
      </c>
      <c r="AG185" s="45">
        <v>18800</v>
      </c>
      <c r="AH185" s="45">
        <v>0</v>
      </c>
      <c r="AI185" s="45">
        <v>0</v>
      </c>
      <c r="AJ185" s="45">
        <v>0</v>
      </c>
    </row>
    <row r="186" spans="1:36" x14ac:dyDescent="0.15">
      <c r="A186" s="31">
        <v>900146010</v>
      </c>
      <c r="B186" s="31" t="s">
        <v>36</v>
      </c>
      <c r="C186" s="31">
        <v>3977</v>
      </c>
      <c r="D186" s="31" t="str">
        <f>+CONCATENATE(B186,C186)</f>
        <v>TIMB3977</v>
      </c>
      <c r="E186" s="31" t="str">
        <f>+CONCATENATE(A186,"_",D186)</f>
        <v>900146010_TIMB3977</v>
      </c>
      <c r="F186" s="32">
        <v>21500</v>
      </c>
      <c r="G186" s="33">
        <v>44435</v>
      </c>
      <c r="H186" s="33">
        <v>44439</v>
      </c>
      <c r="I186" s="31"/>
      <c r="J186" s="32">
        <v>0</v>
      </c>
      <c r="K186" s="32">
        <v>0</v>
      </c>
      <c r="L186" s="34">
        <v>21500</v>
      </c>
      <c r="M186" s="35" t="s">
        <v>83</v>
      </c>
      <c r="N186" s="45">
        <v>0</v>
      </c>
      <c r="O186" s="35"/>
      <c r="P186" s="35"/>
      <c r="Q186" s="35"/>
      <c r="R186" s="35">
        <v>0</v>
      </c>
      <c r="S186" s="35"/>
      <c r="T186" s="35"/>
      <c r="U186" s="35"/>
      <c r="V186" s="35"/>
      <c r="W186" s="35"/>
      <c r="X186" s="45">
        <v>0</v>
      </c>
      <c r="Y186" s="45">
        <v>0</v>
      </c>
      <c r="Z186" s="35"/>
      <c r="AA186" s="47"/>
      <c r="AB186" s="45">
        <v>0</v>
      </c>
      <c r="AC186" s="35" t="s">
        <v>54</v>
      </c>
      <c r="AD186" s="46">
        <v>44435</v>
      </c>
      <c r="AE186" s="46">
        <v>44453</v>
      </c>
      <c r="AF186" s="45">
        <v>21500</v>
      </c>
      <c r="AG186" s="45">
        <v>21500</v>
      </c>
      <c r="AH186" s="45">
        <v>0</v>
      </c>
      <c r="AI186" s="45">
        <v>0</v>
      </c>
      <c r="AJ186" s="45">
        <v>0</v>
      </c>
    </row>
    <row r="187" spans="1:36" x14ac:dyDescent="0.15">
      <c r="A187" s="31">
        <v>900146010</v>
      </c>
      <c r="B187" s="31" t="s">
        <v>32</v>
      </c>
      <c r="C187" s="31">
        <v>609057</v>
      </c>
      <c r="D187" s="31" t="str">
        <f>+CONCATENATE(B187,C187)</f>
        <v>T609057</v>
      </c>
      <c r="E187" s="31" t="str">
        <f>+CONCATENATE(A187,"_",D187)</f>
        <v>900146010_T609057</v>
      </c>
      <c r="F187" s="32">
        <v>504600</v>
      </c>
      <c r="G187" s="33">
        <v>43727</v>
      </c>
      <c r="H187" s="33">
        <v>43750</v>
      </c>
      <c r="I187" s="31"/>
      <c r="J187" s="32">
        <v>430841</v>
      </c>
      <c r="K187" s="32">
        <v>0</v>
      </c>
      <c r="L187" s="34">
        <v>73759</v>
      </c>
      <c r="M187" s="35" t="s">
        <v>84</v>
      </c>
      <c r="N187" s="45">
        <v>0</v>
      </c>
      <c r="O187" s="35"/>
      <c r="P187" s="35"/>
      <c r="Q187" s="35"/>
      <c r="R187" s="35">
        <v>0</v>
      </c>
      <c r="S187" s="35"/>
      <c r="T187" s="35"/>
      <c r="U187" s="35"/>
      <c r="V187" s="35"/>
      <c r="W187" s="35"/>
      <c r="X187" s="45">
        <v>0</v>
      </c>
      <c r="Y187" s="45">
        <v>0</v>
      </c>
      <c r="Z187" s="35"/>
      <c r="AA187" s="47"/>
      <c r="AB187" s="45">
        <v>0</v>
      </c>
      <c r="AC187" s="35"/>
      <c r="AD187" s="46"/>
      <c r="AE187" s="46"/>
      <c r="AF187" s="45">
        <v>0</v>
      </c>
      <c r="AG187" s="45">
        <v>0</v>
      </c>
      <c r="AH187" s="45">
        <v>0</v>
      </c>
      <c r="AI187" s="45">
        <v>0</v>
      </c>
      <c r="AJ187" s="45">
        <v>0</v>
      </c>
    </row>
    <row r="188" spans="1:36" x14ac:dyDescent="0.15">
      <c r="A188" s="31">
        <v>900146010</v>
      </c>
      <c r="B188" s="31" t="s">
        <v>36</v>
      </c>
      <c r="C188" s="31">
        <v>1261</v>
      </c>
      <c r="D188" s="31" t="str">
        <f>+CONCATENATE(B188,C188)</f>
        <v>TIMB1261</v>
      </c>
      <c r="E188" s="31" t="str">
        <f>+CONCATENATE(A188,"_",D188)</f>
        <v>900146010_TIMB1261</v>
      </c>
      <c r="F188" s="32">
        <v>87500</v>
      </c>
      <c r="G188" s="33">
        <v>44264</v>
      </c>
      <c r="H188" s="33">
        <v>44286</v>
      </c>
      <c r="I188" s="31"/>
      <c r="J188" s="32">
        <v>0</v>
      </c>
      <c r="K188" s="32">
        <v>0</v>
      </c>
      <c r="L188" s="34">
        <v>87500</v>
      </c>
      <c r="M188" s="35" t="s">
        <v>84</v>
      </c>
      <c r="N188" s="45">
        <v>0</v>
      </c>
      <c r="O188" s="35"/>
      <c r="P188" s="35"/>
      <c r="Q188" s="35"/>
      <c r="R188" s="35">
        <v>0</v>
      </c>
      <c r="S188" s="35"/>
      <c r="T188" s="35"/>
      <c r="U188" s="35"/>
      <c r="V188" s="35"/>
      <c r="W188" s="35"/>
      <c r="X188" s="45">
        <v>0</v>
      </c>
      <c r="Y188" s="45">
        <v>0</v>
      </c>
      <c r="Z188" s="35"/>
      <c r="AA188" s="47"/>
      <c r="AB188" s="45">
        <v>0</v>
      </c>
      <c r="AC188" s="35"/>
      <c r="AD188" s="46"/>
      <c r="AE188" s="46"/>
      <c r="AF188" s="45">
        <v>0</v>
      </c>
      <c r="AG188" s="45">
        <v>0</v>
      </c>
      <c r="AH188" s="45">
        <v>0</v>
      </c>
      <c r="AI188" s="45">
        <v>0</v>
      </c>
      <c r="AJ188" s="45">
        <v>0</v>
      </c>
    </row>
    <row r="189" spans="1:36" x14ac:dyDescent="0.15">
      <c r="A189" s="31">
        <v>900146010</v>
      </c>
      <c r="B189" s="31" t="s">
        <v>36</v>
      </c>
      <c r="C189" s="31">
        <v>1269</v>
      </c>
      <c r="D189" s="31" t="str">
        <f>+CONCATENATE(B189,C189)</f>
        <v>TIMB1269</v>
      </c>
      <c r="E189" s="31" t="str">
        <f>+CONCATENATE(A189,"_",D189)</f>
        <v>900146010_TIMB1269</v>
      </c>
      <c r="F189" s="32">
        <v>346900</v>
      </c>
      <c r="G189" s="33">
        <v>44264</v>
      </c>
      <c r="H189" s="33">
        <v>44286</v>
      </c>
      <c r="I189" s="31"/>
      <c r="J189" s="32">
        <v>0</v>
      </c>
      <c r="K189" s="32">
        <v>0</v>
      </c>
      <c r="L189" s="34">
        <v>346900</v>
      </c>
      <c r="M189" s="35" t="s">
        <v>84</v>
      </c>
      <c r="N189" s="45">
        <v>0</v>
      </c>
      <c r="O189" s="35"/>
      <c r="P189" s="35"/>
      <c r="Q189" s="35"/>
      <c r="R189" s="35">
        <v>0</v>
      </c>
      <c r="S189" s="35"/>
      <c r="T189" s="35"/>
      <c r="U189" s="35"/>
      <c r="V189" s="35"/>
      <c r="W189" s="35"/>
      <c r="X189" s="45">
        <v>0</v>
      </c>
      <c r="Y189" s="45">
        <v>0</v>
      </c>
      <c r="Z189" s="35"/>
      <c r="AA189" s="47"/>
      <c r="AB189" s="45">
        <v>0</v>
      </c>
      <c r="AC189" s="35"/>
      <c r="AD189" s="46"/>
      <c r="AE189" s="46"/>
      <c r="AF189" s="45">
        <v>0</v>
      </c>
      <c r="AG189" s="45">
        <v>0</v>
      </c>
      <c r="AH189" s="45">
        <v>0</v>
      </c>
      <c r="AI189" s="45">
        <v>0</v>
      </c>
      <c r="AJ189" s="45">
        <v>0</v>
      </c>
    </row>
    <row r="190" spans="1:36" x14ac:dyDescent="0.15">
      <c r="A190" s="31">
        <v>900146010</v>
      </c>
      <c r="B190" s="31" t="s">
        <v>37</v>
      </c>
      <c r="C190" s="31">
        <v>3612</v>
      </c>
      <c r="D190" s="31" t="str">
        <f>+CONCATENATE(B190,C190)</f>
        <v>BAIR3612</v>
      </c>
      <c r="E190" s="31" t="str">
        <f>+CONCATENATE(A190,"_",D190)</f>
        <v>900146010_BAIR3612</v>
      </c>
      <c r="F190" s="32">
        <v>126737</v>
      </c>
      <c r="G190" s="33">
        <v>44286</v>
      </c>
      <c r="H190" s="33">
        <v>44286</v>
      </c>
      <c r="I190" s="31"/>
      <c r="J190" s="32">
        <v>0</v>
      </c>
      <c r="K190" s="32">
        <v>0</v>
      </c>
      <c r="L190" s="34">
        <v>126737</v>
      </c>
      <c r="M190" s="35" t="s">
        <v>84</v>
      </c>
      <c r="N190" s="45">
        <v>0</v>
      </c>
      <c r="O190" s="35"/>
      <c r="P190" s="35"/>
      <c r="Q190" s="35"/>
      <c r="R190" s="35">
        <v>0</v>
      </c>
      <c r="S190" s="35"/>
      <c r="T190" s="35"/>
      <c r="U190" s="35"/>
      <c r="V190" s="35"/>
      <c r="W190" s="35"/>
      <c r="X190" s="45">
        <v>0</v>
      </c>
      <c r="Y190" s="45">
        <v>0</v>
      </c>
      <c r="Z190" s="35"/>
      <c r="AA190" s="47"/>
      <c r="AB190" s="45">
        <v>0</v>
      </c>
      <c r="AC190" s="35"/>
      <c r="AD190" s="46"/>
      <c r="AE190" s="46"/>
      <c r="AF190" s="45">
        <v>0</v>
      </c>
      <c r="AG190" s="45">
        <v>0</v>
      </c>
      <c r="AH190" s="45">
        <v>0</v>
      </c>
      <c r="AI190" s="45">
        <v>0</v>
      </c>
      <c r="AJ190" s="45">
        <v>0</v>
      </c>
    </row>
    <row r="191" spans="1:36" x14ac:dyDescent="0.15">
      <c r="A191" s="31">
        <v>900146010</v>
      </c>
      <c r="B191" s="31" t="s">
        <v>35</v>
      </c>
      <c r="C191" s="31">
        <v>5015</v>
      </c>
      <c r="D191" s="31" t="str">
        <f>+CONCATENATE(B191,C191)</f>
        <v>SUAR5015</v>
      </c>
      <c r="E191" s="31" t="str">
        <f>+CONCATENATE(A191,"_",D191)</f>
        <v>900146010_SUAR5015</v>
      </c>
      <c r="F191" s="32">
        <v>76075</v>
      </c>
      <c r="G191" s="33">
        <v>44315</v>
      </c>
      <c r="H191" s="33">
        <v>44316</v>
      </c>
      <c r="I191" s="31"/>
      <c r="J191" s="32">
        <v>0</v>
      </c>
      <c r="K191" s="32">
        <v>0</v>
      </c>
      <c r="L191" s="34">
        <v>76075</v>
      </c>
      <c r="M191" s="35" t="s">
        <v>84</v>
      </c>
      <c r="N191" s="45">
        <v>0</v>
      </c>
      <c r="O191" s="35"/>
      <c r="P191" s="35"/>
      <c r="Q191" s="35"/>
      <c r="R191" s="35">
        <v>0</v>
      </c>
      <c r="S191" s="35"/>
      <c r="T191" s="35"/>
      <c r="U191" s="35"/>
      <c r="V191" s="35"/>
      <c r="W191" s="35"/>
      <c r="X191" s="45">
        <v>0</v>
      </c>
      <c r="Y191" s="45">
        <v>0</v>
      </c>
      <c r="Z191" s="35"/>
      <c r="AA191" s="47"/>
      <c r="AB191" s="45">
        <v>0</v>
      </c>
      <c r="AC191" s="35"/>
      <c r="AD191" s="46"/>
      <c r="AE191" s="46"/>
      <c r="AF191" s="45">
        <v>0</v>
      </c>
      <c r="AG191" s="45">
        <v>0</v>
      </c>
      <c r="AH191" s="45">
        <v>0</v>
      </c>
      <c r="AI191" s="45">
        <v>0</v>
      </c>
      <c r="AJ191" s="45">
        <v>0</v>
      </c>
    </row>
    <row r="192" spans="1:36" x14ac:dyDescent="0.15">
      <c r="A192" s="31">
        <v>900146010</v>
      </c>
      <c r="B192" s="31" t="s">
        <v>35</v>
      </c>
      <c r="C192" s="31">
        <v>5286</v>
      </c>
      <c r="D192" s="31" t="str">
        <f>+CONCATENATE(B192,C192)</f>
        <v>SUAR5286</v>
      </c>
      <c r="E192" s="31" t="str">
        <f>+CONCATENATE(A192,"_",D192)</f>
        <v>900146010_SUAR5286</v>
      </c>
      <c r="F192" s="32">
        <v>5200</v>
      </c>
      <c r="G192" s="33">
        <v>44328</v>
      </c>
      <c r="H192" s="33">
        <v>44347</v>
      </c>
      <c r="I192" s="31"/>
      <c r="J192" s="32">
        <v>0</v>
      </c>
      <c r="K192" s="32">
        <v>0</v>
      </c>
      <c r="L192" s="34">
        <v>5200</v>
      </c>
      <c r="M192" s="35" t="s">
        <v>84</v>
      </c>
      <c r="N192" s="45">
        <v>0</v>
      </c>
      <c r="O192" s="35"/>
      <c r="P192" s="35"/>
      <c r="Q192" s="35"/>
      <c r="R192" s="35">
        <v>0</v>
      </c>
      <c r="S192" s="35"/>
      <c r="T192" s="35"/>
      <c r="U192" s="35"/>
      <c r="V192" s="35"/>
      <c r="W192" s="35"/>
      <c r="X192" s="45">
        <v>0</v>
      </c>
      <c r="Y192" s="45">
        <v>0</v>
      </c>
      <c r="Z192" s="35"/>
      <c r="AA192" s="47"/>
      <c r="AB192" s="45">
        <v>0</v>
      </c>
      <c r="AC192" s="35"/>
      <c r="AD192" s="46"/>
      <c r="AE192" s="46"/>
      <c r="AF192" s="45">
        <v>0</v>
      </c>
      <c r="AG192" s="45">
        <v>0</v>
      </c>
      <c r="AH192" s="45">
        <v>0</v>
      </c>
      <c r="AI192" s="45">
        <v>0</v>
      </c>
      <c r="AJ192" s="45">
        <v>0</v>
      </c>
    </row>
    <row r="193" spans="1:36" x14ac:dyDescent="0.15">
      <c r="A193" s="31">
        <v>900146010</v>
      </c>
      <c r="B193" s="31" t="s">
        <v>35</v>
      </c>
      <c r="C193" s="31">
        <v>5402</v>
      </c>
      <c r="D193" s="31" t="str">
        <f>+CONCATENATE(B193,C193)</f>
        <v>SUAR5402</v>
      </c>
      <c r="E193" s="31" t="str">
        <f>+CONCATENATE(A193,"_",D193)</f>
        <v>900146010_SUAR5402</v>
      </c>
      <c r="F193" s="32">
        <v>10400</v>
      </c>
      <c r="G193" s="33">
        <v>44334</v>
      </c>
      <c r="H193" s="33">
        <v>44347</v>
      </c>
      <c r="I193" s="31"/>
      <c r="J193" s="32">
        <v>0</v>
      </c>
      <c r="K193" s="32">
        <v>0</v>
      </c>
      <c r="L193" s="34">
        <v>10400</v>
      </c>
      <c r="M193" s="35" t="s">
        <v>84</v>
      </c>
      <c r="N193" s="45">
        <v>0</v>
      </c>
      <c r="O193" s="35"/>
      <c r="P193" s="35"/>
      <c r="Q193" s="35"/>
      <c r="R193" s="35">
        <v>0</v>
      </c>
      <c r="S193" s="35"/>
      <c r="T193" s="35"/>
      <c r="U193" s="35"/>
      <c r="V193" s="35"/>
      <c r="W193" s="35"/>
      <c r="X193" s="45">
        <v>0</v>
      </c>
      <c r="Y193" s="45">
        <v>0</v>
      </c>
      <c r="Z193" s="35"/>
      <c r="AA193" s="47"/>
      <c r="AB193" s="45">
        <v>0</v>
      </c>
      <c r="AC193" s="35"/>
      <c r="AD193" s="46"/>
      <c r="AE193" s="46"/>
      <c r="AF193" s="45">
        <v>0</v>
      </c>
      <c r="AG193" s="45">
        <v>0</v>
      </c>
      <c r="AH193" s="45">
        <v>0</v>
      </c>
      <c r="AI193" s="45">
        <v>0</v>
      </c>
      <c r="AJ193" s="45">
        <v>0</v>
      </c>
    </row>
    <row r="194" spans="1:36" x14ac:dyDescent="0.15">
      <c r="A194" s="31">
        <v>900146010</v>
      </c>
      <c r="B194" s="31" t="s">
        <v>35</v>
      </c>
      <c r="C194" s="31">
        <v>5584</v>
      </c>
      <c r="D194" s="31" t="str">
        <f>+CONCATENATE(B194,C194)</f>
        <v>SUAR5584</v>
      </c>
      <c r="E194" s="31" t="str">
        <f>+CONCATENATE(A194,"_",D194)</f>
        <v>900146010_SUAR5584</v>
      </c>
      <c r="F194" s="32">
        <v>5200</v>
      </c>
      <c r="G194" s="33">
        <v>44337</v>
      </c>
      <c r="H194" s="33">
        <v>44347</v>
      </c>
      <c r="I194" s="31"/>
      <c r="J194" s="32">
        <v>0</v>
      </c>
      <c r="K194" s="32">
        <v>0</v>
      </c>
      <c r="L194" s="34">
        <v>5200</v>
      </c>
      <c r="M194" s="35" t="s">
        <v>84</v>
      </c>
      <c r="N194" s="45">
        <v>0</v>
      </c>
      <c r="O194" s="35"/>
      <c r="P194" s="35"/>
      <c r="Q194" s="35"/>
      <c r="R194" s="35">
        <v>0</v>
      </c>
      <c r="S194" s="35"/>
      <c r="T194" s="35"/>
      <c r="U194" s="35"/>
      <c r="V194" s="35"/>
      <c r="W194" s="35"/>
      <c r="X194" s="45">
        <v>0</v>
      </c>
      <c r="Y194" s="45">
        <v>0</v>
      </c>
      <c r="Z194" s="35"/>
      <c r="AA194" s="47"/>
      <c r="AB194" s="45">
        <v>0</v>
      </c>
      <c r="AC194" s="35"/>
      <c r="AD194" s="46"/>
      <c r="AE194" s="46"/>
      <c r="AF194" s="45">
        <v>0</v>
      </c>
      <c r="AG194" s="45">
        <v>0</v>
      </c>
      <c r="AH194" s="45">
        <v>0</v>
      </c>
      <c r="AI194" s="45">
        <v>0</v>
      </c>
      <c r="AJ194" s="45">
        <v>0</v>
      </c>
    </row>
    <row r="195" spans="1:36" x14ac:dyDescent="0.15">
      <c r="A195" s="31">
        <v>900146010</v>
      </c>
      <c r="B195" s="31" t="s">
        <v>37</v>
      </c>
      <c r="C195" s="31">
        <v>4870</v>
      </c>
      <c r="D195" s="31" t="str">
        <f>+CONCATENATE(B195,C195)</f>
        <v>BAIR4870</v>
      </c>
      <c r="E195" s="31" t="str">
        <f>+CONCATENATE(A195,"_",D195)</f>
        <v>900146010_BAIR4870</v>
      </c>
      <c r="F195" s="32">
        <v>5500</v>
      </c>
      <c r="G195" s="33">
        <v>44337</v>
      </c>
      <c r="H195" s="33">
        <v>44347</v>
      </c>
      <c r="I195" s="31"/>
      <c r="J195" s="32">
        <v>0</v>
      </c>
      <c r="K195" s="32">
        <v>0</v>
      </c>
      <c r="L195" s="34">
        <v>5500</v>
      </c>
      <c r="M195" s="35" t="s">
        <v>84</v>
      </c>
      <c r="N195" s="45">
        <v>0</v>
      </c>
      <c r="O195" s="35"/>
      <c r="P195" s="35"/>
      <c r="Q195" s="35"/>
      <c r="R195" s="35">
        <v>0</v>
      </c>
      <c r="S195" s="35"/>
      <c r="T195" s="35"/>
      <c r="U195" s="35"/>
      <c r="V195" s="35"/>
      <c r="W195" s="35"/>
      <c r="X195" s="45">
        <v>0</v>
      </c>
      <c r="Y195" s="45">
        <v>0</v>
      </c>
      <c r="Z195" s="35"/>
      <c r="AA195" s="47"/>
      <c r="AB195" s="45">
        <v>0</v>
      </c>
      <c r="AC195" s="35"/>
      <c r="AD195" s="46"/>
      <c r="AE195" s="46"/>
      <c r="AF195" s="45">
        <v>0</v>
      </c>
      <c r="AG195" s="45">
        <v>0</v>
      </c>
      <c r="AH195" s="45">
        <v>0</v>
      </c>
      <c r="AI195" s="45">
        <v>0</v>
      </c>
      <c r="AJ195" s="45">
        <v>0</v>
      </c>
    </row>
    <row r="196" spans="1:36" x14ac:dyDescent="0.15">
      <c r="A196" s="31">
        <v>900146010</v>
      </c>
      <c r="B196" s="31" t="s">
        <v>41</v>
      </c>
      <c r="C196" s="31">
        <v>15319</v>
      </c>
      <c r="D196" s="31" t="str">
        <f>+CONCATENATE(B196,C196)</f>
        <v>OBA15319</v>
      </c>
      <c r="E196" s="31" t="str">
        <f>+CONCATENATE(A196,"_",D196)</f>
        <v>900146010_OBA15319</v>
      </c>
      <c r="F196" s="32">
        <v>10983</v>
      </c>
      <c r="G196" s="33">
        <v>44342</v>
      </c>
      <c r="H196" s="33">
        <v>44347</v>
      </c>
      <c r="I196" s="31"/>
      <c r="J196" s="32">
        <v>0</v>
      </c>
      <c r="K196" s="32">
        <v>0</v>
      </c>
      <c r="L196" s="34">
        <v>10983</v>
      </c>
      <c r="M196" s="35" t="s">
        <v>84</v>
      </c>
      <c r="N196" s="45">
        <v>0</v>
      </c>
      <c r="O196" s="35"/>
      <c r="P196" s="35"/>
      <c r="Q196" s="35"/>
      <c r="R196" s="35">
        <v>0</v>
      </c>
      <c r="S196" s="35"/>
      <c r="T196" s="35"/>
      <c r="U196" s="35"/>
      <c r="V196" s="35"/>
      <c r="W196" s="35"/>
      <c r="X196" s="45">
        <v>0</v>
      </c>
      <c r="Y196" s="45">
        <v>0</v>
      </c>
      <c r="Z196" s="35"/>
      <c r="AA196" s="47"/>
      <c r="AB196" s="45">
        <v>0</v>
      </c>
      <c r="AC196" s="35"/>
      <c r="AD196" s="46"/>
      <c r="AE196" s="46"/>
      <c r="AF196" s="45">
        <v>0</v>
      </c>
      <c r="AG196" s="45">
        <v>0</v>
      </c>
      <c r="AH196" s="45">
        <v>0</v>
      </c>
      <c r="AI196" s="45">
        <v>0</v>
      </c>
      <c r="AJ196" s="45">
        <v>0</v>
      </c>
    </row>
    <row r="197" spans="1:36" x14ac:dyDescent="0.15">
      <c r="A197" s="31">
        <v>900146010</v>
      </c>
      <c r="B197" s="31" t="s">
        <v>41</v>
      </c>
      <c r="C197" s="31">
        <v>15367</v>
      </c>
      <c r="D197" s="31" t="str">
        <f>+CONCATENATE(B197,C197)</f>
        <v>OBA15367</v>
      </c>
      <c r="E197" s="31" t="str">
        <f>+CONCATENATE(A197,"_",D197)</f>
        <v>900146010_OBA15367</v>
      </c>
      <c r="F197" s="32">
        <v>10983</v>
      </c>
      <c r="G197" s="33">
        <v>44342</v>
      </c>
      <c r="H197" s="33">
        <v>44347</v>
      </c>
      <c r="I197" s="31"/>
      <c r="J197" s="32">
        <v>0</v>
      </c>
      <c r="K197" s="32">
        <v>0</v>
      </c>
      <c r="L197" s="34">
        <v>10983</v>
      </c>
      <c r="M197" s="35" t="s">
        <v>84</v>
      </c>
      <c r="N197" s="45">
        <v>0</v>
      </c>
      <c r="O197" s="35"/>
      <c r="P197" s="35"/>
      <c r="Q197" s="35"/>
      <c r="R197" s="35">
        <v>0</v>
      </c>
      <c r="S197" s="35"/>
      <c r="T197" s="35"/>
      <c r="U197" s="35"/>
      <c r="V197" s="35"/>
      <c r="W197" s="35"/>
      <c r="X197" s="45">
        <v>0</v>
      </c>
      <c r="Y197" s="45">
        <v>0</v>
      </c>
      <c r="Z197" s="35"/>
      <c r="AA197" s="47"/>
      <c r="AB197" s="45">
        <v>0</v>
      </c>
      <c r="AC197" s="35"/>
      <c r="AD197" s="46"/>
      <c r="AE197" s="46"/>
      <c r="AF197" s="45">
        <v>0</v>
      </c>
      <c r="AG197" s="45">
        <v>0</v>
      </c>
      <c r="AH197" s="45">
        <v>0</v>
      </c>
      <c r="AI197" s="45">
        <v>0</v>
      </c>
      <c r="AJ197" s="45">
        <v>0</v>
      </c>
    </row>
    <row r="198" spans="1:36" x14ac:dyDescent="0.15">
      <c r="A198" s="31">
        <v>900146010</v>
      </c>
      <c r="B198" s="31" t="s">
        <v>39</v>
      </c>
      <c r="C198" s="31">
        <v>24976</v>
      </c>
      <c r="D198" s="31" t="str">
        <f>+CONCATENATE(B198,C198)</f>
        <v>OSU24976</v>
      </c>
      <c r="E198" s="31" t="str">
        <f>+CONCATENATE(A198,"_",D198)</f>
        <v>900146010_OSU24976</v>
      </c>
      <c r="F198" s="32">
        <v>10983</v>
      </c>
      <c r="G198" s="33">
        <v>44349</v>
      </c>
      <c r="H198" s="33">
        <v>44377</v>
      </c>
      <c r="I198" s="31"/>
      <c r="J198" s="32">
        <v>0</v>
      </c>
      <c r="K198" s="32">
        <v>0</v>
      </c>
      <c r="L198" s="34">
        <v>10983</v>
      </c>
      <c r="M198" s="35" t="s">
        <v>84</v>
      </c>
      <c r="N198" s="45">
        <v>0</v>
      </c>
      <c r="O198" s="35"/>
      <c r="P198" s="35"/>
      <c r="Q198" s="35"/>
      <c r="R198" s="35">
        <v>0</v>
      </c>
      <c r="S198" s="35"/>
      <c r="T198" s="35"/>
      <c r="U198" s="35"/>
      <c r="V198" s="35"/>
      <c r="W198" s="35"/>
      <c r="X198" s="45">
        <v>0</v>
      </c>
      <c r="Y198" s="45">
        <v>0</v>
      </c>
      <c r="Z198" s="35"/>
      <c r="AA198" s="47"/>
      <c r="AB198" s="45">
        <v>0</v>
      </c>
      <c r="AC198" s="35"/>
      <c r="AD198" s="46"/>
      <c r="AE198" s="46"/>
      <c r="AF198" s="45">
        <v>0</v>
      </c>
      <c r="AG198" s="45">
        <v>0</v>
      </c>
      <c r="AH198" s="45">
        <v>0</v>
      </c>
      <c r="AI198" s="45">
        <v>0</v>
      </c>
      <c r="AJ198" s="45">
        <v>0</v>
      </c>
    </row>
    <row r="199" spans="1:36" x14ac:dyDescent="0.15">
      <c r="A199" s="31">
        <v>900146010</v>
      </c>
      <c r="B199" s="31" t="s">
        <v>42</v>
      </c>
      <c r="C199" s="31">
        <v>12317</v>
      </c>
      <c r="D199" s="31" t="str">
        <f>+CONCATENATE(B199,C199)</f>
        <v>OTI12317</v>
      </c>
      <c r="E199" s="31" t="str">
        <f>+CONCATENATE(A199,"_",D199)</f>
        <v>900146010_OTI12317</v>
      </c>
      <c r="F199" s="32">
        <v>10983</v>
      </c>
      <c r="G199" s="33">
        <v>44350</v>
      </c>
      <c r="H199" s="33">
        <v>44377</v>
      </c>
      <c r="I199" s="31"/>
      <c r="J199" s="32">
        <v>0</v>
      </c>
      <c r="K199" s="32">
        <v>0</v>
      </c>
      <c r="L199" s="34">
        <v>10983</v>
      </c>
      <c r="M199" s="35" t="s">
        <v>84</v>
      </c>
      <c r="N199" s="45">
        <v>0</v>
      </c>
      <c r="O199" s="35"/>
      <c r="P199" s="35"/>
      <c r="Q199" s="35"/>
      <c r="R199" s="35">
        <v>0</v>
      </c>
      <c r="S199" s="35"/>
      <c r="T199" s="35"/>
      <c r="U199" s="35"/>
      <c r="V199" s="35"/>
      <c r="W199" s="35"/>
      <c r="X199" s="45">
        <v>0</v>
      </c>
      <c r="Y199" s="45">
        <v>0</v>
      </c>
      <c r="Z199" s="35"/>
      <c r="AA199" s="47"/>
      <c r="AB199" s="45">
        <v>0</v>
      </c>
      <c r="AC199" s="35"/>
      <c r="AD199" s="46"/>
      <c r="AE199" s="46"/>
      <c r="AF199" s="45">
        <v>0</v>
      </c>
      <c r="AG199" s="45">
        <v>0</v>
      </c>
      <c r="AH199" s="45">
        <v>0</v>
      </c>
      <c r="AI199" s="45">
        <v>0</v>
      </c>
      <c r="AJ199" s="45">
        <v>0</v>
      </c>
    </row>
    <row r="200" spans="1:36" x14ac:dyDescent="0.15">
      <c r="A200" s="31">
        <v>900146010</v>
      </c>
      <c r="B200" s="31" t="s">
        <v>42</v>
      </c>
      <c r="C200" s="31">
        <v>12320</v>
      </c>
      <c r="D200" s="31" t="str">
        <f>+CONCATENATE(B200,C200)</f>
        <v>OTI12320</v>
      </c>
      <c r="E200" s="31" t="str">
        <f>+CONCATENATE(A200,"_",D200)</f>
        <v>900146010_OTI12320</v>
      </c>
      <c r="F200" s="32">
        <v>10983</v>
      </c>
      <c r="G200" s="33">
        <v>44350</v>
      </c>
      <c r="H200" s="33">
        <v>44377</v>
      </c>
      <c r="I200" s="31"/>
      <c r="J200" s="32">
        <v>0</v>
      </c>
      <c r="K200" s="32">
        <v>0</v>
      </c>
      <c r="L200" s="34">
        <v>10983</v>
      </c>
      <c r="M200" s="35" t="s">
        <v>84</v>
      </c>
      <c r="N200" s="45">
        <v>0</v>
      </c>
      <c r="O200" s="35"/>
      <c r="P200" s="35"/>
      <c r="Q200" s="35"/>
      <c r="R200" s="35">
        <v>0</v>
      </c>
      <c r="S200" s="35"/>
      <c r="T200" s="35"/>
      <c r="U200" s="35"/>
      <c r="V200" s="35"/>
      <c r="W200" s="35"/>
      <c r="X200" s="45">
        <v>0</v>
      </c>
      <c r="Y200" s="45">
        <v>0</v>
      </c>
      <c r="Z200" s="35"/>
      <c r="AA200" s="47"/>
      <c r="AB200" s="45">
        <v>0</v>
      </c>
      <c r="AC200" s="35"/>
      <c r="AD200" s="46"/>
      <c r="AE200" s="46"/>
      <c r="AF200" s="45">
        <v>0</v>
      </c>
      <c r="AG200" s="45">
        <v>0</v>
      </c>
      <c r="AH200" s="45">
        <v>0</v>
      </c>
      <c r="AI200" s="45">
        <v>0</v>
      </c>
      <c r="AJ200" s="45">
        <v>0</v>
      </c>
    </row>
    <row r="201" spans="1:36" x14ac:dyDescent="0.15">
      <c r="A201" s="31">
        <v>900146010</v>
      </c>
      <c r="B201" s="31" t="s">
        <v>42</v>
      </c>
      <c r="C201" s="31">
        <v>12615</v>
      </c>
      <c r="D201" s="31" t="str">
        <f>+CONCATENATE(B201,C201)</f>
        <v>OTI12615</v>
      </c>
      <c r="E201" s="31" t="str">
        <f>+CONCATENATE(A201,"_",D201)</f>
        <v>900146010_OTI12615</v>
      </c>
      <c r="F201" s="32">
        <v>10983</v>
      </c>
      <c r="G201" s="33">
        <v>44356</v>
      </c>
      <c r="H201" s="33">
        <v>44377</v>
      </c>
      <c r="I201" s="31"/>
      <c r="J201" s="32">
        <v>0</v>
      </c>
      <c r="K201" s="32">
        <v>0</v>
      </c>
      <c r="L201" s="34">
        <v>10983</v>
      </c>
      <c r="M201" s="35" t="s">
        <v>84</v>
      </c>
      <c r="N201" s="45">
        <v>0</v>
      </c>
      <c r="O201" s="35"/>
      <c r="P201" s="35"/>
      <c r="Q201" s="35"/>
      <c r="R201" s="35">
        <v>0</v>
      </c>
      <c r="S201" s="35"/>
      <c r="T201" s="35"/>
      <c r="U201" s="35"/>
      <c r="V201" s="35"/>
      <c r="W201" s="35"/>
      <c r="X201" s="45">
        <v>0</v>
      </c>
      <c r="Y201" s="45">
        <v>0</v>
      </c>
      <c r="Z201" s="35"/>
      <c r="AA201" s="47"/>
      <c r="AB201" s="45">
        <v>0</v>
      </c>
      <c r="AC201" s="35"/>
      <c r="AD201" s="46"/>
      <c r="AE201" s="46"/>
      <c r="AF201" s="45">
        <v>0</v>
      </c>
      <c r="AG201" s="45">
        <v>0</v>
      </c>
      <c r="AH201" s="45">
        <v>0</v>
      </c>
      <c r="AI201" s="45">
        <v>0</v>
      </c>
      <c r="AJ201" s="45">
        <v>0</v>
      </c>
    </row>
    <row r="202" spans="1:36" x14ac:dyDescent="0.15">
      <c r="A202" s="31">
        <v>900146010</v>
      </c>
      <c r="B202" s="31" t="s">
        <v>40</v>
      </c>
      <c r="C202" s="31">
        <v>13905</v>
      </c>
      <c r="D202" s="31" t="str">
        <f>+CONCATENATE(B202,C202)</f>
        <v>OSUE13905</v>
      </c>
      <c r="E202" s="31" t="str">
        <f>+CONCATENATE(A202,"_",D202)</f>
        <v>900146010_OSUE13905</v>
      </c>
      <c r="F202" s="32">
        <v>19589</v>
      </c>
      <c r="G202" s="33">
        <v>44358</v>
      </c>
      <c r="H202" s="33">
        <v>44377</v>
      </c>
      <c r="I202" s="31"/>
      <c r="J202" s="32">
        <v>0</v>
      </c>
      <c r="K202" s="32">
        <v>0</v>
      </c>
      <c r="L202" s="34">
        <v>19589</v>
      </c>
      <c r="M202" s="35" t="s">
        <v>84</v>
      </c>
      <c r="N202" s="45">
        <v>0</v>
      </c>
      <c r="O202" s="35"/>
      <c r="P202" s="35"/>
      <c r="Q202" s="35"/>
      <c r="R202" s="35">
        <v>0</v>
      </c>
      <c r="S202" s="35"/>
      <c r="T202" s="35"/>
      <c r="U202" s="35"/>
      <c r="V202" s="35"/>
      <c r="W202" s="35"/>
      <c r="X202" s="45">
        <v>0</v>
      </c>
      <c r="Y202" s="45">
        <v>0</v>
      </c>
      <c r="Z202" s="35"/>
      <c r="AA202" s="47"/>
      <c r="AB202" s="45">
        <v>0</v>
      </c>
      <c r="AC202" s="35"/>
      <c r="AD202" s="46"/>
      <c r="AE202" s="46"/>
      <c r="AF202" s="45">
        <v>0</v>
      </c>
      <c r="AG202" s="45">
        <v>0</v>
      </c>
      <c r="AH202" s="45">
        <v>0</v>
      </c>
      <c r="AI202" s="45">
        <v>0</v>
      </c>
      <c r="AJ202" s="45">
        <v>0</v>
      </c>
    </row>
    <row r="203" spans="1:36" x14ac:dyDescent="0.15">
      <c r="A203" s="31">
        <v>900146010</v>
      </c>
      <c r="B203" s="31" t="s">
        <v>42</v>
      </c>
      <c r="C203" s="31">
        <v>12889</v>
      </c>
      <c r="D203" s="31" t="str">
        <f>+CONCATENATE(B203,C203)</f>
        <v>OTI12889</v>
      </c>
      <c r="E203" s="31" t="str">
        <f>+CONCATENATE(A203,"_",D203)</f>
        <v>900146010_OTI12889</v>
      </c>
      <c r="F203" s="32">
        <v>10983</v>
      </c>
      <c r="G203" s="33">
        <v>44359</v>
      </c>
      <c r="H203" s="33">
        <v>44377</v>
      </c>
      <c r="I203" s="31"/>
      <c r="J203" s="32">
        <v>0</v>
      </c>
      <c r="K203" s="32">
        <v>0</v>
      </c>
      <c r="L203" s="34">
        <v>10983</v>
      </c>
      <c r="M203" s="35" t="s">
        <v>84</v>
      </c>
      <c r="N203" s="45">
        <v>0</v>
      </c>
      <c r="O203" s="35"/>
      <c r="P203" s="35"/>
      <c r="Q203" s="35"/>
      <c r="R203" s="35">
        <v>0</v>
      </c>
      <c r="S203" s="35"/>
      <c r="T203" s="35"/>
      <c r="U203" s="35"/>
      <c r="V203" s="35"/>
      <c r="W203" s="35"/>
      <c r="X203" s="45">
        <v>0</v>
      </c>
      <c r="Y203" s="45">
        <v>0</v>
      </c>
      <c r="Z203" s="35"/>
      <c r="AA203" s="47"/>
      <c r="AB203" s="45">
        <v>0</v>
      </c>
      <c r="AC203" s="35"/>
      <c r="AD203" s="46"/>
      <c r="AE203" s="46"/>
      <c r="AF203" s="45">
        <v>0</v>
      </c>
      <c r="AG203" s="45">
        <v>0</v>
      </c>
      <c r="AH203" s="45">
        <v>0</v>
      </c>
      <c r="AI203" s="45">
        <v>0</v>
      </c>
      <c r="AJ203" s="45">
        <v>0</v>
      </c>
    </row>
    <row r="204" spans="1:36" x14ac:dyDescent="0.15">
      <c r="A204" s="31">
        <v>900146010</v>
      </c>
      <c r="B204" s="31" t="s">
        <v>41</v>
      </c>
      <c r="C204" s="31">
        <v>17193</v>
      </c>
      <c r="D204" s="31" t="str">
        <f>+CONCATENATE(B204,C204)</f>
        <v>OBA17193</v>
      </c>
      <c r="E204" s="31" t="str">
        <f>+CONCATENATE(A204,"_",D204)</f>
        <v>900146010_OBA17193</v>
      </c>
      <c r="F204" s="32">
        <v>10983</v>
      </c>
      <c r="G204" s="33">
        <v>44362</v>
      </c>
      <c r="H204" s="33">
        <v>44377</v>
      </c>
      <c r="I204" s="31"/>
      <c r="J204" s="32">
        <v>0</v>
      </c>
      <c r="K204" s="32">
        <v>0</v>
      </c>
      <c r="L204" s="34">
        <v>10983</v>
      </c>
      <c r="M204" s="35" t="s">
        <v>84</v>
      </c>
      <c r="N204" s="45">
        <v>0</v>
      </c>
      <c r="O204" s="35"/>
      <c r="P204" s="35"/>
      <c r="Q204" s="35"/>
      <c r="R204" s="35">
        <v>0</v>
      </c>
      <c r="S204" s="35"/>
      <c r="T204" s="35"/>
      <c r="U204" s="35"/>
      <c r="V204" s="35"/>
      <c r="W204" s="35"/>
      <c r="X204" s="45">
        <v>0</v>
      </c>
      <c r="Y204" s="45">
        <v>0</v>
      </c>
      <c r="Z204" s="35"/>
      <c r="AA204" s="47"/>
      <c r="AB204" s="45">
        <v>0</v>
      </c>
      <c r="AC204" s="35"/>
      <c r="AD204" s="46"/>
      <c r="AE204" s="46"/>
      <c r="AF204" s="45">
        <v>0</v>
      </c>
      <c r="AG204" s="45">
        <v>0</v>
      </c>
      <c r="AH204" s="45">
        <v>0</v>
      </c>
      <c r="AI204" s="45">
        <v>0</v>
      </c>
      <c r="AJ204" s="45">
        <v>0</v>
      </c>
    </row>
    <row r="205" spans="1:36" x14ac:dyDescent="0.15">
      <c r="A205" s="31">
        <v>900146010</v>
      </c>
      <c r="B205" s="31" t="s">
        <v>39</v>
      </c>
      <c r="C205" s="31">
        <v>27079</v>
      </c>
      <c r="D205" s="31" t="str">
        <f>+CONCATENATE(B205,C205)</f>
        <v>OSU27079</v>
      </c>
      <c r="E205" s="31" t="str">
        <f>+CONCATENATE(A205,"_",D205)</f>
        <v>900146010_OSU27079</v>
      </c>
      <c r="F205" s="32">
        <v>10983</v>
      </c>
      <c r="G205" s="33">
        <v>44363</v>
      </c>
      <c r="H205" s="33">
        <v>44377</v>
      </c>
      <c r="I205" s="31"/>
      <c r="J205" s="32">
        <v>0</v>
      </c>
      <c r="K205" s="32">
        <v>0</v>
      </c>
      <c r="L205" s="34">
        <v>10983</v>
      </c>
      <c r="M205" s="35" t="s">
        <v>84</v>
      </c>
      <c r="N205" s="45">
        <v>0</v>
      </c>
      <c r="O205" s="35"/>
      <c r="P205" s="35"/>
      <c r="Q205" s="35"/>
      <c r="R205" s="35">
        <v>0</v>
      </c>
      <c r="S205" s="35"/>
      <c r="T205" s="35"/>
      <c r="U205" s="35"/>
      <c r="V205" s="35"/>
      <c r="W205" s="35"/>
      <c r="X205" s="45">
        <v>0</v>
      </c>
      <c r="Y205" s="45">
        <v>0</v>
      </c>
      <c r="Z205" s="35"/>
      <c r="AA205" s="47"/>
      <c r="AB205" s="45">
        <v>0</v>
      </c>
      <c r="AC205" s="35"/>
      <c r="AD205" s="46"/>
      <c r="AE205" s="46"/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</row>
    <row r="206" spans="1:36" x14ac:dyDescent="0.15">
      <c r="A206" s="31">
        <v>900146010</v>
      </c>
      <c r="B206" s="31" t="s">
        <v>42</v>
      </c>
      <c r="C206" s="31">
        <v>13220</v>
      </c>
      <c r="D206" s="31" t="str">
        <f>+CONCATENATE(B206,C206)</f>
        <v>OTI13220</v>
      </c>
      <c r="E206" s="31" t="str">
        <f>+CONCATENATE(A206,"_",D206)</f>
        <v>900146010_OTI13220</v>
      </c>
      <c r="F206" s="32">
        <v>10983</v>
      </c>
      <c r="G206" s="33">
        <v>44364</v>
      </c>
      <c r="H206" s="33">
        <v>44377</v>
      </c>
      <c r="I206" s="31"/>
      <c r="J206" s="32">
        <v>0</v>
      </c>
      <c r="K206" s="32">
        <v>0</v>
      </c>
      <c r="L206" s="34">
        <v>10983</v>
      </c>
      <c r="M206" s="35" t="s">
        <v>84</v>
      </c>
      <c r="N206" s="45">
        <v>0</v>
      </c>
      <c r="O206" s="35"/>
      <c r="P206" s="35"/>
      <c r="Q206" s="35"/>
      <c r="R206" s="35">
        <v>0</v>
      </c>
      <c r="S206" s="35"/>
      <c r="T206" s="35"/>
      <c r="U206" s="35"/>
      <c r="V206" s="35"/>
      <c r="W206" s="35"/>
      <c r="X206" s="45">
        <v>0</v>
      </c>
      <c r="Y206" s="45">
        <v>0</v>
      </c>
      <c r="Z206" s="35"/>
      <c r="AA206" s="47"/>
      <c r="AB206" s="45">
        <v>0</v>
      </c>
      <c r="AC206" s="35"/>
      <c r="AD206" s="46"/>
      <c r="AE206" s="46"/>
      <c r="AF206" s="45">
        <v>0</v>
      </c>
      <c r="AG206" s="45">
        <v>0</v>
      </c>
      <c r="AH206" s="45">
        <v>0</v>
      </c>
      <c r="AI206" s="45">
        <v>0</v>
      </c>
      <c r="AJ206" s="45">
        <v>0</v>
      </c>
    </row>
    <row r="207" spans="1:36" x14ac:dyDescent="0.15">
      <c r="A207" s="31">
        <v>900146010</v>
      </c>
      <c r="B207" s="31" t="s">
        <v>41</v>
      </c>
      <c r="C207" s="31">
        <v>17972</v>
      </c>
      <c r="D207" s="31" t="str">
        <f>+CONCATENATE(B207,C207)</f>
        <v>OBA17972</v>
      </c>
      <c r="E207" s="31" t="str">
        <f>+CONCATENATE(A207,"_",D207)</f>
        <v>900146010_OBA17972</v>
      </c>
      <c r="F207" s="32">
        <v>10983</v>
      </c>
      <c r="G207" s="33">
        <v>44366</v>
      </c>
      <c r="H207" s="33">
        <v>44377</v>
      </c>
      <c r="I207" s="31"/>
      <c r="J207" s="32">
        <v>0</v>
      </c>
      <c r="K207" s="32">
        <v>0</v>
      </c>
      <c r="L207" s="34">
        <v>10983</v>
      </c>
      <c r="M207" s="35" t="s">
        <v>84</v>
      </c>
      <c r="N207" s="45">
        <v>0</v>
      </c>
      <c r="O207" s="35"/>
      <c r="P207" s="35"/>
      <c r="Q207" s="35"/>
      <c r="R207" s="35">
        <v>0</v>
      </c>
      <c r="S207" s="35"/>
      <c r="T207" s="35"/>
      <c r="U207" s="35"/>
      <c r="V207" s="35"/>
      <c r="W207" s="35"/>
      <c r="X207" s="45">
        <v>0</v>
      </c>
      <c r="Y207" s="45">
        <v>0</v>
      </c>
      <c r="Z207" s="35"/>
      <c r="AA207" s="47"/>
      <c r="AB207" s="45">
        <v>0</v>
      </c>
      <c r="AC207" s="35"/>
      <c r="AD207" s="46"/>
      <c r="AE207" s="46"/>
      <c r="AF207" s="45">
        <v>0</v>
      </c>
      <c r="AG207" s="45">
        <v>0</v>
      </c>
      <c r="AH207" s="45">
        <v>0</v>
      </c>
      <c r="AI207" s="45">
        <v>0</v>
      </c>
      <c r="AJ207" s="45">
        <v>0</v>
      </c>
    </row>
    <row r="208" spans="1:36" x14ac:dyDescent="0.15">
      <c r="A208" s="31">
        <v>900146010</v>
      </c>
      <c r="B208" s="31" t="s">
        <v>41</v>
      </c>
      <c r="C208" s="31">
        <v>18288</v>
      </c>
      <c r="D208" s="31" t="str">
        <f>+CONCATENATE(B208,C208)</f>
        <v>OBA18288</v>
      </c>
      <c r="E208" s="31" t="str">
        <f>+CONCATENATE(A208,"_",D208)</f>
        <v>900146010_OBA18288</v>
      </c>
      <c r="F208" s="32">
        <v>10983</v>
      </c>
      <c r="G208" s="33">
        <v>44369</v>
      </c>
      <c r="H208" s="33">
        <v>44377</v>
      </c>
      <c r="I208" s="31"/>
      <c r="J208" s="32">
        <v>0</v>
      </c>
      <c r="K208" s="32">
        <v>0</v>
      </c>
      <c r="L208" s="34">
        <v>10983</v>
      </c>
      <c r="M208" s="35" t="s">
        <v>84</v>
      </c>
      <c r="N208" s="45">
        <v>0</v>
      </c>
      <c r="O208" s="35"/>
      <c r="P208" s="35"/>
      <c r="Q208" s="35"/>
      <c r="R208" s="35">
        <v>0</v>
      </c>
      <c r="S208" s="35"/>
      <c r="T208" s="35"/>
      <c r="U208" s="35"/>
      <c r="V208" s="35"/>
      <c r="W208" s="35"/>
      <c r="X208" s="45">
        <v>0</v>
      </c>
      <c r="Y208" s="45">
        <v>0</v>
      </c>
      <c r="Z208" s="35"/>
      <c r="AA208" s="47"/>
      <c r="AB208" s="45">
        <v>0</v>
      </c>
      <c r="AC208" s="35"/>
      <c r="AD208" s="46"/>
      <c r="AE208" s="46"/>
      <c r="AF208" s="45">
        <v>0</v>
      </c>
      <c r="AG208" s="45">
        <v>0</v>
      </c>
      <c r="AH208" s="45">
        <v>0</v>
      </c>
      <c r="AI208" s="45">
        <v>0</v>
      </c>
      <c r="AJ208" s="45">
        <v>0</v>
      </c>
    </row>
    <row r="209" spans="1:36" x14ac:dyDescent="0.15">
      <c r="A209" s="31">
        <v>900146010</v>
      </c>
      <c r="B209" s="31" t="s">
        <v>41</v>
      </c>
      <c r="C209" s="31">
        <v>18474</v>
      </c>
      <c r="D209" s="31" t="str">
        <f>+CONCATENATE(B209,C209)</f>
        <v>OBA18474</v>
      </c>
      <c r="E209" s="31" t="str">
        <f>+CONCATENATE(A209,"_",D209)</f>
        <v>900146010_OBA18474</v>
      </c>
      <c r="F209" s="32">
        <v>10983</v>
      </c>
      <c r="G209" s="33">
        <v>44370</v>
      </c>
      <c r="H209" s="33">
        <v>44377</v>
      </c>
      <c r="I209" s="31"/>
      <c r="J209" s="32">
        <v>0</v>
      </c>
      <c r="K209" s="32">
        <v>0</v>
      </c>
      <c r="L209" s="34">
        <v>10983</v>
      </c>
      <c r="M209" s="35" t="s">
        <v>84</v>
      </c>
      <c r="N209" s="45">
        <v>0</v>
      </c>
      <c r="O209" s="35"/>
      <c r="P209" s="35"/>
      <c r="Q209" s="35"/>
      <c r="R209" s="35">
        <v>0</v>
      </c>
      <c r="S209" s="35"/>
      <c r="T209" s="35"/>
      <c r="U209" s="35"/>
      <c r="V209" s="35"/>
      <c r="W209" s="35"/>
      <c r="X209" s="45">
        <v>0</v>
      </c>
      <c r="Y209" s="45">
        <v>0</v>
      </c>
      <c r="Z209" s="35"/>
      <c r="AA209" s="47"/>
      <c r="AB209" s="45">
        <v>0</v>
      </c>
      <c r="AC209" s="35"/>
      <c r="AD209" s="46"/>
      <c r="AE209" s="46"/>
      <c r="AF209" s="45">
        <v>0</v>
      </c>
      <c r="AG209" s="45">
        <v>0</v>
      </c>
      <c r="AH209" s="45">
        <v>0</v>
      </c>
      <c r="AI209" s="45">
        <v>0</v>
      </c>
      <c r="AJ209" s="45">
        <v>0</v>
      </c>
    </row>
    <row r="210" spans="1:36" x14ac:dyDescent="0.15">
      <c r="A210" s="31">
        <v>900146010</v>
      </c>
      <c r="B210" s="31" t="s">
        <v>42</v>
      </c>
      <c r="C210" s="31">
        <v>13768</v>
      </c>
      <c r="D210" s="31" t="str">
        <f>+CONCATENATE(B210,C210)</f>
        <v>OTI13768</v>
      </c>
      <c r="E210" s="31" t="str">
        <f>+CONCATENATE(A210,"_",D210)</f>
        <v>900146010_OTI13768</v>
      </c>
      <c r="F210" s="32">
        <v>10983</v>
      </c>
      <c r="G210" s="33">
        <v>44371</v>
      </c>
      <c r="H210" s="33">
        <v>44377</v>
      </c>
      <c r="I210" s="31"/>
      <c r="J210" s="32">
        <v>0</v>
      </c>
      <c r="K210" s="32">
        <v>0</v>
      </c>
      <c r="L210" s="34">
        <v>10983</v>
      </c>
      <c r="M210" s="35" t="s">
        <v>84</v>
      </c>
      <c r="N210" s="45">
        <v>0</v>
      </c>
      <c r="O210" s="35"/>
      <c r="P210" s="35"/>
      <c r="Q210" s="35"/>
      <c r="R210" s="35">
        <v>0</v>
      </c>
      <c r="S210" s="35"/>
      <c r="T210" s="35"/>
      <c r="U210" s="35"/>
      <c r="V210" s="35"/>
      <c r="W210" s="35"/>
      <c r="X210" s="45">
        <v>0</v>
      </c>
      <c r="Y210" s="45">
        <v>0</v>
      </c>
      <c r="Z210" s="35"/>
      <c r="AA210" s="47"/>
      <c r="AB210" s="45">
        <v>0</v>
      </c>
      <c r="AC210" s="35"/>
      <c r="AD210" s="46"/>
      <c r="AE210" s="46"/>
      <c r="AF210" s="45">
        <v>0</v>
      </c>
      <c r="AG210" s="45">
        <v>0</v>
      </c>
      <c r="AH210" s="45">
        <v>0</v>
      </c>
      <c r="AI210" s="45">
        <v>0</v>
      </c>
      <c r="AJ210" s="45">
        <v>0</v>
      </c>
    </row>
    <row r="211" spans="1:36" x14ac:dyDescent="0.15">
      <c r="A211" s="31">
        <v>900146010</v>
      </c>
      <c r="B211" s="31" t="s">
        <v>41</v>
      </c>
      <c r="C211" s="31">
        <v>19163</v>
      </c>
      <c r="D211" s="31" t="str">
        <f>+CONCATENATE(B211,C211)</f>
        <v>OBA19163</v>
      </c>
      <c r="E211" s="31" t="str">
        <f>+CONCATENATE(A211,"_",D211)</f>
        <v>900146010_OBA19163</v>
      </c>
      <c r="F211" s="32">
        <v>10983</v>
      </c>
      <c r="G211" s="33">
        <v>44373</v>
      </c>
      <c r="H211" s="33">
        <v>44377</v>
      </c>
      <c r="I211" s="31"/>
      <c r="J211" s="32">
        <v>0</v>
      </c>
      <c r="K211" s="32">
        <v>0</v>
      </c>
      <c r="L211" s="34">
        <v>10983</v>
      </c>
      <c r="M211" s="35" t="s">
        <v>84</v>
      </c>
      <c r="N211" s="45">
        <v>0</v>
      </c>
      <c r="O211" s="35"/>
      <c r="P211" s="35"/>
      <c r="Q211" s="35"/>
      <c r="R211" s="35">
        <v>0</v>
      </c>
      <c r="S211" s="35"/>
      <c r="T211" s="35"/>
      <c r="U211" s="35"/>
      <c r="V211" s="35"/>
      <c r="W211" s="35"/>
      <c r="X211" s="45">
        <v>0</v>
      </c>
      <c r="Y211" s="45">
        <v>0</v>
      </c>
      <c r="Z211" s="35"/>
      <c r="AA211" s="47"/>
      <c r="AB211" s="45">
        <v>0</v>
      </c>
      <c r="AC211" s="35"/>
      <c r="AD211" s="46"/>
      <c r="AE211" s="46"/>
      <c r="AF211" s="45">
        <v>0</v>
      </c>
      <c r="AG211" s="45">
        <v>0</v>
      </c>
      <c r="AH211" s="45">
        <v>0</v>
      </c>
      <c r="AI211" s="45">
        <v>0</v>
      </c>
      <c r="AJ211" s="45">
        <v>0</v>
      </c>
    </row>
    <row r="212" spans="1:36" x14ac:dyDescent="0.15">
      <c r="A212" s="31">
        <v>900146010</v>
      </c>
      <c r="B212" s="31" t="s">
        <v>39</v>
      </c>
      <c r="C212" s="31">
        <v>29599</v>
      </c>
      <c r="D212" s="31" t="str">
        <f>+CONCATENATE(B212,C212)</f>
        <v>OSU29599</v>
      </c>
      <c r="E212" s="31" t="str">
        <f>+CONCATENATE(A212,"_",D212)</f>
        <v>900146010_OSU29599</v>
      </c>
      <c r="F212" s="32">
        <v>8715</v>
      </c>
      <c r="G212" s="33">
        <v>44376</v>
      </c>
      <c r="H212" s="33">
        <v>44377</v>
      </c>
      <c r="I212" s="31"/>
      <c r="J212" s="32">
        <v>0</v>
      </c>
      <c r="K212" s="32">
        <v>0</v>
      </c>
      <c r="L212" s="34">
        <v>8715</v>
      </c>
      <c r="M212" s="35" t="s">
        <v>84</v>
      </c>
      <c r="N212" s="45">
        <v>0</v>
      </c>
      <c r="O212" s="35"/>
      <c r="P212" s="35"/>
      <c r="Q212" s="35"/>
      <c r="R212" s="35">
        <v>0</v>
      </c>
      <c r="S212" s="35"/>
      <c r="T212" s="35"/>
      <c r="U212" s="35"/>
      <c r="V212" s="35"/>
      <c r="W212" s="35"/>
      <c r="X212" s="45">
        <v>0</v>
      </c>
      <c r="Y212" s="45">
        <v>0</v>
      </c>
      <c r="Z212" s="35"/>
      <c r="AA212" s="47"/>
      <c r="AB212" s="45">
        <v>0</v>
      </c>
      <c r="AC212" s="35"/>
      <c r="AD212" s="46"/>
      <c r="AE212" s="46"/>
      <c r="AF212" s="45">
        <v>0</v>
      </c>
      <c r="AG212" s="45">
        <v>0</v>
      </c>
      <c r="AH212" s="45">
        <v>0</v>
      </c>
      <c r="AI212" s="45">
        <v>0</v>
      </c>
      <c r="AJ212" s="45">
        <v>0</v>
      </c>
    </row>
    <row r="213" spans="1:36" x14ac:dyDescent="0.15">
      <c r="A213" s="31">
        <v>900146010</v>
      </c>
      <c r="B213" s="31" t="s">
        <v>35</v>
      </c>
      <c r="C213" s="31">
        <v>7215</v>
      </c>
      <c r="D213" s="31" t="str">
        <f>+CONCATENATE(B213,C213)</f>
        <v>SUAR7215</v>
      </c>
      <c r="E213" s="31" t="str">
        <f>+CONCATENATE(A213,"_",D213)</f>
        <v>900146010_SUAR7215</v>
      </c>
      <c r="F213" s="32">
        <v>21400</v>
      </c>
      <c r="G213" s="33">
        <v>44378</v>
      </c>
      <c r="H213" s="33">
        <v>44408</v>
      </c>
      <c r="I213" s="31"/>
      <c r="J213" s="32">
        <v>0</v>
      </c>
      <c r="K213" s="32">
        <v>0</v>
      </c>
      <c r="L213" s="34">
        <v>21400</v>
      </c>
      <c r="M213" s="35" t="s">
        <v>84</v>
      </c>
      <c r="N213" s="45">
        <v>0</v>
      </c>
      <c r="O213" s="35"/>
      <c r="P213" s="35"/>
      <c r="Q213" s="35"/>
      <c r="R213" s="35">
        <v>0</v>
      </c>
      <c r="S213" s="35"/>
      <c r="T213" s="35"/>
      <c r="U213" s="35"/>
      <c r="V213" s="35"/>
      <c r="W213" s="35"/>
      <c r="X213" s="45">
        <v>0</v>
      </c>
      <c r="Y213" s="45">
        <v>0</v>
      </c>
      <c r="Z213" s="35"/>
      <c r="AA213" s="47"/>
      <c r="AB213" s="45">
        <v>0</v>
      </c>
      <c r="AC213" s="35"/>
      <c r="AD213" s="46"/>
      <c r="AE213" s="46"/>
      <c r="AF213" s="45">
        <v>0</v>
      </c>
      <c r="AG213" s="45">
        <v>0</v>
      </c>
      <c r="AH213" s="45">
        <v>0</v>
      </c>
      <c r="AI213" s="45">
        <v>0</v>
      </c>
      <c r="AJ213" s="45">
        <v>0</v>
      </c>
    </row>
    <row r="214" spans="1:36" x14ac:dyDescent="0.15">
      <c r="A214" s="31">
        <v>900146010</v>
      </c>
      <c r="B214" s="31" t="s">
        <v>36</v>
      </c>
      <c r="C214" s="31">
        <v>3009</v>
      </c>
      <c r="D214" s="31" t="str">
        <f>+CONCATENATE(B214,C214)</f>
        <v>TIMB3009</v>
      </c>
      <c r="E214" s="31" t="str">
        <f>+CONCATENATE(A214,"_",D214)</f>
        <v>900146010_TIMB3009</v>
      </c>
      <c r="F214" s="32">
        <v>4700</v>
      </c>
      <c r="G214" s="33">
        <v>44383</v>
      </c>
      <c r="H214" s="33">
        <v>44408</v>
      </c>
      <c r="I214" s="31"/>
      <c r="J214" s="32">
        <v>0</v>
      </c>
      <c r="K214" s="32">
        <v>0</v>
      </c>
      <c r="L214" s="34">
        <v>4700</v>
      </c>
      <c r="M214" s="35" t="s">
        <v>84</v>
      </c>
      <c r="N214" s="45">
        <v>0</v>
      </c>
      <c r="O214" s="35"/>
      <c r="P214" s="35"/>
      <c r="Q214" s="35"/>
      <c r="R214" s="35">
        <v>0</v>
      </c>
      <c r="S214" s="35"/>
      <c r="T214" s="35"/>
      <c r="U214" s="35"/>
      <c r="V214" s="35"/>
      <c r="W214" s="35"/>
      <c r="X214" s="45">
        <v>0</v>
      </c>
      <c r="Y214" s="45">
        <v>0</v>
      </c>
      <c r="Z214" s="35"/>
      <c r="AA214" s="47"/>
      <c r="AB214" s="45">
        <v>0</v>
      </c>
      <c r="AC214" s="35"/>
      <c r="AD214" s="46"/>
      <c r="AE214" s="46"/>
      <c r="AF214" s="45">
        <v>0</v>
      </c>
      <c r="AG214" s="45">
        <v>0</v>
      </c>
      <c r="AH214" s="45">
        <v>0</v>
      </c>
      <c r="AI214" s="45">
        <v>0</v>
      </c>
      <c r="AJ214" s="45">
        <v>0</v>
      </c>
    </row>
    <row r="215" spans="1:36" x14ac:dyDescent="0.15">
      <c r="A215" s="31">
        <v>900146010</v>
      </c>
      <c r="B215" s="31" t="s">
        <v>36</v>
      </c>
      <c r="C215" s="31">
        <v>3011</v>
      </c>
      <c r="D215" s="31" t="str">
        <f>+CONCATENATE(B215,C215)</f>
        <v>TIMB3011</v>
      </c>
      <c r="E215" s="31" t="str">
        <f>+CONCATENATE(A215,"_",D215)</f>
        <v>900146010_TIMB3011</v>
      </c>
      <c r="F215" s="32">
        <v>83482</v>
      </c>
      <c r="G215" s="33">
        <v>44383</v>
      </c>
      <c r="H215" s="33">
        <v>44408</v>
      </c>
      <c r="I215" s="31"/>
      <c r="J215" s="32">
        <v>0</v>
      </c>
      <c r="K215" s="32">
        <v>0</v>
      </c>
      <c r="L215" s="34">
        <v>83482</v>
      </c>
      <c r="M215" s="35" t="s">
        <v>84</v>
      </c>
      <c r="N215" s="45">
        <v>0</v>
      </c>
      <c r="O215" s="35"/>
      <c r="P215" s="35"/>
      <c r="Q215" s="35"/>
      <c r="R215" s="35">
        <v>0</v>
      </c>
      <c r="S215" s="35"/>
      <c r="T215" s="35"/>
      <c r="U215" s="35"/>
      <c r="V215" s="35"/>
      <c r="W215" s="35"/>
      <c r="X215" s="45">
        <v>0</v>
      </c>
      <c r="Y215" s="45">
        <v>0</v>
      </c>
      <c r="Z215" s="35"/>
      <c r="AA215" s="47"/>
      <c r="AB215" s="45">
        <v>0</v>
      </c>
      <c r="AC215" s="35"/>
      <c r="AD215" s="46"/>
      <c r="AE215" s="46"/>
      <c r="AF215" s="45">
        <v>0</v>
      </c>
      <c r="AG215" s="45">
        <v>0</v>
      </c>
      <c r="AH215" s="45">
        <v>0</v>
      </c>
      <c r="AI215" s="45">
        <v>0</v>
      </c>
      <c r="AJ215" s="45">
        <v>0</v>
      </c>
    </row>
    <row r="216" spans="1:36" x14ac:dyDescent="0.15">
      <c r="A216" s="31">
        <v>900146010</v>
      </c>
      <c r="B216" s="31" t="s">
        <v>36</v>
      </c>
      <c r="C216" s="31">
        <v>3012</v>
      </c>
      <c r="D216" s="31" t="str">
        <f>+CONCATENATE(B216,C216)</f>
        <v>TIMB3012</v>
      </c>
      <c r="E216" s="31" t="str">
        <f>+CONCATENATE(A216,"_",D216)</f>
        <v>900146010_TIMB3012</v>
      </c>
      <c r="F216" s="32">
        <v>142622</v>
      </c>
      <c r="G216" s="33">
        <v>44383</v>
      </c>
      <c r="H216" s="33">
        <v>44408</v>
      </c>
      <c r="I216" s="31"/>
      <c r="J216" s="32">
        <v>0</v>
      </c>
      <c r="K216" s="32">
        <v>0</v>
      </c>
      <c r="L216" s="34">
        <v>142622</v>
      </c>
      <c r="M216" s="35" t="s">
        <v>84</v>
      </c>
      <c r="N216" s="45">
        <v>0</v>
      </c>
      <c r="O216" s="35"/>
      <c r="P216" s="35"/>
      <c r="Q216" s="35"/>
      <c r="R216" s="35">
        <v>0</v>
      </c>
      <c r="S216" s="35"/>
      <c r="T216" s="35"/>
      <c r="U216" s="35"/>
      <c r="V216" s="35"/>
      <c r="W216" s="35"/>
      <c r="X216" s="45">
        <v>0</v>
      </c>
      <c r="Y216" s="45">
        <v>0</v>
      </c>
      <c r="Z216" s="35"/>
      <c r="AA216" s="47"/>
      <c r="AB216" s="45">
        <v>0</v>
      </c>
      <c r="AC216" s="35"/>
      <c r="AD216" s="46"/>
      <c r="AE216" s="46"/>
      <c r="AF216" s="45">
        <v>0</v>
      </c>
      <c r="AG216" s="45">
        <v>0</v>
      </c>
      <c r="AH216" s="45">
        <v>0</v>
      </c>
      <c r="AI216" s="45">
        <v>0</v>
      </c>
      <c r="AJ216" s="45">
        <v>0</v>
      </c>
    </row>
    <row r="217" spans="1:36" x14ac:dyDescent="0.15">
      <c r="A217" s="31">
        <v>900146010</v>
      </c>
      <c r="B217" s="31" t="s">
        <v>36</v>
      </c>
      <c r="C217" s="31">
        <v>3017</v>
      </c>
      <c r="D217" s="31" t="str">
        <f>+CONCATENATE(B217,C217)</f>
        <v>TIMB3017</v>
      </c>
      <c r="E217" s="31" t="str">
        <f>+CONCATENATE(A217,"_",D217)</f>
        <v>900146010_TIMB3017</v>
      </c>
      <c r="F217" s="32">
        <v>375749</v>
      </c>
      <c r="G217" s="33">
        <v>44383</v>
      </c>
      <c r="H217" s="33">
        <v>44408</v>
      </c>
      <c r="I217" s="31"/>
      <c r="J217" s="32">
        <v>0</v>
      </c>
      <c r="K217" s="32">
        <v>0</v>
      </c>
      <c r="L217" s="34">
        <v>375749</v>
      </c>
      <c r="M217" s="35" t="s">
        <v>84</v>
      </c>
      <c r="N217" s="45">
        <v>0</v>
      </c>
      <c r="O217" s="35"/>
      <c r="P217" s="35"/>
      <c r="Q217" s="35"/>
      <c r="R217" s="35">
        <v>0</v>
      </c>
      <c r="S217" s="35"/>
      <c r="T217" s="35"/>
      <c r="U217" s="35"/>
      <c r="V217" s="35"/>
      <c r="W217" s="35"/>
      <c r="X217" s="45">
        <v>0</v>
      </c>
      <c r="Y217" s="45">
        <v>0</v>
      </c>
      <c r="Z217" s="35"/>
      <c r="AA217" s="47"/>
      <c r="AB217" s="45">
        <v>0</v>
      </c>
      <c r="AC217" s="35"/>
      <c r="AD217" s="46"/>
      <c r="AE217" s="46"/>
      <c r="AF217" s="45">
        <v>0</v>
      </c>
      <c r="AG217" s="45">
        <v>0</v>
      </c>
      <c r="AH217" s="45">
        <v>0</v>
      </c>
      <c r="AI217" s="45">
        <v>0</v>
      </c>
      <c r="AJ217" s="45">
        <v>0</v>
      </c>
    </row>
    <row r="218" spans="1:36" x14ac:dyDescent="0.15">
      <c r="A218" s="31">
        <v>900146010</v>
      </c>
      <c r="B218" s="31" t="s">
        <v>36</v>
      </c>
      <c r="C218" s="31">
        <v>3023</v>
      </c>
      <c r="D218" s="31" t="str">
        <f>+CONCATENATE(B218,C218)</f>
        <v>TIMB3023</v>
      </c>
      <c r="E218" s="31" t="str">
        <f>+CONCATENATE(A218,"_",D218)</f>
        <v>900146010_TIMB3023</v>
      </c>
      <c r="F218" s="32">
        <v>10500</v>
      </c>
      <c r="G218" s="33">
        <v>44384</v>
      </c>
      <c r="H218" s="33">
        <v>44408</v>
      </c>
      <c r="I218" s="31"/>
      <c r="J218" s="32">
        <v>0</v>
      </c>
      <c r="K218" s="32">
        <v>0</v>
      </c>
      <c r="L218" s="34">
        <v>10500</v>
      </c>
      <c r="M218" s="35" t="s">
        <v>84</v>
      </c>
      <c r="N218" s="45">
        <v>0</v>
      </c>
      <c r="O218" s="35"/>
      <c r="P218" s="35"/>
      <c r="Q218" s="35"/>
      <c r="R218" s="35">
        <v>0</v>
      </c>
      <c r="S218" s="35"/>
      <c r="T218" s="35"/>
      <c r="U218" s="35"/>
      <c r="V218" s="35"/>
      <c r="W218" s="35"/>
      <c r="X218" s="45">
        <v>0</v>
      </c>
      <c r="Y218" s="45">
        <v>0</v>
      </c>
      <c r="Z218" s="35"/>
      <c r="AA218" s="47"/>
      <c r="AB218" s="45">
        <v>0</v>
      </c>
      <c r="AC218" s="35"/>
      <c r="AD218" s="46"/>
      <c r="AE218" s="46"/>
      <c r="AF218" s="45">
        <v>0</v>
      </c>
      <c r="AG218" s="45">
        <v>0</v>
      </c>
      <c r="AH218" s="45">
        <v>0</v>
      </c>
      <c r="AI218" s="45">
        <v>0</v>
      </c>
      <c r="AJ218" s="45">
        <v>0</v>
      </c>
    </row>
    <row r="219" spans="1:36" x14ac:dyDescent="0.15">
      <c r="A219" s="31">
        <v>900146010</v>
      </c>
      <c r="B219" s="31" t="s">
        <v>35</v>
      </c>
      <c r="C219" s="31">
        <v>7415</v>
      </c>
      <c r="D219" s="31" t="str">
        <f>+CONCATENATE(B219,C219)</f>
        <v>SUAR7415</v>
      </c>
      <c r="E219" s="31" t="str">
        <f>+CONCATENATE(A219,"_",D219)</f>
        <v>900146010_SUAR7415</v>
      </c>
      <c r="F219" s="32">
        <v>123256</v>
      </c>
      <c r="G219" s="33">
        <v>44384</v>
      </c>
      <c r="H219" s="33">
        <v>44408</v>
      </c>
      <c r="I219" s="31"/>
      <c r="J219" s="32">
        <v>0</v>
      </c>
      <c r="K219" s="32">
        <v>0</v>
      </c>
      <c r="L219" s="34">
        <v>123256</v>
      </c>
      <c r="M219" s="35" t="s">
        <v>84</v>
      </c>
      <c r="N219" s="45">
        <v>0</v>
      </c>
      <c r="O219" s="35"/>
      <c r="P219" s="35"/>
      <c r="Q219" s="35"/>
      <c r="R219" s="35">
        <v>0</v>
      </c>
      <c r="S219" s="35"/>
      <c r="T219" s="35"/>
      <c r="U219" s="35"/>
      <c r="V219" s="35"/>
      <c r="W219" s="35"/>
      <c r="X219" s="45">
        <v>0</v>
      </c>
      <c r="Y219" s="45">
        <v>0</v>
      </c>
      <c r="Z219" s="35"/>
      <c r="AA219" s="47"/>
      <c r="AB219" s="45">
        <v>0</v>
      </c>
      <c r="AC219" s="35"/>
      <c r="AD219" s="46"/>
      <c r="AE219" s="46"/>
      <c r="AF219" s="45">
        <v>0</v>
      </c>
      <c r="AG219" s="45">
        <v>0</v>
      </c>
      <c r="AH219" s="45">
        <v>0</v>
      </c>
      <c r="AI219" s="45">
        <v>0</v>
      </c>
      <c r="AJ219" s="45">
        <v>0</v>
      </c>
    </row>
    <row r="220" spans="1:36" x14ac:dyDescent="0.15">
      <c r="A220" s="31">
        <v>900146010</v>
      </c>
      <c r="B220" s="31" t="s">
        <v>35</v>
      </c>
      <c r="C220" s="31">
        <v>7486</v>
      </c>
      <c r="D220" s="31" t="str">
        <f>+CONCATENATE(B220,C220)</f>
        <v>SUAR7486</v>
      </c>
      <c r="E220" s="31" t="str">
        <f>+CONCATENATE(A220,"_",D220)</f>
        <v>900146010_SUAR7486</v>
      </c>
      <c r="F220" s="32">
        <v>79270</v>
      </c>
      <c r="G220" s="33">
        <v>44385</v>
      </c>
      <c r="H220" s="33">
        <v>44408</v>
      </c>
      <c r="I220" s="31"/>
      <c r="J220" s="32">
        <v>0</v>
      </c>
      <c r="K220" s="32">
        <v>0</v>
      </c>
      <c r="L220" s="34">
        <v>79270</v>
      </c>
      <c r="M220" s="35" t="s">
        <v>84</v>
      </c>
      <c r="N220" s="45">
        <v>0</v>
      </c>
      <c r="O220" s="35"/>
      <c r="P220" s="35"/>
      <c r="Q220" s="35"/>
      <c r="R220" s="35">
        <v>0</v>
      </c>
      <c r="S220" s="35"/>
      <c r="T220" s="35"/>
      <c r="U220" s="35"/>
      <c r="V220" s="35"/>
      <c r="W220" s="35"/>
      <c r="X220" s="45">
        <v>0</v>
      </c>
      <c r="Y220" s="45">
        <v>0</v>
      </c>
      <c r="Z220" s="35"/>
      <c r="AA220" s="47"/>
      <c r="AB220" s="45">
        <v>0</v>
      </c>
      <c r="AC220" s="35"/>
      <c r="AD220" s="46"/>
      <c r="AE220" s="46"/>
      <c r="AF220" s="45">
        <v>0</v>
      </c>
      <c r="AG220" s="45">
        <v>0</v>
      </c>
      <c r="AH220" s="45">
        <v>0</v>
      </c>
      <c r="AI220" s="45">
        <v>0</v>
      </c>
      <c r="AJ220" s="45">
        <v>0</v>
      </c>
    </row>
    <row r="221" spans="1:36" x14ac:dyDescent="0.15">
      <c r="A221" s="31">
        <v>900146010</v>
      </c>
      <c r="B221" s="31" t="s">
        <v>35</v>
      </c>
      <c r="C221" s="31">
        <v>7615</v>
      </c>
      <c r="D221" s="31" t="str">
        <f>+CONCATENATE(B221,C221)</f>
        <v>SUAR7615</v>
      </c>
      <c r="E221" s="31" t="str">
        <f>+CONCATENATE(A221,"_",D221)</f>
        <v>900146010_SUAR7615</v>
      </c>
      <c r="F221" s="32">
        <v>26300</v>
      </c>
      <c r="G221" s="33">
        <v>44389</v>
      </c>
      <c r="H221" s="33">
        <v>44408</v>
      </c>
      <c r="I221" s="31"/>
      <c r="J221" s="32">
        <v>0</v>
      </c>
      <c r="K221" s="32">
        <v>0</v>
      </c>
      <c r="L221" s="34">
        <v>26300</v>
      </c>
      <c r="M221" s="35" t="s">
        <v>84</v>
      </c>
      <c r="N221" s="45">
        <v>0</v>
      </c>
      <c r="O221" s="35"/>
      <c r="P221" s="35"/>
      <c r="Q221" s="35"/>
      <c r="R221" s="35">
        <v>0</v>
      </c>
      <c r="S221" s="35"/>
      <c r="T221" s="35"/>
      <c r="U221" s="35"/>
      <c r="V221" s="35"/>
      <c r="W221" s="35"/>
      <c r="X221" s="45">
        <v>0</v>
      </c>
      <c r="Y221" s="45">
        <v>0</v>
      </c>
      <c r="Z221" s="35"/>
      <c r="AA221" s="47"/>
      <c r="AB221" s="45">
        <v>0</v>
      </c>
      <c r="AC221" s="35"/>
      <c r="AD221" s="46"/>
      <c r="AE221" s="46"/>
      <c r="AF221" s="45">
        <v>0</v>
      </c>
      <c r="AG221" s="45">
        <v>0</v>
      </c>
      <c r="AH221" s="45">
        <v>0</v>
      </c>
      <c r="AI221" s="45">
        <v>0</v>
      </c>
      <c r="AJ221" s="45">
        <v>0</v>
      </c>
    </row>
    <row r="222" spans="1:36" x14ac:dyDescent="0.15">
      <c r="A222" s="31">
        <v>900146010</v>
      </c>
      <c r="B222" s="31" t="s">
        <v>35</v>
      </c>
      <c r="C222" s="31">
        <v>7641</v>
      </c>
      <c r="D222" s="31" t="str">
        <f>+CONCATENATE(B222,C222)</f>
        <v>SUAR7641</v>
      </c>
      <c r="E222" s="31" t="str">
        <f>+CONCATENATE(A222,"_",D222)</f>
        <v>900146010_SUAR7641</v>
      </c>
      <c r="F222" s="32">
        <v>63136</v>
      </c>
      <c r="G222" s="33">
        <v>44389</v>
      </c>
      <c r="H222" s="33">
        <v>44408</v>
      </c>
      <c r="I222" s="31"/>
      <c r="J222" s="32">
        <v>0</v>
      </c>
      <c r="K222" s="32">
        <v>0</v>
      </c>
      <c r="L222" s="34">
        <v>63136</v>
      </c>
      <c r="M222" s="35" t="s">
        <v>84</v>
      </c>
      <c r="N222" s="45">
        <v>0</v>
      </c>
      <c r="O222" s="35"/>
      <c r="P222" s="35"/>
      <c r="Q222" s="35"/>
      <c r="R222" s="35">
        <v>0</v>
      </c>
      <c r="S222" s="35"/>
      <c r="T222" s="35"/>
      <c r="U222" s="35"/>
      <c r="V222" s="35"/>
      <c r="W222" s="35"/>
      <c r="X222" s="45">
        <v>0</v>
      </c>
      <c r="Y222" s="45">
        <v>0</v>
      </c>
      <c r="Z222" s="35"/>
      <c r="AA222" s="47"/>
      <c r="AB222" s="45">
        <v>0</v>
      </c>
      <c r="AC222" s="35"/>
      <c r="AD222" s="46"/>
      <c r="AE222" s="46"/>
      <c r="AF222" s="45">
        <v>0</v>
      </c>
      <c r="AG222" s="45">
        <v>0</v>
      </c>
      <c r="AH222" s="45">
        <v>0</v>
      </c>
      <c r="AI222" s="45">
        <v>0</v>
      </c>
      <c r="AJ222" s="45">
        <v>0</v>
      </c>
    </row>
    <row r="223" spans="1:36" x14ac:dyDescent="0.15">
      <c r="A223" s="31">
        <v>900146010</v>
      </c>
      <c r="B223" s="31" t="s">
        <v>36</v>
      </c>
      <c r="C223" s="31">
        <v>3092</v>
      </c>
      <c r="D223" s="31" t="str">
        <f>+CONCATENATE(B223,C223)</f>
        <v>TIMB3092</v>
      </c>
      <c r="E223" s="31" t="str">
        <f>+CONCATENATE(A223,"_",D223)</f>
        <v>900146010_TIMB3092</v>
      </c>
      <c r="F223" s="32">
        <v>84281</v>
      </c>
      <c r="G223" s="33">
        <v>44389</v>
      </c>
      <c r="H223" s="33">
        <v>44408</v>
      </c>
      <c r="I223" s="31"/>
      <c r="J223" s="32">
        <v>0</v>
      </c>
      <c r="K223" s="32">
        <v>0</v>
      </c>
      <c r="L223" s="34">
        <v>84281</v>
      </c>
      <c r="M223" s="35" t="s">
        <v>84</v>
      </c>
      <c r="N223" s="45">
        <v>0</v>
      </c>
      <c r="O223" s="35"/>
      <c r="P223" s="35"/>
      <c r="Q223" s="35"/>
      <c r="R223" s="35">
        <v>0</v>
      </c>
      <c r="S223" s="35"/>
      <c r="T223" s="35"/>
      <c r="U223" s="35"/>
      <c r="V223" s="35"/>
      <c r="W223" s="35"/>
      <c r="X223" s="45">
        <v>0</v>
      </c>
      <c r="Y223" s="45">
        <v>0</v>
      </c>
      <c r="Z223" s="35"/>
      <c r="AA223" s="47"/>
      <c r="AB223" s="45">
        <v>0</v>
      </c>
      <c r="AC223" s="35"/>
      <c r="AD223" s="46"/>
      <c r="AE223" s="46"/>
      <c r="AF223" s="45">
        <v>0</v>
      </c>
      <c r="AG223" s="45">
        <v>0</v>
      </c>
      <c r="AH223" s="45">
        <v>0</v>
      </c>
      <c r="AI223" s="45">
        <v>0</v>
      </c>
      <c r="AJ223" s="45">
        <v>0</v>
      </c>
    </row>
    <row r="224" spans="1:36" x14ac:dyDescent="0.15">
      <c r="A224" s="31">
        <v>900146010</v>
      </c>
      <c r="B224" s="31" t="s">
        <v>35</v>
      </c>
      <c r="C224" s="31">
        <v>7700</v>
      </c>
      <c r="D224" s="31" t="str">
        <f>+CONCATENATE(B224,C224)</f>
        <v>SUAR7700</v>
      </c>
      <c r="E224" s="31" t="str">
        <f>+CONCATENATE(A224,"_",D224)</f>
        <v>900146010_SUAR7700</v>
      </c>
      <c r="F224" s="32">
        <v>60869</v>
      </c>
      <c r="G224" s="33">
        <v>44390</v>
      </c>
      <c r="H224" s="33">
        <v>44408</v>
      </c>
      <c r="I224" s="31"/>
      <c r="J224" s="32">
        <v>0</v>
      </c>
      <c r="K224" s="32">
        <v>0</v>
      </c>
      <c r="L224" s="34">
        <v>60869</v>
      </c>
      <c r="M224" s="35" t="s">
        <v>84</v>
      </c>
      <c r="N224" s="45">
        <v>0</v>
      </c>
      <c r="O224" s="35"/>
      <c r="P224" s="35"/>
      <c r="Q224" s="35"/>
      <c r="R224" s="35">
        <v>0</v>
      </c>
      <c r="S224" s="35"/>
      <c r="T224" s="35"/>
      <c r="U224" s="35"/>
      <c r="V224" s="35"/>
      <c r="W224" s="35"/>
      <c r="X224" s="45">
        <v>0</v>
      </c>
      <c r="Y224" s="45">
        <v>0</v>
      </c>
      <c r="Z224" s="35"/>
      <c r="AA224" s="47"/>
      <c r="AB224" s="45">
        <v>0</v>
      </c>
      <c r="AC224" s="35"/>
      <c r="AD224" s="46"/>
      <c r="AE224" s="46"/>
      <c r="AF224" s="45">
        <v>0</v>
      </c>
      <c r="AG224" s="45">
        <v>0</v>
      </c>
      <c r="AH224" s="45">
        <v>0</v>
      </c>
      <c r="AI224" s="45">
        <v>0</v>
      </c>
      <c r="AJ224" s="45">
        <v>0</v>
      </c>
    </row>
    <row r="225" spans="1:36" x14ac:dyDescent="0.15">
      <c r="A225" s="31">
        <v>900146010</v>
      </c>
      <c r="B225" s="31" t="s">
        <v>35</v>
      </c>
      <c r="C225" s="31">
        <v>7788</v>
      </c>
      <c r="D225" s="31" t="str">
        <f>+CONCATENATE(B225,C225)</f>
        <v>SUAR7788</v>
      </c>
      <c r="E225" s="31" t="str">
        <f>+CONCATENATE(A225,"_",D225)</f>
        <v>900146010_SUAR7788</v>
      </c>
      <c r="F225" s="32">
        <v>78723</v>
      </c>
      <c r="G225" s="33">
        <v>44392</v>
      </c>
      <c r="H225" s="33">
        <v>44408</v>
      </c>
      <c r="I225" s="31"/>
      <c r="J225" s="32">
        <v>0</v>
      </c>
      <c r="K225" s="32">
        <v>0</v>
      </c>
      <c r="L225" s="34">
        <v>78723</v>
      </c>
      <c r="M225" s="35" t="s">
        <v>84</v>
      </c>
      <c r="N225" s="45">
        <v>0</v>
      </c>
      <c r="O225" s="35"/>
      <c r="P225" s="35"/>
      <c r="Q225" s="35"/>
      <c r="R225" s="35">
        <v>0</v>
      </c>
      <c r="S225" s="35"/>
      <c r="T225" s="35"/>
      <c r="U225" s="35"/>
      <c r="V225" s="35"/>
      <c r="W225" s="35"/>
      <c r="X225" s="45">
        <v>0</v>
      </c>
      <c r="Y225" s="45">
        <v>0</v>
      </c>
      <c r="Z225" s="35"/>
      <c r="AA225" s="47"/>
      <c r="AB225" s="45">
        <v>0</v>
      </c>
      <c r="AC225" s="35"/>
      <c r="AD225" s="46"/>
      <c r="AE225" s="46"/>
      <c r="AF225" s="45">
        <v>0</v>
      </c>
      <c r="AG225" s="45">
        <v>0</v>
      </c>
      <c r="AH225" s="45">
        <v>0</v>
      </c>
      <c r="AI225" s="45">
        <v>0</v>
      </c>
      <c r="AJ225" s="45">
        <v>0</v>
      </c>
    </row>
    <row r="226" spans="1:36" x14ac:dyDescent="0.15">
      <c r="A226" s="31">
        <v>900146010</v>
      </c>
      <c r="B226" s="31" t="s">
        <v>37</v>
      </c>
      <c r="C226" s="31">
        <v>6837</v>
      </c>
      <c r="D226" s="31" t="str">
        <f>+CONCATENATE(B226,C226)</f>
        <v>BAIR6837</v>
      </c>
      <c r="E226" s="31" t="str">
        <f>+CONCATENATE(A226,"_",D226)</f>
        <v>900146010_BAIR6837</v>
      </c>
      <c r="F226" s="32">
        <v>94938</v>
      </c>
      <c r="G226" s="33">
        <v>44394</v>
      </c>
      <c r="H226" s="33">
        <v>44408</v>
      </c>
      <c r="I226" s="31"/>
      <c r="J226" s="32">
        <v>0</v>
      </c>
      <c r="K226" s="32">
        <v>0</v>
      </c>
      <c r="L226" s="34">
        <v>94938</v>
      </c>
      <c r="M226" s="35" t="s">
        <v>84</v>
      </c>
      <c r="N226" s="45">
        <v>0</v>
      </c>
      <c r="O226" s="35"/>
      <c r="P226" s="35"/>
      <c r="Q226" s="35"/>
      <c r="R226" s="35">
        <v>0</v>
      </c>
      <c r="S226" s="35"/>
      <c r="T226" s="35"/>
      <c r="U226" s="35"/>
      <c r="V226" s="35"/>
      <c r="W226" s="35"/>
      <c r="X226" s="45">
        <v>0</v>
      </c>
      <c r="Y226" s="45">
        <v>0</v>
      </c>
      <c r="Z226" s="35"/>
      <c r="AA226" s="47"/>
      <c r="AB226" s="45">
        <v>0</v>
      </c>
      <c r="AC226" s="35"/>
      <c r="AD226" s="46"/>
      <c r="AE226" s="46"/>
      <c r="AF226" s="45">
        <v>0</v>
      </c>
      <c r="AG226" s="45">
        <v>0</v>
      </c>
      <c r="AH226" s="45">
        <v>0</v>
      </c>
      <c r="AI226" s="45">
        <v>0</v>
      </c>
      <c r="AJ226" s="45">
        <v>0</v>
      </c>
    </row>
    <row r="227" spans="1:36" x14ac:dyDescent="0.15">
      <c r="A227" s="31">
        <v>900146010</v>
      </c>
      <c r="B227" s="31" t="s">
        <v>36</v>
      </c>
      <c r="C227" s="31">
        <v>3221</v>
      </c>
      <c r="D227" s="31" t="str">
        <f>+CONCATENATE(B227,C227)</f>
        <v>TIMB3221</v>
      </c>
      <c r="E227" s="31" t="str">
        <f>+CONCATENATE(A227,"_",D227)</f>
        <v>900146010_TIMB3221</v>
      </c>
      <c r="F227" s="32">
        <v>126332</v>
      </c>
      <c r="G227" s="33">
        <v>44394</v>
      </c>
      <c r="H227" s="33">
        <v>44408</v>
      </c>
      <c r="I227" s="31"/>
      <c r="J227" s="32">
        <v>0</v>
      </c>
      <c r="K227" s="32">
        <v>0</v>
      </c>
      <c r="L227" s="34">
        <v>126332</v>
      </c>
      <c r="M227" s="35" t="s">
        <v>84</v>
      </c>
      <c r="N227" s="45">
        <v>0</v>
      </c>
      <c r="O227" s="35"/>
      <c r="P227" s="35"/>
      <c r="Q227" s="35"/>
      <c r="R227" s="35">
        <v>0</v>
      </c>
      <c r="S227" s="35"/>
      <c r="T227" s="35"/>
      <c r="U227" s="35"/>
      <c r="V227" s="35"/>
      <c r="W227" s="35"/>
      <c r="X227" s="45">
        <v>0</v>
      </c>
      <c r="Y227" s="45">
        <v>0</v>
      </c>
      <c r="Z227" s="35"/>
      <c r="AA227" s="47"/>
      <c r="AB227" s="45">
        <v>0</v>
      </c>
      <c r="AC227" s="35"/>
      <c r="AD227" s="46"/>
      <c r="AE227" s="46"/>
      <c r="AF227" s="45">
        <v>0</v>
      </c>
      <c r="AG227" s="45">
        <v>0</v>
      </c>
      <c r="AH227" s="45">
        <v>0</v>
      </c>
      <c r="AI227" s="45">
        <v>0</v>
      </c>
      <c r="AJ227" s="45">
        <v>0</v>
      </c>
    </row>
    <row r="228" spans="1:36" x14ac:dyDescent="0.15">
      <c r="A228" s="31">
        <v>900146010</v>
      </c>
      <c r="B228" s="31" t="s">
        <v>37</v>
      </c>
      <c r="C228" s="31">
        <v>6851</v>
      </c>
      <c r="D228" s="31" t="str">
        <f>+CONCATENATE(B228,C228)</f>
        <v>BAIR6851</v>
      </c>
      <c r="E228" s="31" t="str">
        <f>+CONCATENATE(A228,"_",D228)</f>
        <v>900146010_BAIR6851</v>
      </c>
      <c r="F228" s="32">
        <v>71014</v>
      </c>
      <c r="G228" s="33">
        <v>44396</v>
      </c>
      <c r="H228" s="33">
        <v>44408</v>
      </c>
      <c r="I228" s="31"/>
      <c r="J228" s="32">
        <v>0</v>
      </c>
      <c r="K228" s="32">
        <v>0</v>
      </c>
      <c r="L228" s="34">
        <v>71014</v>
      </c>
      <c r="M228" s="35" t="s">
        <v>84</v>
      </c>
      <c r="N228" s="45">
        <v>0</v>
      </c>
      <c r="O228" s="35"/>
      <c r="P228" s="35"/>
      <c r="Q228" s="35"/>
      <c r="R228" s="35">
        <v>0</v>
      </c>
      <c r="S228" s="35"/>
      <c r="T228" s="35"/>
      <c r="U228" s="35"/>
      <c r="V228" s="35"/>
      <c r="W228" s="35"/>
      <c r="X228" s="45">
        <v>0</v>
      </c>
      <c r="Y228" s="45">
        <v>0</v>
      </c>
      <c r="Z228" s="35"/>
      <c r="AA228" s="47"/>
      <c r="AB228" s="45">
        <v>0</v>
      </c>
      <c r="AC228" s="35"/>
      <c r="AD228" s="46"/>
      <c r="AE228" s="46"/>
      <c r="AF228" s="45">
        <v>0</v>
      </c>
      <c r="AG228" s="45">
        <v>0</v>
      </c>
      <c r="AH228" s="45">
        <v>0</v>
      </c>
      <c r="AI228" s="45">
        <v>0</v>
      </c>
      <c r="AJ228" s="45">
        <v>0</v>
      </c>
    </row>
    <row r="229" spans="1:36" x14ac:dyDescent="0.15">
      <c r="A229" s="31">
        <v>900146010</v>
      </c>
      <c r="B229" s="31" t="s">
        <v>35</v>
      </c>
      <c r="C229" s="31">
        <v>7983</v>
      </c>
      <c r="D229" s="31" t="str">
        <f>+CONCATENATE(B229,C229)</f>
        <v>SUAR7983</v>
      </c>
      <c r="E229" s="31" t="str">
        <f>+CONCATENATE(A229,"_",D229)</f>
        <v>900146010_SUAR7983</v>
      </c>
      <c r="F229" s="32">
        <v>95368</v>
      </c>
      <c r="G229" s="33">
        <v>44399</v>
      </c>
      <c r="H229" s="33">
        <v>44408</v>
      </c>
      <c r="I229" s="31"/>
      <c r="J229" s="32">
        <v>0</v>
      </c>
      <c r="K229" s="32">
        <v>0</v>
      </c>
      <c r="L229" s="34">
        <v>95368</v>
      </c>
      <c r="M229" s="35" t="s">
        <v>84</v>
      </c>
      <c r="N229" s="45">
        <v>0</v>
      </c>
      <c r="O229" s="35"/>
      <c r="P229" s="35"/>
      <c r="Q229" s="35"/>
      <c r="R229" s="35">
        <v>0</v>
      </c>
      <c r="S229" s="35"/>
      <c r="T229" s="35"/>
      <c r="U229" s="35"/>
      <c r="V229" s="35"/>
      <c r="W229" s="35"/>
      <c r="X229" s="45">
        <v>0</v>
      </c>
      <c r="Y229" s="45">
        <v>0</v>
      </c>
      <c r="Z229" s="35"/>
      <c r="AA229" s="47"/>
      <c r="AB229" s="45">
        <v>0</v>
      </c>
      <c r="AC229" s="35"/>
      <c r="AD229" s="46"/>
      <c r="AE229" s="46"/>
      <c r="AF229" s="45">
        <v>0</v>
      </c>
      <c r="AG229" s="45">
        <v>0</v>
      </c>
      <c r="AH229" s="45">
        <v>0</v>
      </c>
      <c r="AI229" s="45">
        <v>0</v>
      </c>
      <c r="AJ229" s="45">
        <v>0</v>
      </c>
    </row>
    <row r="230" spans="1:36" x14ac:dyDescent="0.15">
      <c r="A230" s="31">
        <v>900146010</v>
      </c>
      <c r="B230" s="31" t="s">
        <v>35</v>
      </c>
      <c r="C230" s="31">
        <v>8024</v>
      </c>
      <c r="D230" s="31" t="str">
        <f>+CONCATENATE(B230,C230)</f>
        <v>SUAR8024</v>
      </c>
      <c r="E230" s="31" t="str">
        <f>+CONCATENATE(A230,"_",D230)</f>
        <v>900146010_SUAR8024</v>
      </c>
      <c r="F230" s="32">
        <v>73667</v>
      </c>
      <c r="G230" s="33">
        <v>44400</v>
      </c>
      <c r="H230" s="33">
        <v>44408</v>
      </c>
      <c r="I230" s="31"/>
      <c r="J230" s="32">
        <v>0</v>
      </c>
      <c r="K230" s="32">
        <v>0</v>
      </c>
      <c r="L230" s="34">
        <v>73667</v>
      </c>
      <c r="M230" s="35" t="s">
        <v>84</v>
      </c>
      <c r="N230" s="45">
        <v>0</v>
      </c>
      <c r="O230" s="35"/>
      <c r="P230" s="35"/>
      <c r="Q230" s="35"/>
      <c r="R230" s="35">
        <v>0</v>
      </c>
      <c r="S230" s="35"/>
      <c r="T230" s="35"/>
      <c r="U230" s="35"/>
      <c r="V230" s="35"/>
      <c r="W230" s="35"/>
      <c r="X230" s="45">
        <v>0</v>
      </c>
      <c r="Y230" s="45">
        <v>0</v>
      </c>
      <c r="Z230" s="35"/>
      <c r="AA230" s="47"/>
      <c r="AB230" s="45">
        <v>0</v>
      </c>
      <c r="AC230" s="35"/>
      <c r="AD230" s="46"/>
      <c r="AE230" s="46"/>
      <c r="AF230" s="45">
        <v>0</v>
      </c>
      <c r="AG230" s="45">
        <v>0</v>
      </c>
      <c r="AH230" s="45">
        <v>0</v>
      </c>
      <c r="AI230" s="45">
        <v>0</v>
      </c>
      <c r="AJ230" s="45">
        <v>0</v>
      </c>
    </row>
    <row r="231" spans="1:36" x14ac:dyDescent="0.15">
      <c r="A231" s="31">
        <v>900146010</v>
      </c>
      <c r="B231" s="31" t="s">
        <v>35</v>
      </c>
      <c r="C231" s="31">
        <v>8064</v>
      </c>
      <c r="D231" s="31" t="str">
        <f>+CONCATENATE(B231,C231)</f>
        <v>SUAR8064</v>
      </c>
      <c r="E231" s="31" t="str">
        <f>+CONCATENATE(A231,"_",D231)</f>
        <v>900146010_SUAR8064</v>
      </c>
      <c r="F231" s="32">
        <v>138454</v>
      </c>
      <c r="G231" s="33">
        <v>44401</v>
      </c>
      <c r="H231" s="33">
        <v>44408</v>
      </c>
      <c r="I231" s="31"/>
      <c r="J231" s="32">
        <v>0</v>
      </c>
      <c r="K231" s="32">
        <v>0</v>
      </c>
      <c r="L231" s="34">
        <v>138454</v>
      </c>
      <c r="M231" s="35" t="s">
        <v>84</v>
      </c>
      <c r="N231" s="45">
        <v>0</v>
      </c>
      <c r="O231" s="35"/>
      <c r="P231" s="35"/>
      <c r="Q231" s="35"/>
      <c r="R231" s="35">
        <v>0</v>
      </c>
      <c r="S231" s="35"/>
      <c r="T231" s="35"/>
      <c r="U231" s="35"/>
      <c r="V231" s="35"/>
      <c r="W231" s="35"/>
      <c r="X231" s="45">
        <v>0</v>
      </c>
      <c r="Y231" s="45">
        <v>0</v>
      </c>
      <c r="Z231" s="35"/>
      <c r="AA231" s="47"/>
      <c r="AB231" s="45">
        <v>0</v>
      </c>
      <c r="AC231" s="35"/>
      <c r="AD231" s="46"/>
      <c r="AE231" s="46"/>
      <c r="AF231" s="45">
        <v>0</v>
      </c>
      <c r="AG231" s="45">
        <v>0</v>
      </c>
      <c r="AH231" s="45">
        <v>0</v>
      </c>
      <c r="AI231" s="45">
        <v>0</v>
      </c>
      <c r="AJ231" s="45">
        <v>0</v>
      </c>
    </row>
    <row r="232" spans="1:36" x14ac:dyDescent="0.15">
      <c r="A232" s="31">
        <v>900146010</v>
      </c>
      <c r="B232" s="31" t="s">
        <v>36</v>
      </c>
      <c r="C232" s="31">
        <v>3379</v>
      </c>
      <c r="D232" s="31" t="str">
        <f>+CONCATENATE(B232,C232)</f>
        <v>TIMB3379</v>
      </c>
      <c r="E232" s="31" t="str">
        <f>+CONCATENATE(A232,"_",D232)</f>
        <v>900146010_TIMB3379</v>
      </c>
      <c r="F232" s="32">
        <v>143891</v>
      </c>
      <c r="G232" s="33">
        <v>44404</v>
      </c>
      <c r="H232" s="33">
        <v>44408</v>
      </c>
      <c r="I232" s="31"/>
      <c r="J232" s="32">
        <v>0</v>
      </c>
      <c r="K232" s="32">
        <v>0</v>
      </c>
      <c r="L232" s="34">
        <v>143891</v>
      </c>
      <c r="M232" s="35" t="s">
        <v>84</v>
      </c>
      <c r="N232" s="45">
        <v>0</v>
      </c>
      <c r="O232" s="35"/>
      <c r="P232" s="35"/>
      <c r="Q232" s="35"/>
      <c r="R232" s="35">
        <v>0</v>
      </c>
      <c r="S232" s="35"/>
      <c r="T232" s="35"/>
      <c r="U232" s="35"/>
      <c r="V232" s="35"/>
      <c r="W232" s="35"/>
      <c r="X232" s="45">
        <v>0</v>
      </c>
      <c r="Y232" s="45">
        <v>0</v>
      </c>
      <c r="Z232" s="35"/>
      <c r="AA232" s="47"/>
      <c r="AB232" s="45">
        <v>0</v>
      </c>
      <c r="AC232" s="35"/>
      <c r="AD232" s="46"/>
      <c r="AE232" s="46"/>
      <c r="AF232" s="45">
        <v>0</v>
      </c>
      <c r="AG232" s="45">
        <v>0</v>
      </c>
      <c r="AH232" s="45">
        <v>0</v>
      </c>
      <c r="AI232" s="45">
        <v>0</v>
      </c>
      <c r="AJ232" s="45">
        <v>0</v>
      </c>
    </row>
    <row r="233" spans="1:36" x14ac:dyDescent="0.15">
      <c r="A233" s="31">
        <v>900146010</v>
      </c>
      <c r="B233" s="31" t="s">
        <v>37</v>
      </c>
      <c r="C233" s="31">
        <v>7123</v>
      </c>
      <c r="D233" s="31" t="str">
        <f>+CONCATENATE(B233,C233)</f>
        <v>BAIR7123</v>
      </c>
      <c r="E233" s="31" t="str">
        <f>+CONCATENATE(A233,"_",D233)</f>
        <v>900146010_BAIR7123</v>
      </c>
      <c r="F233" s="32">
        <v>166698</v>
      </c>
      <c r="G233" s="33">
        <v>44404</v>
      </c>
      <c r="H233" s="33">
        <v>44408</v>
      </c>
      <c r="I233" s="31"/>
      <c r="J233" s="32">
        <v>0</v>
      </c>
      <c r="K233" s="32">
        <v>0</v>
      </c>
      <c r="L233" s="34">
        <v>166698</v>
      </c>
      <c r="M233" s="35" t="s">
        <v>84</v>
      </c>
      <c r="N233" s="45">
        <v>0</v>
      </c>
      <c r="O233" s="35"/>
      <c r="P233" s="35"/>
      <c r="Q233" s="35"/>
      <c r="R233" s="35">
        <v>0</v>
      </c>
      <c r="S233" s="35"/>
      <c r="T233" s="35"/>
      <c r="U233" s="35"/>
      <c r="V233" s="35"/>
      <c r="W233" s="35"/>
      <c r="X233" s="45">
        <v>0</v>
      </c>
      <c r="Y233" s="45">
        <v>0</v>
      </c>
      <c r="Z233" s="35"/>
      <c r="AA233" s="47"/>
      <c r="AB233" s="45">
        <v>0</v>
      </c>
      <c r="AC233" s="35"/>
      <c r="AD233" s="46"/>
      <c r="AE233" s="46"/>
      <c r="AF233" s="45">
        <v>0</v>
      </c>
      <c r="AG233" s="45">
        <v>0</v>
      </c>
      <c r="AH233" s="45">
        <v>0</v>
      </c>
      <c r="AI233" s="45">
        <v>0</v>
      </c>
      <c r="AJ233" s="45">
        <v>0</v>
      </c>
    </row>
    <row r="234" spans="1:36" x14ac:dyDescent="0.15">
      <c r="A234" s="31">
        <v>900146010</v>
      </c>
      <c r="B234" s="31" t="s">
        <v>37</v>
      </c>
      <c r="C234" s="31">
        <v>7303</v>
      </c>
      <c r="D234" s="31" t="str">
        <f>+CONCATENATE(B234,C234)</f>
        <v>BAIR7303</v>
      </c>
      <c r="E234" s="31" t="str">
        <f>+CONCATENATE(A234,"_",D234)</f>
        <v>900146010_BAIR7303</v>
      </c>
      <c r="F234" s="32">
        <v>5500</v>
      </c>
      <c r="G234" s="33">
        <v>44407</v>
      </c>
      <c r="H234" s="33">
        <v>44408</v>
      </c>
      <c r="I234" s="31"/>
      <c r="J234" s="32">
        <v>0</v>
      </c>
      <c r="K234" s="32">
        <v>0</v>
      </c>
      <c r="L234" s="34">
        <v>5500</v>
      </c>
      <c r="M234" s="35" t="s">
        <v>84</v>
      </c>
      <c r="N234" s="45">
        <v>0</v>
      </c>
      <c r="O234" s="35"/>
      <c r="P234" s="35"/>
      <c r="Q234" s="35"/>
      <c r="R234" s="35">
        <v>0</v>
      </c>
      <c r="S234" s="35"/>
      <c r="T234" s="35"/>
      <c r="U234" s="35"/>
      <c r="V234" s="35"/>
      <c r="W234" s="35"/>
      <c r="X234" s="45">
        <v>0</v>
      </c>
      <c r="Y234" s="45">
        <v>0</v>
      </c>
      <c r="Z234" s="35"/>
      <c r="AA234" s="47"/>
      <c r="AB234" s="45">
        <v>0</v>
      </c>
      <c r="AC234" s="35"/>
      <c r="AD234" s="46"/>
      <c r="AE234" s="46"/>
      <c r="AF234" s="45">
        <v>0</v>
      </c>
      <c r="AG234" s="45">
        <v>0</v>
      </c>
      <c r="AH234" s="45">
        <v>0</v>
      </c>
      <c r="AI234" s="45">
        <v>0</v>
      </c>
      <c r="AJ234" s="45">
        <v>0</v>
      </c>
    </row>
    <row r="235" spans="1:36" x14ac:dyDescent="0.15">
      <c r="A235" s="31">
        <v>900146010</v>
      </c>
      <c r="B235" s="31" t="s">
        <v>35</v>
      </c>
      <c r="C235" s="31">
        <v>9030</v>
      </c>
      <c r="D235" s="31" t="str">
        <f>+CONCATENATE(B235,C235)</f>
        <v>SUAR9030</v>
      </c>
      <c r="E235" s="31" t="str">
        <f>+CONCATENATE(A235,"_",D235)</f>
        <v>900146010_SUAR9030</v>
      </c>
      <c r="F235" s="32">
        <v>15600</v>
      </c>
      <c r="G235" s="33">
        <v>44428</v>
      </c>
      <c r="H235" s="33">
        <v>44439</v>
      </c>
      <c r="I235" s="31"/>
      <c r="J235" s="32">
        <v>0</v>
      </c>
      <c r="K235" s="32">
        <v>0</v>
      </c>
      <c r="L235" s="34">
        <v>15600</v>
      </c>
      <c r="M235" s="35" t="s">
        <v>84</v>
      </c>
      <c r="N235" s="45">
        <v>0</v>
      </c>
      <c r="O235" s="35"/>
      <c r="P235" s="35"/>
      <c r="Q235" s="35"/>
      <c r="R235" s="35">
        <v>0</v>
      </c>
      <c r="S235" s="35"/>
      <c r="T235" s="35"/>
      <c r="U235" s="35"/>
      <c r="V235" s="35"/>
      <c r="W235" s="35"/>
      <c r="X235" s="45">
        <v>0</v>
      </c>
      <c r="Y235" s="45">
        <v>0</v>
      </c>
      <c r="Z235" s="35"/>
      <c r="AA235" s="47"/>
      <c r="AB235" s="45">
        <v>0</v>
      </c>
      <c r="AC235" s="35"/>
      <c r="AD235" s="46"/>
      <c r="AE235" s="46"/>
      <c r="AF235" s="45">
        <v>0</v>
      </c>
      <c r="AG235" s="45">
        <v>0</v>
      </c>
      <c r="AH235" s="45">
        <v>0</v>
      </c>
      <c r="AI235" s="45">
        <v>0</v>
      </c>
      <c r="AJ235" s="45">
        <v>0</v>
      </c>
    </row>
    <row r="236" spans="1:36" x14ac:dyDescent="0.15">
      <c r="A236" s="31">
        <v>900146010</v>
      </c>
      <c r="B236" s="31" t="s">
        <v>37</v>
      </c>
      <c r="C236" s="31">
        <v>8600</v>
      </c>
      <c r="D236" s="31" t="str">
        <f>+CONCATENATE(B236,C236)</f>
        <v>BAIR8600</v>
      </c>
      <c r="E236" s="31" t="str">
        <f>+CONCATENATE(A236,"_",D236)</f>
        <v>900146010_BAIR8600</v>
      </c>
      <c r="F236" s="32">
        <v>119335</v>
      </c>
      <c r="G236" s="33">
        <v>44446</v>
      </c>
      <c r="H236" s="33">
        <v>44469</v>
      </c>
      <c r="I236" s="31"/>
      <c r="J236" s="32">
        <v>0</v>
      </c>
      <c r="K236" s="32">
        <v>0</v>
      </c>
      <c r="L236" s="34">
        <v>119335</v>
      </c>
      <c r="M236" s="35" t="s">
        <v>84</v>
      </c>
      <c r="N236" s="45">
        <v>0</v>
      </c>
      <c r="O236" s="35"/>
      <c r="P236" s="35"/>
      <c r="Q236" s="35"/>
      <c r="R236" s="35">
        <v>0</v>
      </c>
      <c r="S236" s="35"/>
      <c r="T236" s="35"/>
      <c r="U236" s="35"/>
      <c r="V236" s="35"/>
      <c r="W236" s="35"/>
      <c r="X236" s="45">
        <v>0</v>
      </c>
      <c r="Y236" s="45">
        <v>0</v>
      </c>
      <c r="Z236" s="35"/>
      <c r="AA236" s="47"/>
      <c r="AB236" s="45">
        <v>0</v>
      </c>
      <c r="AC236" s="35"/>
      <c r="AD236" s="46"/>
      <c r="AE236" s="46"/>
      <c r="AF236" s="45">
        <v>0</v>
      </c>
      <c r="AG236" s="45">
        <v>0</v>
      </c>
      <c r="AH236" s="45">
        <v>0</v>
      </c>
      <c r="AI236" s="45">
        <v>0</v>
      </c>
      <c r="AJ236" s="45">
        <v>0</v>
      </c>
    </row>
    <row r="237" spans="1:36" x14ac:dyDescent="0.15">
      <c r="A237" s="31">
        <v>900146010</v>
      </c>
      <c r="B237" s="31" t="s">
        <v>38</v>
      </c>
      <c r="C237" s="31">
        <v>582</v>
      </c>
      <c r="D237" s="31" t="str">
        <f>+CONCATENATE(B237,C237)</f>
        <v>SUEX582</v>
      </c>
      <c r="E237" s="31" t="str">
        <f>+CONCATENATE(A237,"_",D237)</f>
        <v>900146010_SUEX582</v>
      </c>
      <c r="F237" s="32">
        <v>5200</v>
      </c>
      <c r="G237" s="33">
        <v>44462</v>
      </c>
      <c r="H237" s="33">
        <v>44469</v>
      </c>
      <c r="I237" s="31"/>
      <c r="J237" s="32">
        <v>0</v>
      </c>
      <c r="K237" s="32">
        <v>0</v>
      </c>
      <c r="L237" s="34">
        <v>5200</v>
      </c>
      <c r="M237" s="35" t="s">
        <v>84</v>
      </c>
      <c r="N237" s="45">
        <v>0</v>
      </c>
      <c r="O237" s="35"/>
      <c r="P237" s="35"/>
      <c r="Q237" s="35"/>
      <c r="R237" s="35">
        <v>0</v>
      </c>
      <c r="S237" s="35"/>
      <c r="T237" s="35"/>
      <c r="U237" s="35"/>
      <c r="V237" s="35"/>
      <c r="W237" s="35"/>
      <c r="X237" s="45">
        <v>0</v>
      </c>
      <c r="Y237" s="45">
        <v>0</v>
      </c>
      <c r="Z237" s="35"/>
      <c r="AA237" s="47"/>
      <c r="AB237" s="45">
        <v>0</v>
      </c>
      <c r="AC237" s="35"/>
      <c r="AD237" s="46"/>
      <c r="AE237" s="46"/>
      <c r="AF237" s="45">
        <v>0</v>
      </c>
      <c r="AG237" s="45">
        <v>0</v>
      </c>
      <c r="AH237" s="45">
        <v>0</v>
      </c>
      <c r="AI237" s="45">
        <v>0</v>
      </c>
      <c r="AJ237" s="45">
        <v>0</v>
      </c>
    </row>
    <row r="238" spans="1:36" x14ac:dyDescent="0.15">
      <c r="A238" s="31">
        <v>900146010</v>
      </c>
      <c r="B238" s="31" t="s">
        <v>37</v>
      </c>
      <c r="C238" s="31">
        <v>9675</v>
      </c>
      <c r="D238" s="31" t="str">
        <f>+CONCATENATE(B238,C238)</f>
        <v>BAIR9675</v>
      </c>
      <c r="E238" s="31" t="str">
        <f>+CONCATENATE(A238,"_",D238)</f>
        <v>900146010_BAIR9675</v>
      </c>
      <c r="F238" s="32">
        <v>5500</v>
      </c>
      <c r="G238" s="33">
        <v>44478</v>
      </c>
      <c r="H238" s="33">
        <v>44500</v>
      </c>
      <c r="I238" s="31"/>
      <c r="J238" s="32">
        <v>0</v>
      </c>
      <c r="K238" s="32">
        <v>0</v>
      </c>
      <c r="L238" s="34">
        <v>5500</v>
      </c>
      <c r="M238" s="35" t="s">
        <v>84</v>
      </c>
      <c r="N238" s="45">
        <v>0</v>
      </c>
      <c r="O238" s="35"/>
      <c r="P238" s="35"/>
      <c r="Q238" s="35"/>
      <c r="R238" s="35">
        <v>0</v>
      </c>
      <c r="S238" s="35"/>
      <c r="T238" s="35"/>
      <c r="U238" s="35"/>
      <c r="V238" s="35"/>
      <c r="W238" s="35"/>
      <c r="X238" s="45">
        <v>0</v>
      </c>
      <c r="Y238" s="45">
        <v>0</v>
      </c>
      <c r="Z238" s="35"/>
      <c r="AA238" s="47"/>
      <c r="AB238" s="45">
        <v>0</v>
      </c>
      <c r="AC238" s="35"/>
      <c r="AD238" s="46"/>
      <c r="AE238" s="46"/>
      <c r="AF238" s="45">
        <v>0</v>
      </c>
      <c r="AG238" s="45">
        <v>0</v>
      </c>
      <c r="AH238" s="45">
        <v>0</v>
      </c>
      <c r="AI238" s="45">
        <v>0</v>
      </c>
      <c r="AJ238" s="45">
        <v>0</v>
      </c>
    </row>
    <row r="239" spans="1:36" x14ac:dyDescent="0.15">
      <c r="A239" s="31">
        <v>900146010</v>
      </c>
      <c r="B239" s="31" t="s">
        <v>36</v>
      </c>
      <c r="C239" s="31">
        <v>5573</v>
      </c>
      <c r="D239" s="31" t="str">
        <f>+CONCATENATE(B239,C239)</f>
        <v>TIMB5573</v>
      </c>
      <c r="E239" s="31" t="str">
        <f>+CONCATENATE(A239,"_",D239)</f>
        <v>900146010_TIMB5573</v>
      </c>
      <c r="F239" s="32">
        <v>206346</v>
      </c>
      <c r="G239" s="33">
        <v>44530</v>
      </c>
      <c r="H239" s="33">
        <v>44530</v>
      </c>
      <c r="I239" s="31"/>
      <c r="J239" s="32">
        <v>0</v>
      </c>
      <c r="K239" s="32">
        <v>0</v>
      </c>
      <c r="L239" s="34">
        <v>206346</v>
      </c>
      <c r="M239" s="35" t="s">
        <v>84</v>
      </c>
      <c r="N239" s="45">
        <v>0</v>
      </c>
      <c r="O239" s="35"/>
      <c r="P239" s="35"/>
      <c r="Q239" s="35"/>
      <c r="R239" s="35">
        <v>0</v>
      </c>
      <c r="S239" s="35"/>
      <c r="T239" s="35"/>
      <c r="U239" s="35"/>
      <c r="V239" s="35"/>
      <c r="W239" s="35"/>
      <c r="X239" s="45">
        <v>0</v>
      </c>
      <c r="Y239" s="45">
        <v>0</v>
      </c>
      <c r="Z239" s="35"/>
      <c r="AA239" s="47"/>
      <c r="AB239" s="45">
        <v>0</v>
      </c>
      <c r="AC239" s="35"/>
      <c r="AD239" s="46"/>
      <c r="AE239" s="46"/>
      <c r="AF239" s="45">
        <v>0</v>
      </c>
      <c r="AG239" s="45">
        <v>0</v>
      </c>
      <c r="AH239" s="45">
        <v>0</v>
      </c>
      <c r="AI239" s="45">
        <v>0</v>
      </c>
      <c r="AJ239" s="45">
        <v>0</v>
      </c>
    </row>
    <row r="240" spans="1:36" x14ac:dyDescent="0.15">
      <c r="A240" s="31">
        <v>900146010</v>
      </c>
      <c r="B240" s="31" t="s">
        <v>35</v>
      </c>
      <c r="C240" s="31">
        <v>13598</v>
      </c>
      <c r="D240" s="31" t="str">
        <f>+CONCATENATE(B240,C240)</f>
        <v>SUAR13598</v>
      </c>
      <c r="E240" s="31" t="str">
        <f>+CONCATENATE(A240,"_",D240)</f>
        <v>900146010_SUAR13598</v>
      </c>
      <c r="F240" s="32">
        <v>68000</v>
      </c>
      <c r="G240" s="33">
        <v>44566</v>
      </c>
      <c r="H240" s="33">
        <v>44592</v>
      </c>
      <c r="I240" s="31"/>
      <c r="J240" s="32">
        <v>22822</v>
      </c>
      <c r="K240" s="32">
        <v>0</v>
      </c>
      <c r="L240" s="34">
        <v>45178</v>
      </c>
      <c r="M240" s="35" t="s">
        <v>84</v>
      </c>
      <c r="N240" s="45">
        <v>0</v>
      </c>
      <c r="O240" s="35"/>
      <c r="P240" s="35"/>
      <c r="Q240" s="35"/>
      <c r="R240" s="35">
        <v>0</v>
      </c>
      <c r="S240" s="35"/>
      <c r="T240" s="35"/>
      <c r="U240" s="35"/>
      <c r="V240" s="35"/>
      <c r="W240" s="35"/>
      <c r="X240" s="45">
        <v>0</v>
      </c>
      <c r="Y240" s="45">
        <v>0</v>
      </c>
      <c r="Z240" s="35"/>
      <c r="AA240" s="47"/>
      <c r="AB240" s="45">
        <v>0</v>
      </c>
      <c r="AC240" s="35"/>
      <c r="AD240" s="46"/>
      <c r="AE240" s="46"/>
      <c r="AF240" s="45">
        <v>0</v>
      </c>
      <c r="AG240" s="45">
        <v>0</v>
      </c>
      <c r="AH240" s="45">
        <v>0</v>
      </c>
      <c r="AI240" s="45">
        <v>0</v>
      </c>
      <c r="AJ240" s="45">
        <v>0</v>
      </c>
    </row>
    <row r="241" spans="1:36" x14ac:dyDescent="0.15">
      <c r="A241" s="31">
        <v>900146010</v>
      </c>
      <c r="B241" s="31" t="s">
        <v>37</v>
      </c>
      <c r="C241" s="31">
        <v>21242</v>
      </c>
      <c r="D241" s="31" t="str">
        <f>+CONCATENATE(B241,C241)</f>
        <v>BAIR21242</v>
      </c>
      <c r="E241" s="31" t="str">
        <f>+CONCATENATE(A241,"_",D241)</f>
        <v>900146010_BAIR21242</v>
      </c>
      <c r="F241" s="32">
        <v>769557</v>
      </c>
      <c r="G241" s="33">
        <v>44807</v>
      </c>
      <c r="H241" s="33">
        <v>44805</v>
      </c>
      <c r="I241" s="31"/>
      <c r="J241" s="32">
        <v>0</v>
      </c>
      <c r="K241" s="32">
        <v>0</v>
      </c>
      <c r="L241" s="34">
        <v>769557</v>
      </c>
      <c r="M241" s="35" t="s">
        <v>84</v>
      </c>
      <c r="N241" s="45">
        <v>0</v>
      </c>
      <c r="O241" s="35"/>
      <c r="P241" s="35"/>
      <c r="Q241" s="35"/>
      <c r="R241" s="35">
        <v>0</v>
      </c>
      <c r="S241" s="35"/>
      <c r="T241" s="35"/>
      <c r="U241" s="35"/>
      <c r="V241" s="35"/>
      <c r="W241" s="35"/>
      <c r="X241" s="45">
        <v>0</v>
      </c>
      <c r="Y241" s="45">
        <v>0</v>
      </c>
      <c r="Z241" s="35"/>
      <c r="AA241" s="47"/>
      <c r="AB241" s="45">
        <v>0</v>
      </c>
      <c r="AC241" s="35"/>
      <c r="AD241" s="46"/>
      <c r="AE241" s="46"/>
      <c r="AF241" s="45">
        <v>0</v>
      </c>
      <c r="AG241" s="45">
        <v>0</v>
      </c>
      <c r="AH241" s="45">
        <v>0</v>
      </c>
      <c r="AI241" s="45">
        <v>0</v>
      </c>
      <c r="AJ241" s="45">
        <v>0</v>
      </c>
    </row>
    <row r="242" spans="1:36" x14ac:dyDescent="0.15">
      <c r="A242" s="31">
        <v>900146010</v>
      </c>
      <c r="B242" s="31" t="s">
        <v>49</v>
      </c>
      <c r="C242" s="31">
        <v>24648</v>
      </c>
      <c r="D242" s="31" t="str">
        <f>+CONCATENATE(B242,C242)</f>
        <v>BAIR 24648</v>
      </c>
      <c r="E242" s="31" t="str">
        <f>+CONCATENATE(A242,"_",D242)</f>
        <v>900146010_BAIR 24648</v>
      </c>
      <c r="F242" s="36">
        <v>201371</v>
      </c>
      <c r="G242" s="33">
        <v>44927</v>
      </c>
      <c r="H242" s="33">
        <v>44957</v>
      </c>
      <c r="I242" s="37">
        <v>0</v>
      </c>
      <c r="J242" s="38">
        <v>0</v>
      </c>
      <c r="K242" s="38">
        <v>0</v>
      </c>
      <c r="L242" s="36">
        <v>201371</v>
      </c>
      <c r="M242" s="35" t="s">
        <v>84</v>
      </c>
      <c r="N242" s="45">
        <v>0</v>
      </c>
      <c r="O242" s="35"/>
      <c r="P242" s="35"/>
      <c r="Q242" s="35"/>
      <c r="R242" s="35">
        <v>0</v>
      </c>
      <c r="S242" s="35"/>
      <c r="T242" s="35"/>
      <c r="U242" s="35"/>
      <c r="V242" s="35"/>
      <c r="W242" s="35"/>
      <c r="X242" s="45">
        <v>0</v>
      </c>
      <c r="Y242" s="45">
        <v>0</v>
      </c>
      <c r="Z242" s="35"/>
      <c r="AA242" s="47"/>
      <c r="AB242" s="45">
        <v>0</v>
      </c>
      <c r="AC242" s="35"/>
      <c r="AD242" s="46"/>
      <c r="AE242" s="46"/>
      <c r="AF242" s="45">
        <v>0</v>
      </c>
      <c r="AG242" s="45">
        <v>0</v>
      </c>
      <c r="AH242" s="45">
        <v>0</v>
      </c>
      <c r="AI242" s="45">
        <v>0</v>
      </c>
      <c r="AJ242" s="45">
        <v>0</v>
      </c>
    </row>
    <row r="243" spans="1:36" x14ac:dyDescent="0.15">
      <c r="A243" s="31">
        <v>900146010</v>
      </c>
      <c r="B243" s="31" t="s">
        <v>36</v>
      </c>
      <c r="C243" s="31">
        <v>12314</v>
      </c>
      <c r="D243" s="31" t="str">
        <f>+CONCATENATE(B243,C243)</f>
        <v>TIMB12314</v>
      </c>
      <c r="E243" s="31" t="str">
        <f>+CONCATENATE(A243,"_",D243)</f>
        <v>900146010_TIMB12314</v>
      </c>
      <c r="F243" s="36">
        <v>7000</v>
      </c>
      <c r="G243" s="33">
        <v>44927</v>
      </c>
      <c r="H243" s="33">
        <v>44957</v>
      </c>
      <c r="I243" s="37">
        <v>0</v>
      </c>
      <c r="J243" s="38">
        <v>0</v>
      </c>
      <c r="K243" s="38">
        <v>0</v>
      </c>
      <c r="L243" s="36">
        <v>7000</v>
      </c>
      <c r="M243" s="35" t="s">
        <v>84</v>
      </c>
      <c r="N243" s="45">
        <v>0</v>
      </c>
      <c r="O243" s="35"/>
      <c r="P243" s="35"/>
      <c r="Q243" s="35"/>
      <c r="R243" s="35">
        <v>0</v>
      </c>
      <c r="S243" s="35"/>
      <c r="T243" s="35"/>
      <c r="U243" s="35"/>
      <c r="V243" s="35"/>
      <c r="W243" s="35"/>
      <c r="X243" s="45">
        <v>0</v>
      </c>
      <c r="Y243" s="45">
        <v>0</v>
      </c>
      <c r="Z243" s="35"/>
      <c r="AA243" s="47"/>
      <c r="AB243" s="45">
        <v>0</v>
      </c>
      <c r="AC243" s="35"/>
      <c r="AD243" s="46"/>
      <c r="AE243" s="46"/>
      <c r="AF243" s="45">
        <v>0</v>
      </c>
      <c r="AG243" s="45">
        <v>0</v>
      </c>
      <c r="AH243" s="45">
        <v>0</v>
      </c>
      <c r="AI243" s="45">
        <v>0</v>
      </c>
      <c r="AJ243" s="45">
        <v>0</v>
      </c>
    </row>
    <row r="244" spans="1:36" x14ac:dyDescent="0.15">
      <c r="A244" s="31">
        <v>900146010</v>
      </c>
      <c r="B244" s="31" t="s">
        <v>36</v>
      </c>
      <c r="C244" s="31">
        <v>14558</v>
      </c>
      <c r="D244" s="31" t="str">
        <f>+CONCATENATE(B244,C244)</f>
        <v>TIMB14558</v>
      </c>
      <c r="E244" s="31" t="str">
        <f>+CONCATENATE(A244,"_",D244)</f>
        <v>900146010_TIMB14558</v>
      </c>
      <c r="F244" s="36">
        <v>107099</v>
      </c>
      <c r="G244" s="33">
        <v>45085</v>
      </c>
      <c r="H244" s="33">
        <v>45078</v>
      </c>
      <c r="I244" s="37">
        <v>0</v>
      </c>
      <c r="J244" s="38">
        <v>0</v>
      </c>
      <c r="K244" s="38">
        <v>0</v>
      </c>
      <c r="L244" s="36">
        <v>107099</v>
      </c>
      <c r="M244" s="35" t="s">
        <v>84</v>
      </c>
      <c r="N244" s="45">
        <v>0</v>
      </c>
      <c r="O244" s="35"/>
      <c r="P244" s="35"/>
      <c r="Q244" s="35"/>
      <c r="R244" s="35">
        <v>0</v>
      </c>
      <c r="S244" s="35"/>
      <c r="T244" s="35"/>
      <c r="U244" s="35"/>
      <c r="V244" s="35"/>
      <c r="W244" s="35"/>
      <c r="X244" s="45">
        <v>0</v>
      </c>
      <c r="Y244" s="45">
        <v>0</v>
      </c>
      <c r="Z244" s="35"/>
      <c r="AA244" s="47"/>
      <c r="AB244" s="45">
        <v>0</v>
      </c>
      <c r="AC244" s="35"/>
      <c r="AD244" s="46"/>
      <c r="AE244" s="46"/>
      <c r="AF244" s="45">
        <v>0</v>
      </c>
      <c r="AG244" s="45">
        <v>0</v>
      </c>
      <c r="AH244" s="45">
        <v>0</v>
      </c>
      <c r="AI244" s="45">
        <v>0</v>
      </c>
      <c r="AJ244" s="45">
        <v>0</v>
      </c>
    </row>
    <row r="245" spans="1:36" x14ac:dyDescent="0.15">
      <c r="A245" s="31">
        <v>900146010</v>
      </c>
      <c r="B245" s="31" t="s">
        <v>36</v>
      </c>
      <c r="C245" s="31">
        <v>14601</v>
      </c>
      <c r="D245" s="31" t="str">
        <f>+CONCATENATE(B245,C245)</f>
        <v>TIMB14601</v>
      </c>
      <c r="E245" s="31" t="str">
        <f>+CONCATENATE(A245,"_",D245)</f>
        <v>900146010_TIMB14601</v>
      </c>
      <c r="F245" s="36">
        <v>82329</v>
      </c>
      <c r="G245" s="33">
        <v>45087</v>
      </c>
      <c r="H245" s="33">
        <v>45078</v>
      </c>
      <c r="I245" s="37">
        <v>0</v>
      </c>
      <c r="J245" s="38">
        <v>0</v>
      </c>
      <c r="K245" s="38">
        <v>0</v>
      </c>
      <c r="L245" s="36">
        <v>82329</v>
      </c>
      <c r="M245" s="35" t="s">
        <v>84</v>
      </c>
      <c r="N245" s="45">
        <v>0</v>
      </c>
      <c r="O245" s="35"/>
      <c r="P245" s="35"/>
      <c r="Q245" s="35"/>
      <c r="R245" s="35">
        <v>0</v>
      </c>
      <c r="S245" s="35"/>
      <c r="T245" s="35"/>
      <c r="U245" s="35"/>
      <c r="V245" s="35"/>
      <c r="W245" s="35"/>
      <c r="X245" s="45">
        <v>0</v>
      </c>
      <c r="Y245" s="45">
        <v>0</v>
      </c>
      <c r="Z245" s="35"/>
      <c r="AA245" s="47"/>
      <c r="AB245" s="45">
        <v>0</v>
      </c>
      <c r="AC245" s="35"/>
      <c r="AD245" s="46"/>
      <c r="AE245" s="46"/>
      <c r="AF245" s="45">
        <v>0</v>
      </c>
      <c r="AG245" s="45">
        <v>0</v>
      </c>
      <c r="AH245" s="45">
        <v>0</v>
      </c>
      <c r="AI245" s="45">
        <v>0</v>
      </c>
      <c r="AJ245" s="45">
        <v>0</v>
      </c>
    </row>
    <row r="246" spans="1:36" x14ac:dyDescent="0.15">
      <c r="A246" s="31">
        <v>900146010</v>
      </c>
      <c r="B246" s="31" t="s">
        <v>36</v>
      </c>
      <c r="C246" s="31">
        <v>14657</v>
      </c>
      <c r="D246" s="31" t="str">
        <f>+CONCATENATE(B246,C246)</f>
        <v>TIMB14657</v>
      </c>
      <c r="E246" s="31" t="str">
        <f>+CONCATENATE(A246,"_",D246)</f>
        <v>900146010_TIMB14657</v>
      </c>
      <c r="F246" s="36">
        <v>98714</v>
      </c>
      <c r="G246" s="33">
        <v>45093</v>
      </c>
      <c r="H246" s="33">
        <v>45078</v>
      </c>
      <c r="I246" s="37">
        <v>0</v>
      </c>
      <c r="J246" s="38">
        <v>0</v>
      </c>
      <c r="K246" s="38">
        <v>0</v>
      </c>
      <c r="L246" s="36">
        <v>98714</v>
      </c>
      <c r="M246" s="35" t="s">
        <v>84</v>
      </c>
      <c r="N246" s="45">
        <v>0</v>
      </c>
      <c r="O246" s="35"/>
      <c r="P246" s="35"/>
      <c r="Q246" s="35"/>
      <c r="R246" s="35">
        <v>0</v>
      </c>
      <c r="S246" s="35"/>
      <c r="T246" s="35"/>
      <c r="U246" s="35"/>
      <c r="V246" s="35"/>
      <c r="W246" s="35"/>
      <c r="X246" s="45">
        <v>0</v>
      </c>
      <c r="Y246" s="45">
        <v>0</v>
      </c>
      <c r="Z246" s="35"/>
      <c r="AA246" s="47"/>
      <c r="AB246" s="45">
        <v>0</v>
      </c>
      <c r="AC246" s="35"/>
      <c r="AD246" s="46"/>
      <c r="AE246" s="46"/>
      <c r="AF246" s="45">
        <v>0</v>
      </c>
      <c r="AG246" s="45">
        <v>0</v>
      </c>
      <c r="AH246" s="45">
        <v>0</v>
      </c>
      <c r="AI246" s="45">
        <v>0</v>
      </c>
      <c r="AJ246" s="45">
        <v>0</v>
      </c>
    </row>
    <row r="247" spans="1:36" x14ac:dyDescent="0.15">
      <c r="A247" s="31">
        <v>900146010</v>
      </c>
      <c r="B247" s="31" t="s">
        <v>36</v>
      </c>
      <c r="C247" s="31">
        <v>14749</v>
      </c>
      <c r="D247" s="31" t="str">
        <f>+CONCATENATE(B247,C247)</f>
        <v>TIMB14749</v>
      </c>
      <c r="E247" s="31" t="str">
        <f>+CONCATENATE(A247,"_",D247)</f>
        <v>900146010_TIMB14749</v>
      </c>
      <c r="F247" s="36">
        <v>185272</v>
      </c>
      <c r="G247" s="33">
        <v>45100</v>
      </c>
      <c r="H247" s="33">
        <v>45078</v>
      </c>
      <c r="I247" s="37">
        <v>0</v>
      </c>
      <c r="J247" s="38">
        <v>0</v>
      </c>
      <c r="K247" s="38">
        <v>0</v>
      </c>
      <c r="L247" s="36">
        <v>185272</v>
      </c>
      <c r="M247" s="35" t="s">
        <v>84</v>
      </c>
      <c r="N247" s="45">
        <v>0</v>
      </c>
      <c r="O247" s="35"/>
      <c r="P247" s="35"/>
      <c r="Q247" s="35"/>
      <c r="R247" s="35">
        <v>0</v>
      </c>
      <c r="S247" s="35"/>
      <c r="T247" s="35"/>
      <c r="U247" s="35"/>
      <c r="V247" s="35"/>
      <c r="W247" s="35"/>
      <c r="X247" s="45">
        <v>0</v>
      </c>
      <c r="Y247" s="45">
        <v>0</v>
      </c>
      <c r="Z247" s="35"/>
      <c r="AA247" s="47"/>
      <c r="AB247" s="45">
        <v>0</v>
      </c>
      <c r="AC247" s="35"/>
      <c r="AD247" s="46"/>
      <c r="AE247" s="46"/>
      <c r="AF247" s="45">
        <v>0</v>
      </c>
      <c r="AG247" s="45">
        <v>0</v>
      </c>
      <c r="AH247" s="45">
        <v>0</v>
      </c>
      <c r="AI247" s="45">
        <v>0</v>
      </c>
      <c r="AJ247" s="45">
        <v>0</v>
      </c>
    </row>
    <row r="248" spans="1:36" x14ac:dyDescent="0.15">
      <c r="A248" s="31">
        <v>900146010</v>
      </c>
      <c r="B248" s="31" t="s">
        <v>36</v>
      </c>
      <c r="C248" s="31">
        <v>14883</v>
      </c>
      <c r="D248" s="31" t="str">
        <f>+CONCATENATE(B248,C248)</f>
        <v>TIMB14883</v>
      </c>
      <c r="E248" s="31" t="str">
        <f>+CONCATENATE(A248,"_",D248)</f>
        <v>900146010_TIMB14883</v>
      </c>
      <c r="F248" s="36">
        <v>199961</v>
      </c>
      <c r="G248" s="33">
        <v>45107</v>
      </c>
      <c r="H248" s="33">
        <v>45078</v>
      </c>
      <c r="I248" s="37">
        <v>0</v>
      </c>
      <c r="J248" s="38">
        <v>0</v>
      </c>
      <c r="K248" s="38">
        <v>0</v>
      </c>
      <c r="L248" s="36">
        <v>199961</v>
      </c>
      <c r="M248" s="35" t="s">
        <v>84</v>
      </c>
      <c r="N248" s="45">
        <v>0</v>
      </c>
      <c r="O248" s="35"/>
      <c r="P248" s="35"/>
      <c r="Q248" s="35"/>
      <c r="R248" s="35">
        <v>0</v>
      </c>
      <c r="S248" s="35"/>
      <c r="T248" s="35"/>
      <c r="U248" s="35"/>
      <c r="V248" s="35"/>
      <c r="W248" s="35"/>
      <c r="X248" s="45">
        <v>0</v>
      </c>
      <c r="Y248" s="45">
        <v>0</v>
      </c>
      <c r="Z248" s="35"/>
      <c r="AA248" s="47"/>
      <c r="AB248" s="45">
        <v>0</v>
      </c>
      <c r="AC248" s="35"/>
      <c r="AD248" s="46"/>
      <c r="AE248" s="46"/>
      <c r="AF248" s="45">
        <v>0</v>
      </c>
      <c r="AG248" s="45">
        <v>0</v>
      </c>
      <c r="AH248" s="45">
        <v>0</v>
      </c>
      <c r="AI248" s="45">
        <v>0</v>
      </c>
      <c r="AJ248" s="45">
        <v>0</v>
      </c>
    </row>
    <row r="249" spans="1:36" x14ac:dyDescent="0.15">
      <c r="A249" s="31">
        <v>900146010</v>
      </c>
      <c r="B249" s="31" t="s">
        <v>36</v>
      </c>
      <c r="C249" s="31">
        <v>14892</v>
      </c>
      <c r="D249" s="31" t="str">
        <f>+CONCATENATE(B249,C249)</f>
        <v>TIMB14892</v>
      </c>
      <c r="E249" s="31" t="str">
        <f>+CONCATENATE(A249,"_",D249)</f>
        <v>900146010_TIMB14892</v>
      </c>
      <c r="F249" s="36">
        <v>626360</v>
      </c>
      <c r="G249" s="33">
        <v>45107</v>
      </c>
      <c r="H249" s="33">
        <v>45078</v>
      </c>
      <c r="I249" s="37">
        <v>0</v>
      </c>
      <c r="J249" s="38">
        <v>0</v>
      </c>
      <c r="K249" s="38">
        <v>0</v>
      </c>
      <c r="L249" s="36">
        <v>626360</v>
      </c>
      <c r="M249" s="35" t="s">
        <v>84</v>
      </c>
      <c r="N249" s="45">
        <v>0</v>
      </c>
      <c r="O249" s="35"/>
      <c r="P249" s="35"/>
      <c r="Q249" s="35"/>
      <c r="R249" s="35">
        <v>0</v>
      </c>
      <c r="S249" s="35"/>
      <c r="T249" s="35"/>
      <c r="U249" s="35"/>
      <c r="V249" s="35"/>
      <c r="W249" s="35"/>
      <c r="X249" s="45">
        <v>0</v>
      </c>
      <c r="Y249" s="45">
        <v>0</v>
      </c>
      <c r="Z249" s="35"/>
      <c r="AA249" s="47"/>
      <c r="AB249" s="45">
        <v>0</v>
      </c>
      <c r="AC249" s="35"/>
      <c r="AD249" s="46"/>
      <c r="AE249" s="46"/>
      <c r="AF249" s="45">
        <v>0</v>
      </c>
      <c r="AG249" s="45">
        <v>0</v>
      </c>
      <c r="AH249" s="45">
        <v>0</v>
      </c>
      <c r="AI249" s="45">
        <v>0</v>
      </c>
      <c r="AJ249" s="45">
        <v>0</v>
      </c>
    </row>
    <row r="250" spans="1:36" x14ac:dyDescent="0.15">
      <c r="A250" s="31">
        <v>900146010</v>
      </c>
      <c r="B250" s="31" t="s">
        <v>36</v>
      </c>
      <c r="C250" s="31">
        <v>14560</v>
      </c>
      <c r="D250" s="31" t="str">
        <f>+CONCATENATE(B250,C250)</f>
        <v>TIMB14560</v>
      </c>
      <c r="E250" s="31" t="str">
        <f>+CONCATENATE(A250,"_",D250)</f>
        <v>900146010_TIMB14560</v>
      </c>
      <c r="F250" s="36">
        <v>7000</v>
      </c>
      <c r="G250" s="33">
        <v>45085</v>
      </c>
      <c r="H250" s="33">
        <v>45078</v>
      </c>
      <c r="I250" s="37">
        <v>0</v>
      </c>
      <c r="J250" s="38">
        <v>0</v>
      </c>
      <c r="K250" s="38">
        <v>0</v>
      </c>
      <c r="L250" s="36">
        <v>7000</v>
      </c>
      <c r="M250" s="35" t="s">
        <v>84</v>
      </c>
      <c r="N250" s="45">
        <v>0</v>
      </c>
      <c r="O250" s="35"/>
      <c r="P250" s="35"/>
      <c r="Q250" s="35"/>
      <c r="R250" s="35">
        <v>0</v>
      </c>
      <c r="S250" s="35"/>
      <c r="T250" s="35"/>
      <c r="U250" s="35"/>
      <c r="V250" s="35"/>
      <c r="W250" s="35"/>
      <c r="X250" s="45">
        <v>0</v>
      </c>
      <c r="Y250" s="45">
        <v>0</v>
      </c>
      <c r="Z250" s="35"/>
      <c r="AA250" s="47"/>
      <c r="AB250" s="45">
        <v>0</v>
      </c>
      <c r="AC250" s="35"/>
      <c r="AD250" s="46"/>
      <c r="AE250" s="46"/>
      <c r="AF250" s="45">
        <v>0</v>
      </c>
      <c r="AG250" s="45">
        <v>0</v>
      </c>
      <c r="AH250" s="45">
        <v>0</v>
      </c>
      <c r="AI250" s="45">
        <v>0</v>
      </c>
      <c r="AJ250" s="45">
        <v>0</v>
      </c>
    </row>
    <row r="251" spans="1:36" x14ac:dyDescent="0.15">
      <c r="A251" s="31">
        <v>900146010</v>
      </c>
      <c r="B251" s="31" t="s">
        <v>36</v>
      </c>
      <c r="C251" s="31">
        <v>14561</v>
      </c>
      <c r="D251" s="31" t="str">
        <f>+CONCATENATE(B251,C251)</f>
        <v>TIMB14561</v>
      </c>
      <c r="E251" s="31" t="str">
        <f>+CONCATENATE(A251,"_",D251)</f>
        <v>900146010_TIMB14561</v>
      </c>
      <c r="F251" s="36">
        <v>7000</v>
      </c>
      <c r="G251" s="33">
        <v>45085</v>
      </c>
      <c r="H251" s="33">
        <v>45078</v>
      </c>
      <c r="I251" s="37">
        <v>0</v>
      </c>
      <c r="J251" s="38">
        <v>0</v>
      </c>
      <c r="K251" s="38">
        <v>0</v>
      </c>
      <c r="L251" s="36">
        <v>7000</v>
      </c>
      <c r="M251" s="35" t="s">
        <v>84</v>
      </c>
      <c r="N251" s="45">
        <v>0</v>
      </c>
      <c r="O251" s="35"/>
      <c r="P251" s="35"/>
      <c r="Q251" s="35"/>
      <c r="R251" s="35">
        <v>0</v>
      </c>
      <c r="S251" s="35"/>
      <c r="T251" s="35"/>
      <c r="U251" s="35"/>
      <c r="V251" s="35"/>
      <c r="W251" s="35"/>
      <c r="X251" s="45">
        <v>0</v>
      </c>
      <c r="Y251" s="45">
        <v>0</v>
      </c>
      <c r="Z251" s="35"/>
      <c r="AA251" s="47"/>
      <c r="AB251" s="45">
        <v>0</v>
      </c>
      <c r="AC251" s="35"/>
      <c r="AD251" s="46"/>
      <c r="AE251" s="46"/>
      <c r="AF251" s="45">
        <v>0</v>
      </c>
      <c r="AG251" s="45">
        <v>0</v>
      </c>
      <c r="AH251" s="45">
        <v>0</v>
      </c>
      <c r="AI251" s="45">
        <v>0</v>
      </c>
      <c r="AJ251" s="45">
        <v>0</v>
      </c>
    </row>
    <row r="252" spans="1:36" x14ac:dyDescent="0.15">
      <c r="A252" s="31">
        <v>900146010</v>
      </c>
      <c r="B252" s="31" t="s">
        <v>36</v>
      </c>
      <c r="C252" s="31">
        <v>14603</v>
      </c>
      <c r="D252" s="31" t="str">
        <f>+CONCATENATE(B252,C252)</f>
        <v>TIMB14603</v>
      </c>
      <c r="E252" s="31" t="str">
        <f>+CONCATENATE(A252,"_",D252)</f>
        <v>900146010_TIMB14603</v>
      </c>
      <c r="F252" s="36">
        <v>28000</v>
      </c>
      <c r="G252" s="33">
        <v>45090</v>
      </c>
      <c r="H252" s="33">
        <v>45078</v>
      </c>
      <c r="I252" s="37">
        <v>0</v>
      </c>
      <c r="J252" s="38">
        <v>0</v>
      </c>
      <c r="K252" s="38">
        <v>0</v>
      </c>
      <c r="L252" s="36">
        <v>28000</v>
      </c>
      <c r="M252" s="35" t="s">
        <v>84</v>
      </c>
      <c r="N252" s="45">
        <v>0</v>
      </c>
      <c r="O252" s="35"/>
      <c r="P252" s="35"/>
      <c r="Q252" s="35"/>
      <c r="R252" s="35">
        <v>0</v>
      </c>
      <c r="S252" s="35"/>
      <c r="T252" s="35"/>
      <c r="U252" s="35"/>
      <c r="V252" s="35"/>
      <c r="W252" s="35"/>
      <c r="X252" s="45">
        <v>0</v>
      </c>
      <c r="Y252" s="45">
        <v>0</v>
      </c>
      <c r="Z252" s="35"/>
      <c r="AA252" s="47"/>
      <c r="AB252" s="45">
        <v>0</v>
      </c>
      <c r="AC252" s="35"/>
      <c r="AD252" s="46"/>
      <c r="AE252" s="46"/>
      <c r="AF252" s="45">
        <v>0</v>
      </c>
      <c r="AG252" s="45">
        <v>0</v>
      </c>
      <c r="AH252" s="45">
        <v>0</v>
      </c>
      <c r="AI252" s="45">
        <v>0</v>
      </c>
      <c r="AJ252" s="45">
        <v>0</v>
      </c>
    </row>
    <row r="253" spans="1:36" x14ac:dyDescent="0.15">
      <c r="A253" s="31">
        <v>900146010</v>
      </c>
      <c r="B253" s="31" t="s">
        <v>36</v>
      </c>
      <c r="C253" s="31">
        <v>14604</v>
      </c>
      <c r="D253" s="31" t="str">
        <f>+CONCATENATE(B253,C253)</f>
        <v>TIMB14604</v>
      </c>
      <c r="E253" s="31" t="str">
        <f>+CONCATENATE(A253,"_",D253)</f>
        <v>900146010_TIMB14604</v>
      </c>
      <c r="F253" s="36">
        <v>7000</v>
      </c>
      <c r="G253" s="33">
        <v>45090</v>
      </c>
      <c r="H253" s="33">
        <v>45078</v>
      </c>
      <c r="I253" s="37">
        <v>0</v>
      </c>
      <c r="J253" s="38">
        <v>0</v>
      </c>
      <c r="K253" s="38">
        <v>0</v>
      </c>
      <c r="L253" s="36">
        <v>7000</v>
      </c>
      <c r="M253" s="35" t="s">
        <v>84</v>
      </c>
      <c r="N253" s="45">
        <v>0</v>
      </c>
      <c r="O253" s="35"/>
      <c r="P253" s="35"/>
      <c r="Q253" s="35"/>
      <c r="R253" s="35">
        <v>0</v>
      </c>
      <c r="S253" s="35"/>
      <c r="T253" s="35"/>
      <c r="U253" s="35"/>
      <c r="V253" s="35"/>
      <c r="W253" s="35"/>
      <c r="X253" s="45">
        <v>0</v>
      </c>
      <c r="Y253" s="45">
        <v>0</v>
      </c>
      <c r="Z253" s="35"/>
      <c r="AA253" s="47"/>
      <c r="AB253" s="45">
        <v>0</v>
      </c>
      <c r="AC253" s="35"/>
      <c r="AD253" s="46"/>
      <c r="AE253" s="46"/>
      <c r="AF253" s="45">
        <v>0</v>
      </c>
      <c r="AG253" s="45">
        <v>0</v>
      </c>
      <c r="AH253" s="45">
        <v>0</v>
      </c>
      <c r="AI253" s="45">
        <v>0</v>
      </c>
      <c r="AJ253" s="45">
        <v>0</v>
      </c>
    </row>
    <row r="254" spans="1:36" x14ac:dyDescent="0.15">
      <c r="A254" s="31">
        <v>900146010</v>
      </c>
      <c r="B254" s="31" t="s">
        <v>36</v>
      </c>
      <c r="C254" s="31">
        <v>14817</v>
      </c>
      <c r="D254" s="31" t="str">
        <f>+CONCATENATE(B254,C254)</f>
        <v>TIMB14817</v>
      </c>
      <c r="E254" s="31" t="str">
        <f>+CONCATENATE(A254,"_",D254)</f>
        <v>900146010_TIMB14817</v>
      </c>
      <c r="F254" s="36">
        <v>21000</v>
      </c>
      <c r="G254" s="33">
        <v>45104</v>
      </c>
      <c r="H254" s="33">
        <v>45078</v>
      </c>
      <c r="I254" s="37">
        <v>0</v>
      </c>
      <c r="J254" s="38">
        <v>0</v>
      </c>
      <c r="K254" s="38">
        <v>0</v>
      </c>
      <c r="L254" s="36">
        <v>21000</v>
      </c>
      <c r="M254" s="35" t="s">
        <v>84</v>
      </c>
      <c r="N254" s="45">
        <v>0</v>
      </c>
      <c r="O254" s="35"/>
      <c r="P254" s="35"/>
      <c r="Q254" s="35"/>
      <c r="R254" s="35">
        <v>0</v>
      </c>
      <c r="S254" s="35"/>
      <c r="T254" s="35"/>
      <c r="U254" s="35"/>
      <c r="V254" s="35"/>
      <c r="W254" s="35"/>
      <c r="X254" s="45">
        <v>0</v>
      </c>
      <c r="Y254" s="45">
        <v>0</v>
      </c>
      <c r="Z254" s="35"/>
      <c r="AA254" s="47"/>
      <c r="AB254" s="45">
        <v>0</v>
      </c>
      <c r="AC254" s="35"/>
      <c r="AD254" s="46"/>
      <c r="AE254" s="46"/>
      <c r="AF254" s="45">
        <v>0</v>
      </c>
      <c r="AG254" s="45">
        <v>0</v>
      </c>
      <c r="AH254" s="45">
        <v>0</v>
      </c>
      <c r="AI254" s="45">
        <v>0</v>
      </c>
      <c r="AJ254" s="45">
        <v>0</v>
      </c>
    </row>
    <row r="255" spans="1:36" x14ac:dyDescent="0.15">
      <c r="A255" s="31">
        <v>900146010</v>
      </c>
      <c r="B255" s="31" t="s">
        <v>37</v>
      </c>
      <c r="C255" s="31">
        <v>29989</v>
      </c>
      <c r="D255" s="31" t="str">
        <f>+CONCATENATE(B255,C255)</f>
        <v>BAIR29989</v>
      </c>
      <c r="E255" s="31" t="str">
        <f>+CONCATENATE(A255,"_",D255)</f>
        <v>900146010_BAIR29989</v>
      </c>
      <c r="F255" s="36">
        <v>212328</v>
      </c>
      <c r="G255" s="33">
        <v>45107</v>
      </c>
      <c r="H255" s="33">
        <v>45078</v>
      </c>
      <c r="I255" s="37">
        <v>0</v>
      </c>
      <c r="J255" s="38">
        <v>0</v>
      </c>
      <c r="K255" s="38">
        <v>0</v>
      </c>
      <c r="L255" s="36">
        <v>212328</v>
      </c>
      <c r="M255" s="35" t="s">
        <v>84</v>
      </c>
      <c r="N255" s="45">
        <v>0</v>
      </c>
      <c r="O255" s="35"/>
      <c r="P255" s="35"/>
      <c r="Q255" s="35"/>
      <c r="R255" s="35">
        <v>0</v>
      </c>
      <c r="S255" s="35"/>
      <c r="T255" s="35"/>
      <c r="U255" s="35"/>
      <c r="V255" s="35"/>
      <c r="W255" s="35"/>
      <c r="X255" s="45">
        <v>0</v>
      </c>
      <c r="Y255" s="45">
        <v>0</v>
      </c>
      <c r="Z255" s="35"/>
      <c r="AA255" s="47"/>
      <c r="AB255" s="45">
        <v>0</v>
      </c>
      <c r="AC255" s="35"/>
      <c r="AD255" s="46"/>
      <c r="AE255" s="46"/>
      <c r="AF255" s="45">
        <v>0</v>
      </c>
      <c r="AG255" s="45">
        <v>0</v>
      </c>
      <c r="AH255" s="45">
        <v>0</v>
      </c>
      <c r="AI255" s="45">
        <v>0</v>
      </c>
      <c r="AJ255" s="45">
        <v>0</v>
      </c>
    </row>
    <row r="256" spans="1:36" x14ac:dyDescent="0.15">
      <c r="A256" s="31">
        <v>900146010</v>
      </c>
      <c r="B256" s="31" t="s">
        <v>36</v>
      </c>
      <c r="C256" s="31">
        <v>14644</v>
      </c>
      <c r="D256" s="31" t="str">
        <f>+CONCATENATE(B256,C256)</f>
        <v>TIMB14644</v>
      </c>
      <c r="E256" s="31" t="str">
        <f>+CONCATENATE(A256,"_",D256)</f>
        <v>900146010_TIMB14644</v>
      </c>
      <c r="F256" s="36">
        <v>188278</v>
      </c>
      <c r="G256" s="33">
        <v>45092</v>
      </c>
      <c r="H256" s="33">
        <v>45078</v>
      </c>
      <c r="I256" s="37">
        <v>0</v>
      </c>
      <c r="J256" s="38">
        <v>0</v>
      </c>
      <c r="K256" s="38">
        <v>0</v>
      </c>
      <c r="L256" s="36">
        <v>188278</v>
      </c>
      <c r="M256" s="35" t="s">
        <v>84</v>
      </c>
      <c r="N256" s="45">
        <v>0</v>
      </c>
      <c r="O256" s="35"/>
      <c r="P256" s="35"/>
      <c r="Q256" s="35"/>
      <c r="R256" s="35">
        <v>0</v>
      </c>
      <c r="S256" s="35"/>
      <c r="T256" s="35"/>
      <c r="U256" s="35"/>
      <c r="V256" s="35"/>
      <c r="W256" s="35"/>
      <c r="X256" s="45">
        <v>0</v>
      </c>
      <c r="Y256" s="45">
        <v>0</v>
      </c>
      <c r="Z256" s="35"/>
      <c r="AA256" s="47"/>
      <c r="AB256" s="45">
        <v>0</v>
      </c>
      <c r="AC256" s="35"/>
      <c r="AD256" s="46"/>
      <c r="AE256" s="46"/>
      <c r="AF256" s="45">
        <v>0</v>
      </c>
      <c r="AG256" s="45">
        <v>0</v>
      </c>
      <c r="AH256" s="45">
        <v>0</v>
      </c>
      <c r="AI256" s="45">
        <v>0</v>
      </c>
      <c r="AJ256" s="45">
        <v>0</v>
      </c>
    </row>
    <row r="257" spans="1:36" x14ac:dyDescent="0.15">
      <c r="A257" s="31">
        <v>900146010</v>
      </c>
      <c r="B257" s="31" t="s">
        <v>36</v>
      </c>
      <c r="C257" s="31">
        <v>14803</v>
      </c>
      <c r="D257" s="31" t="str">
        <f>+CONCATENATE(B257,C257)</f>
        <v>TIMB14803</v>
      </c>
      <c r="E257" s="31" t="str">
        <f>+CONCATENATE(A257,"_",D257)</f>
        <v>900146010_TIMB14803</v>
      </c>
      <c r="F257" s="36">
        <v>35000</v>
      </c>
      <c r="G257" s="33">
        <v>45104</v>
      </c>
      <c r="H257" s="33">
        <v>45078</v>
      </c>
      <c r="I257" s="37">
        <v>0</v>
      </c>
      <c r="J257" s="38">
        <v>0</v>
      </c>
      <c r="K257" s="38">
        <v>0</v>
      </c>
      <c r="L257" s="36">
        <v>35000</v>
      </c>
      <c r="M257" s="35" t="s">
        <v>84</v>
      </c>
      <c r="N257" s="45">
        <v>0</v>
      </c>
      <c r="O257" s="35"/>
      <c r="P257" s="35"/>
      <c r="Q257" s="35"/>
      <c r="R257" s="35">
        <v>0</v>
      </c>
      <c r="S257" s="35"/>
      <c r="T257" s="35"/>
      <c r="U257" s="35"/>
      <c r="V257" s="35"/>
      <c r="W257" s="35"/>
      <c r="X257" s="45">
        <v>0</v>
      </c>
      <c r="Y257" s="45">
        <v>0</v>
      </c>
      <c r="Z257" s="35"/>
      <c r="AA257" s="47"/>
      <c r="AB257" s="45">
        <v>0</v>
      </c>
      <c r="AC257" s="35"/>
      <c r="AD257" s="46"/>
      <c r="AE257" s="46"/>
      <c r="AF257" s="45">
        <v>0</v>
      </c>
      <c r="AG257" s="45">
        <v>0</v>
      </c>
      <c r="AH257" s="45">
        <v>0</v>
      </c>
      <c r="AI257" s="45">
        <v>0</v>
      </c>
      <c r="AJ257" s="45">
        <v>0</v>
      </c>
    </row>
    <row r="258" spans="1:36" x14ac:dyDescent="0.15">
      <c r="A258" s="31">
        <v>900146010</v>
      </c>
      <c r="B258" s="31" t="s">
        <v>35</v>
      </c>
      <c r="C258" s="31">
        <v>35885</v>
      </c>
      <c r="D258" s="31" t="str">
        <f>+CONCATENATE(B258,C258)</f>
        <v>SUAR35885</v>
      </c>
      <c r="E258" s="31" t="str">
        <f>+CONCATENATE(A258,"_",D258)</f>
        <v>900146010_SUAR35885</v>
      </c>
      <c r="F258" s="36">
        <v>205284</v>
      </c>
      <c r="G258" s="33">
        <v>45090</v>
      </c>
      <c r="H258" s="33">
        <v>45078</v>
      </c>
      <c r="I258" s="37">
        <v>0</v>
      </c>
      <c r="J258" s="38">
        <v>0</v>
      </c>
      <c r="K258" s="38">
        <v>0</v>
      </c>
      <c r="L258" s="36">
        <v>205284</v>
      </c>
      <c r="M258" s="35" t="s">
        <v>84</v>
      </c>
      <c r="N258" s="45">
        <v>0</v>
      </c>
      <c r="O258" s="35"/>
      <c r="P258" s="35"/>
      <c r="Q258" s="35"/>
      <c r="R258" s="35">
        <v>0</v>
      </c>
      <c r="S258" s="35"/>
      <c r="T258" s="35"/>
      <c r="U258" s="35"/>
      <c r="V258" s="35"/>
      <c r="W258" s="35"/>
      <c r="X258" s="45">
        <v>0</v>
      </c>
      <c r="Y258" s="45">
        <v>0</v>
      </c>
      <c r="Z258" s="35"/>
      <c r="AA258" s="47"/>
      <c r="AB258" s="45">
        <v>0</v>
      </c>
      <c r="AC258" s="35"/>
      <c r="AD258" s="46"/>
      <c r="AE258" s="46"/>
      <c r="AF258" s="45">
        <v>0</v>
      </c>
      <c r="AG258" s="45">
        <v>0</v>
      </c>
      <c r="AH258" s="45">
        <v>0</v>
      </c>
      <c r="AI258" s="45">
        <v>0</v>
      </c>
      <c r="AJ258" s="45">
        <v>0</v>
      </c>
    </row>
    <row r="259" spans="1:36" x14ac:dyDescent="0.15">
      <c r="A259" s="31">
        <v>900146010</v>
      </c>
      <c r="B259" s="31" t="s">
        <v>35</v>
      </c>
      <c r="C259" s="31">
        <v>35884</v>
      </c>
      <c r="D259" s="31" t="str">
        <f>+CONCATENATE(B259,C259)</f>
        <v>SUAR35884</v>
      </c>
      <c r="E259" s="31" t="str">
        <f>+CONCATENATE(A259,"_",D259)</f>
        <v>900146010_SUAR35884</v>
      </c>
      <c r="F259" s="36">
        <v>35000</v>
      </c>
      <c r="G259" s="33">
        <v>45090</v>
      </c>
      <c r="H259" s="33">
        <v>45078</v>
      </c>
      <c r="I259" s="37">
        <v>0</v>
      </c>
      <c r="J259" s="38">
        <v>0</v>
      </c>
      <c r="K259" s="38">
        <v>0</v>
      </c>
      <c r="L259" s="36">
        <v>35000</v>
      </c>
      <c r="M259" s="35" t="s">
        <v>84</v>
      </c>
      <c r="N259" s="45">
        <v>0</v>
      </c>
      <c r="O259" s="35"/>
      <c r="P259" s="35"/>
      <c r="Q259" s="35"/>
      <c r="R259" s="35">
        <v>0</v>
      </c>
      <c r="S259" s="35"/>
      <c r="T259" s="35"/>
      <c r="U259" s="35"/>
      <c r="V259" s="35"/>
      <c r="W259" s="35"/>
      <c r="X259" s="45">
        <v>0</v>
      </c>
      <c r="Y259" s="45">
        <v>0</v>
      </c>
      <c r="Z259" s="35"/>
      <c r="AA259" s="47"/>
      <c r="AB259" s="45">
        <v>0</v>
      </c>
      <c r="AC259" s="35"/>
      <c r="AD259" s="46"/>
      <c r="AE259" s="46"/>
      <c r="AF259" s="45">
        <v>0</v>
      </c>
      <c r="AG259" s="45">
        <v>0</v>
      </c>
      <c r="AH259" s="45">
        <v>0</v>
      </c>
      <c r="AI259" s="45">
        <v>0</v>
      </c>
      <c r="AJ259" s="45">
        <v>0</v>
      </c>
    </row>
    <row r="260" spans="1:36" x14ac:dyDescent="0.15">
      <c r="A260" s="31">
        <v>900146010</v>
      </c>
      <c r="B260" s="31" t="s">
        <v>36</v>
      </c>
      <c r="C260" s="31">
        <v>15345</v>
      </c>
      <c r="D260" s="31" t="str">
        <f>+CONCATENATE(B260,C260)</f>
        <v>TIMB15345</v>
      </c>
      <c r="E260" s="31" t="str">
        <f>+CONCATENATE(A260,"_",D260)</f>
        <v>900146010_TIMB15345</v>
      </c>
      <c r="F260" s="36">
        <v>132160</v>
      </c>
      <c r="G260" s="33">
        <v>45138</v>
      </c>
      <c r="H260" s="33">
        <v>45108</v>
      </c>
      <c r="I260" s="37">
        <v>0</v>
      </c>
      <c r="J260" s="38">
        <v>0</v>
      </c>
      <c r="K260" s="38">
        <v>0</v>
      </c>
      <c r="L260" s="36">
        <v>132160</v>
      </c>
      <c r="M260" s="35" t="s">
        <v>84</v>
      </c>
      <c r="N260" s="45">
        <v>0</v>
      </c>
      <c r="O260" s="35"/>
      <c r="P260" s="35"/>
      <c r="Q260" s="35"/>
      <c r="R260" s="35">
        <v>0</v>
      </c>
      <c r="S260" s="35"/>
      <c r="T260" s="35"/>
      <c r="U260" s="35"/>
      <c r="V260" s="35"/>
      <c r="W260" s="35"/>
      <c r="X260" s="45">
        <v>0</v>
      </c>
      <c r="Y260" s="45">
        <v>0</v>
      </c>
      <c r="Z260" s="35"/>
      <c r="AA260" s="47"/>
      <c r="AB260" s="45">
        <v>0</v>
      </c>
      <c r="AC260" s="35"/>
      <c r="AD260" s="46"/>
      <c r="AE260" s="46"/>
      <c r="AF260" s="45">
        <v>0</v>
      </c>
      <c r="AG260" s="45">
        <v>0</v>
      </c>
      <c r="AH260" s="45">
        <v>0</v>
      </c>
      <c r="AI260" s="45">
        <v>0</v>
      </c>
      <c r="AJ260" s="45">
        <v>0</v>
      </c>
    </row>
    <row r="261" spans="1:36" x14ac:dyDescent="0.15">
      <c r="A261" s="31">
        <v>900146010</v>
      </c>
      <c r="B261" s="31" t="s">
        <v>36</v>
      </c>
      <c r="C261" s="31">
        <v>14950</v>
      </c>
      <c r="D261" s="31" t="str">
        <f>+CONCATENATE(B261,C261)</f>
        <v>TIMB14950</v>
      </c>
      <c r="E261" s="31" t="str">
        <f>+CONCATENATE(A261,"_",D261)</f>
        <v>900146010_TIMB14950</v>
      </c>
      <c r="F261" s="36">
        <v>187736</v>
      </c>
      <c r="G261" s="33">
        <v>45112</v>
      </c>
      <c r="H261" s="33">
        <v>45108</v>
      </c>
      <c r="I261" s="37">
        <v>0</v>
      </c>
      <c r="J261" s="38">
        <v>0</v>
      </c>
      <c r="K261" s="38">
        <v>0</v>
      </c>
      <c r="L261" s="36">
        <v>187736</v>
      </c>
      <c r="M261" s="35" t="s">
        <v>84</v>
      </c>
      <c r="N261" s="45">
        <v>0</v>
      </c>
      <c r="O261" s="35"/>
      <c r="P261" s="35"/>
      <c r="Q261" s="35"/>
      <c r="R261" s="35">
        <v>0</v>
      </c>
      <c r="S261" s="35"/>
      <c r="T261" s="35"/>
      <c r="U261" s="35"/>
      <c r="V261" s="35"/>
      <c r="W261" s="35"/>
      <c r="X261" s="45">
        <v>0</v>
      </c>
      <c r="Y261" s="45">
        <v>0</v>
      </c>
      <c r="Z261" s="35"/>
      <c r="AA261" s="47"/>
      <c r="AB261" s="45">
        <v>0</v>
      </c>
      <c r="AC261" s="35"/>
      <c r="AD261" s="46"/>
      <c r="AE261" s="46"/>
      <c r="AF261" s="45">
        <v>0</v>
      </c>
      <c r="AG261" s="45">
        <v>0</v>
      </c>
      <c r="AH261" s="45">
        <v>0</v>
      </c>
      <c r="AI261" s="45">
        <v>0</v>
      </c>
      <c r="AJ261" s="45">
        <v>0</v>
      </c>
    </row>
    <row r="262" spans="1:36" x14ac:dyDescent="0.15">
      <c r="A262" s="31">
        <v>900146010</v>
      </c>
      <c r="B262" s="31" t="s">
        <v>36</v>
      </c>
      <c r="C262" s="31">
        <v>15107</v>
      </c>
      <c r="D262" s="31" t="str">
        <f>+CONCATENATE(B262,C262)</f>
        <v>TIMB15107</v>
      </c>
      <c r="E262" s="31" t="str">
        <f>+CONCATENATE(A262,"_",D262)</f>
        <v>900146010_TIMB15107</v>
      </c>
      <c r="F262" s="36">
        <v>7000</v>
      </c>
      <c r="G262" s="33">
        <v>45124</v>
      </c>
      <c r="H262" s="33">
        <v>45108</v>
      </c>
      <c r="I262" s="37">
        <v>0</v>
      </c>
      <c r="J262" s="38">
        <v>0</v>
      </c>
      <c r="K262" s="38">
        <v>0</v>
      </c>
      <c r="L262" s="36">
        <v>7000</v>
      </c>
      <c r="M262" s="35" t="s">
        <v>84</v>
      </c>
      <c r="N262" s="45">
        <v>0</v>
      </c>
      <c r="O262" s="35"/>
      <c r="P262" s="35"/>
      <c r="Q262" s="35"/>
      <c r="R262" s="35">
        <v>0</v>
      </c>
      <c r="S262" s="35"/>
      <c r="T262" s="35"/>
      <c r="U262" s="35"/>
      <c r="V262" s="35"/>
      <c r="W262" s="35"/>
      <c r="X262" s="45">
        <v>0</v>
      </c>
      <c r="Y262" s="45">
        <v>0</v>
      </c>
      <c r="Z262" s="35"/>
      <c r="AA262" s="47"/>
      <c r="AB262" s="45">
        <v>0</v>
      </c>
      <c r="AC262" s="35"/>
      <c r="AD262" s="46"/>
      <c r="AE262" s="46"/>
      <c r="AF262" s="45">
        <v>0</v>
      </c>
      <c r="AG262" s="45">
        <v>0</v>
      </c>
      <c r="AH262" s="45">
        <v>0</v>
      </c>
      <c r="AI262" s="45">
        <v>0</v>
      </c>
      <c r="AJ262" s="45">
        <v>0</v>
      </c>
    </row>
    <row r="263" spans="1:36" x14ac:dyDescent="0.15">
      <c r="A263" s="31">
        <v>900146010</v>
      </c>
      <c r="B263" s="31" t="s">
        <v>35</v>
      </c>
      <c r="C263" s="31">
        <v>36757</v>
      </c>
      <c r="D263" s="31" t="str">
        <f>+CONCATENATE(B263,C263)</f>
        <v>SUAR36757</v>
      </c>
      <c r="E263" s="31" t="str">
        <f>+CONCATENATE(A263,"_",D263)</f>
        <v>900146010_SUAR36757</v>
      </c>
      <c r="F263" s="36">
        <v>111437</v>
      </c>
      <c r="G263" s="33">
        <v>45112</v>
      </c>
      <c r="H263" s="33">
        <v>45108</v>
      </c>
      <c r="I263" s="37">
        <v>0</v>
      </c>
      <c r="J263" s="38">
        <v>0</v>
      </c>
      <c r="K263" s="38">
        <v>0</v>
      </c>
      <c r="L263" s="36">
        <v>111437</v>
      </c>
      <c r="M263" s="35" t="s">
        <v>84</v>
      </c>
      <c r="N263" s="45">
        <v>0</v>
      </c>
      <c r="O263" s="35"/>
      <c r="P263" s="35"/>
      <c r="Q263" s="35"/>
      <c r="R263" s="35">
        <v>0</v>
      </c>
      <c r="S263" s="35"/>
      <c r="T263" s="35"/>
      <c r="U263" s="35"/>
      <c r="V263" s="35"/>
      <c r="W263" s="35"/>
      <c r="X263" s="45">
        <v>0</v>
      </c>
      <c r="Y263" s="45">
        <v>0</v>
      </c>
      <c r="Z263" s="35"/>
      <c r="AA263" s="47"/>
      <c r="AB263" s="45">
        <v>0</v>
      </c>
      <c r="AC263" s="35"/>
      <c r="AD263" s="46"/>
      <c r="AE263" s="46"/>
      <c r="AF263" s="45">
        <v>0</v>
      </c>
      <c r="AG263" s="45">
        <v>0</v>
      </c>
      <c r="AH263" s="45">
        <v>0</v>
      </c>
      <c r="AI263" s="45">
        <v>0</v>
      </c>
      <c r="AJ263" s="45">
        <v>0</v>
      </c>
    </row>
    <row r="264" spans="1:36" x14ac:dyDescent="0.15">
      <c r="A264" s="31">
        <v>900146010</v>
      </c>
      <c r="B264" s="31" t="s">
        <v>35</v>
      </c>
      <c r="C264" s="31">
        <v>37469</v>
      </c>
      <c r="D264" s="31" t="str">
        <f>+CONCATENATE(B264,C264)</f>
        <v>SUAR37469</v>
      </c>
      <c r="E264" s="31" t="str">
        <f>+CONCATENATE(A264,"_",D264)</f>
        <v>900146010_SUAR37469</v>
      </c>
      <c r="F264" s="36">
        <v>94825</v>
      </c>
      <c r="G264" s="33">
        <v>45128</v>
      </c>
      <c r="H264" s="33">
        <v>45108</v>
      </c>
      <c r="I264" s="37">
        <v>0</v>
      </c>
      <c r="J264" s="38">
        <v>0</v>
      </c>
      <c r="K264" s="38">
        <v>0</v>
      </c>
      <c r="L264" s="36">
        <v>94825</v>
      </c>
      <c r="M264" s="35" t="s">
        <v>84</v>
      </c>
      <c r="N264" s="45">
        <v>0</v>
      </c>
      <c r="O264" s="35"/>
      <c r="P264" s="35"/>
      <c r="Q264" s="35"/>
      <c r="R264" s="35">
        <v>0</v>
      </c>
      <c r="S264" s="35"/>
      <c r="T264" s="35"/>
      <c r="U264" s="35"/>
      <c r="V264" s="35"/>
      <c r="W264" s="35"/>
      <c r="X264" s="45">
        <v>0</v>
      </c>
      <c r="Y264" s="45">
        <v>0</v>
      </c>
      <c r="Z264" s="35"/>
      <c r="AA264" s="47"/>
      <c r="AB264" s="45">
        <v>0</v>
      </c>
      <c r="AC264" s="35"/>
      <c r="AD264" s="46"/>
      <c r="AE264" s="46"/>
      <c r="AF264" s="45">
        <v>0</v>
      </c>
      <c r="AG264" s="45">
        <v>0</v>
      </c>
      <c r="AH264" s="45">
        <v>0</v>
      </c>
      <c r="AI264" s="45">
        <v>0</v>
      </c>
      <c r="AJ264" s="45">
        <v>0</v>
      </c>
    </row>
    <row r="265" spans="1:36" x14ac:dyDescent="0.15">
      <c r="A265" s="31">
        <v>900146010</v>
      </c>
      <c r="B265" s="31" t="s">
        <v>35</v>
      </c>
      <c r="C265" s="31">
        <v>37570</v>
      </c>
      <c r="D265" s="31" t="str">
        <f>+CONCATENATE(B265,C265)</f>
        <v>SUAR37570</v>
      </c>
      <c r="E265" s="31" t="str">
        <f>+CONCATENATE(A265,"_",D265)</f>
        <v>900146010_SUAR37570</v>
      </c>
      <c r="F265" s="36">
        <v>88321</v>
      </c>
      <c r="G265" s="33">
        <v>45132</v>
      </c>
      <c r="H265" s="33">
        <v>45108</v>
      </c>
      <c r="I265" s="37">
        <v>0</v>
      </c>
      <c r="J265" s="38">
        <v>0</v>
      </c>
      <c r="K265" s="38">
        <v>0</v>
      </c>
      <c r="L265" s="36">
        <v>88321</v>
      </c>
      <c r="M265" s="35" t="s">
        <v>84</v>
      </c>
      <c r="N265" s="45">
        <v>0</v>
      </c>
      <c r="O265" s="35"/>
      <c r="P265" s="35"/>
      <c r="Q265" s="35"/>
      <c r="R265" s="35">
        <v>0</v>
      </c>
      <c r="S265" s="35"/>
      <c r="T265" s="35"/>
      <c r="U265" s="35"/>
      <c r="V265" s="35"/>
      <c r="W265" s="35"/>
      <c r="X265" s="45">
        <v>0</v>
      </c>
      <c r="Y265" s="45">
        <v>0</v>
      </c>
      <c r="Z265" s="35"/>
      <c r="AA265" s="47"/>
      <c r="AB265" s="45">
        <v>0</v>
      </c>
      <c r="AC265" s="35"/>
      <c r="AD265" s="46"/>
      <c r="AE265" s="46"/>
      <c r="AF265" s="45">
        <v>0</v>
      </c>
      <c r="AG265" s="45">
        <v>0</v>
      </c>
      <c r="AH265" s="45">
        <v>0</v>
      </c>
      <c r="AI265" s="45">
        <v>0</v>
      </c>
      <c r="AJ265" s="45">
        <v>0</v>
      </c>
    </row>
    <row r="266" spans="1:36" x14ac:dyDescent="0.15">
      <c r="A266" s="31">
        <v>900146010</v>
      </c>
      <c r="B266" s="31" t="s">
        <v>35</v>
      </c>
      <c r="C266" s="31">
        <v>37056</v>
      </c>
      <c r="D266" s="31" t="str">
        <f>+CONCATENATE(B266,C266)</f>
        <v>SUAR37056</v>
      </c>
      <c r="E266" s="31" t="str">
        <f>+CONCATENATE(A266,"_",D266)</f>
        <v>900146010_SUAR37056</v>
      </c>
      <c r="F266" s="36">
        <v>28000</v>
      </c>
      <c r="G266" s="33">
        <v>45118</v>
      </c>
      <c r="H266" s="33">
        <v>45108</v>
      </c>
      <c r="I266" s="37">
        <v>0</v>
      </c>
      <c r="J266" s="38">
        <v>0</v>
      </c>
      <c r="K266" s="38">
        <v>0</v>
      </c>
      <c r="L266" s="36">
        <v>28000</v>
      </c>
      <c r="M266" s="35" t="s">
        <v>84</v>
      </c>
      <c r="N266" s="45">
        <v>0</v>
      </c>
      <c r="O266" s="35"/>
      <c r="P266" s="35"/>
      <c r="Q266" s="35"/>
      <c r="R266" s="35">
        <v>0</v>
      </c>
      <c r="S266" s="35"/>
      <c r="T266" s="35"/>
      <c r="U266" s="35"/>
      <c r="V266" s="35"/>
      <c r="W266" s="35"/>
      <c r="X266" s="45">
        <v>0</v>
      </c>
      <c r="Y266" s="45">
        <v>0</v>
      </c>
      <c r="Z266" s="35"/>
      <c r="AA266" s="47"/>
      <c r="AB266" s="45">
        <v>0</v>
      </c>
      <c r="AC266" s="35"/>
      <c r="AD266" s="46"/>
      <c r="AE266" s="46"/>
      <c r="AF266" s="45">
        <v>0</v>
      </c>
      <c r="AG266" s="45">
        <v>0</v>
      </c>
      <c r="AH266" s="45">
        <v>0</v>
      </c>
      <c r="AI266" s="45">
        <v>0</v>
      </c>
      <c r="AJ266" s="45">
        <v>0</v>
      </c>
    </row>
    <row r="267" spans="1:36" x14ac:dyDescent="0.15">
      <c r="A267" s="31">
        <v>900146010</v>
      </c>
      <c r="B267" s="31" t="s">
        <v>37</v>
      </c>
      <c r="C267" s="31">
        <v>31282</v>
      </c>
      <c r="D267" s="31" t="str">
        <f>+CONCATENATE(B267,C267)</f>
        <v>BAIR31282</v>
      </c>
      <c r="E267" s="31" t="str">
        <f>+CONCATENATE(A267,"_",D267)</f>
        <v>900146010_BAIR31282</v>
      </c>
      <c r="F267" s="36">
        <v>158900</v>
      </c>
      <c r="G267" s="33">
        <v>45157</v>
      </c>
      <c r="H267" s="33">
        <v>45139</v>
      </c>
      <c r="I267" s="37">
        <v>0</v>
      </c>
      <c r="J267" s="38">
        <v>0</v>
      </c>
      <c r="K267" s="38">
        <v>0</v>
      </c>
      <c r="L267" s="36">
        <v>158900</v>
      </c>
      <c r="M267" s="35" t="s">
        <v>84</v>
      </c>
      <c r="N267" s="45">
        <v>0</v>
      </c>
      <c r="O267" s="35"/>
      <c r="P267" s="35"/>
      <c r="Q267" s="35"/>
      <c r="R267" s="35">
        <v>0</v>
      </c>
      <c r="S267" s="35"/>
      <c r="T267" s="35"/>
      <c r="U267" s="35"/>
      <c r="V267" s="35"/>
      <c r="W267" s="35"/>
      <c r="X267" s="45">
        <v>0</v>
      </c>
      <c r="Y267" s="45">
        <v>0</v>
      </c>
      <c r="Z267" s="35"/>
      <c r="AA267" s="47"/>
      <c r="AB267" s="45">
        <v>0</v>
      </c>
      <c r="AC267" s="35"/>
      <c r="AD267" s="46"/>
      <c r="AE267" s="46"/>
      <c r="AF267" s="45">
        <v>0</v>
      </c>
      <c r="AG267" s="45">
        <v>0</v>
      </c>
      <c r="AH267" s="45">
        <v>0</v>
      </c>
      <c r="AI267" s="45">
        <v>0</v>
      </c>
      <c r="AJ267" s="45">
        <v>0</v>
      </c>
    </row>
    <row r="268" spans="1:36" x14ac:dyDescent="0.15">
      <c r="A268" s="31">
        <v>900146010</v>
      </c>
      <c r="B268" s="31" t="s">
        <v>37</v>
      </c>
      <c r="C268" s="31">
        <v>31491</v>
      </c>
      <c r="D268" s="31" t="str">
        <f>+CONCATENATE(B268,C268)</f>
        <v>BAIR31491</v>
      </c>
      <c r="E268" s="31" t="str">
        <f>+CONCATENATE(A268,"_",D268)</f>
        <v>900146010_BAIR31491</v>
      </c>
      <c r="F268" s="36">
        <v>132613</v>
      </c>
      <c r="G268" s="33">
        <v>45166</v>
      </c>
      <c r="H268" s="33">
        <v>45139</v>
      </c>
      <c r="I268" s="37">
        <v>0</v>
      </c>
      <c r="J268" s="38">
        <v>0</v>
      </c>
      <c r="K268" s="38">
        <v>0</v>
      </c>
      <c r="L268" s="36">
        <v>132613</v>
      </c>
      <c r="M268" s="35" t="s">
        <v>84</v>
      </c>
      <c r="N268" s="45">
        <v>0</v>
      </c>
      <c r="O268" s="35"/>
      <c r="P268" s="35"/>
      <c r="Q268" s="35"/>
      <c r="R268" s="35">
        <v>0</v>
      </c>
      <c r="S268" s="35"/>
      <c r="T268" s="35"/>
      <c r="U268" s="35"/>
      <c r="V268" s="35"/>
      <c r="W268" s="35"/>
      <c r="X268" s="45">
        <v>0</v>
      </c>
      <c r="Y268" s="45">
        <v>0</v>
      </c>
      <c r="Z268" s="35"/>
      <c r="AA268" s="47"/>
      <c r="AB268" s="45">
        <v>0</v>
      </c>
      <c r="AC268" s="35"/>
      <c r="AD268" s="46"/>
      <c r="AE268" s="46"/>
      <c r="AF268" s="45">
        <v>0</v>
      </c>
      <c r="AG268" s="45">
        <v>0</v>
      </c>
      <c r="AH268" s="45">
        <v>0</v>
      </c>
      <c r="AI268" s="45">
        <v>0</v>
      </c>
      <c r="AJ268" s="45">
        <v>0</v>
      </c>
    </row>
    <row r="269" spans="1:36" x14ac:dyDescent="0.15">
      <c r="A269" s="31">
        <v>900146010</v>
      </c>
      <c r="B269" s="31" t="s">
        <v>36</v>
      </c>
      <c r="C269" s="31">
        <v>15592</v>
      </c>
      <c r="D269" s="31" t="str">
        <f>+CONCATENATE(B269,C269)</f>
        <v>TIMB15592</v>
      </c>
      <c r="E269" s="31" t="str">
        <f>+CONCATENATE(A269,"_",D269)</f>
        <v>900146010_TIMB15592</v>
      </c>
      <c r="F269" s="36">
        <v>88647</v>
      </c>
      <c r="G269" s="33">
        <v>45160</v>
      </c>
      <c r="H269" s="33">
        <v>45139</v>
      </c>
      <c r="I269" s="37">
        <v>0</v>
      </c>
      <c r="J269" s="38">
        <v>0</v>
      </c>
      <c r="K269" s="38">
        <v>0</v>
      </c>
      <c r="L269" s="36">
        <v>88647</v>
      </c>
      <c r="M269" s="35" t="s">
        <v>84</v>
      </c>
      <c r="N269" s="45">
        <v>0</v>
      </c>
      <c r="O269" s="35"/>
      <c r="P269" s="35"/>
      <c r="Q269" s="35"/>
      <c r="R269" s="35">
        <v>0</v>
      </c>
      <c r="S269" s="35"/>
      <c r="T269" s="35"/>
      <c r="U269" s="35"/>
      <c r="V269" s="35"/>
      <c r="W269" s="35"/>
      <c r="X269" s="45">
        <v>0</v>
      </c>
      <c r="Y269" s="45">
        <v>0</v>
      </c>
      <c r="Z269" s="35"/>
      <c r="AA269" s="47"/>
      <c r="AB269" s="45">
        <v>0</v>
      </c>
      <c r="AC269" s="35"/>
      <c r="AD269" s="46"/>
      <c r="AE269" s="46"/>
      <c r="AF269" s="45">
        <v>0</v>
      </c>
      <c r="AG269" s="45">
        <v>0</v>
      </c>
      <c r="AH269" s="45">
        <v>0</v>
      </c>
      <c r="AI269" s="45">
        <v>0</v>
      </c>
      <c r="AJ269" s="45">
        <v>0</v>
      </c>
    </row>
    <row r="270" spans="1:36" x14ac:dyDescent="0.15">
      <c r="A270" s="31">
        <v>900146010</v>
      </c>
      <c r="B270" s="31" t="s">
        <v>35</v>
      </c>
      <c r="C270" s="31">
        <v>38525</v>
      </c>
      <c r="D270" s="31" t="str">
        <f>+CONCATENATE(B270,C270)</f>
        <v>SUAR38525</v>
      </c>
      <c r="E270" s="31" t="str">
        <f>+CONCATENATE(A270,"_",D270)</f>
        <v>900146010_SUAR38525</v>
      </c>
      <c r="F270" s="36">
        <v>175988</v>
      </c>
      <c r="G270" s="33">
        <v>45154</v>
      </c>
      <c r="H270" s="33">
        <v>45139</v>
      </c>
      <c r="I270" s="37">
        <v>0</v>
      </c>
      <c r="J270" s="38">
        <v>0</v>
      </c>
      <c r="K270" s="38">
        <v>0</v>
      </c>
      <c r="L270" s="36">
        <v>175988</v>
      </c>
      <c r="M270" s="35" t="s">
        <v>84</v>
      </c>
      <c r="N270" s="45">
        <v>0</v>
      </c>
      <c r="O270" s="35"/>
      <c r="P270" s="35"/>
      <c r="Q270" s="35"/>
      <c r="R270" s="35">
        <v>0</v>
      </c>
      <c r="S270" s="35"/>
      <c r="T270" s="35"/>
      <c r="U270" s="35"/>
      <c r="V270" s="35"/>
      <c r="W270" s="35"/>
      <c r="X270" s="45">
        <v>0</v>
      </c>
      <c r="Y270" s="45">
        <v>0</v>
      </c>
      <c r="Z270" s="35"/>
      <c r="AA270" s="47"/>
      <c r="AB270" s="45">
        <v>0</v>
      </c>
      <c r="AC270" s="35"/>
      <c r="AD270" s="46"/>
      <c r="AE270" s="46"/>
      <c r="AF270" s="45">
        <v>0</v>
      </c>
      <c r="AG270" s="45">
        <v>0</v>
      </c>
      <c r="AH270" s="45">
        <v>0</v>
      </c>
      <c r="AI270" s="45">
        <v>0</v>
      </c>
      <c r="AJ270" s="45">
        <v>0</v>
      </c>
    </row>
    <row r="271" spans="1:36" x14ac:dyDescent="0.15">
      <c r="A271" s="31">
        <v>900146010</v>
      </c>
      <c r="B271" s="31" t="s">
        <v>38</v>
      </c>
      <c r="C271" s="31">
        <v>2297</v>
      </c>
      <c r="D271" s="31" t="str">
        <f>+CONCATENATE(B271,C271)</f>
        <v>SUEX2297</v>
      </c>
      <c r="E271" s="31" t="str">
        <f>+CONCATENATE(A271,"_",D271)</f>
        <v>900146010_SUEX2297</v>
      </c>
      <c r="F271" s="36">
        <v>28000</v>
      </c>
      <c r="G271" s="33">
        <v>45168</v>
      </c>
      <c r="H271" s="33">
        <v>45139</v>
      </c>
      <c r="I271" s="37">
        <v>0</v>
      </c>
      <c r="J271" s="38">
        <v>0</v>
      </c>
      <c r="K271" s="38">
        <v>0</v>
      </c>
      <c r="L271" s="36">
        <v>28000</v>
      </c>
      <c r="M271" s="35" t="s">
        <v>84</v>
      </c>
      <c r="N271" s="45">
        <v>0</v>
      </c>
      <c r="O271" s="35"/>
      <c r="P271" s="35"/>
      <c r="Q271" s="35"/>
      <c r="R271" s="35">
        <v>0</v>
      </c>
      <c r="S271" s="35"/>
      <c r="T271" s="35"/>
      <c r="U271" s="35"/>
      <c r="V271" s="35"/>
      <c r="W271" s="35"/>
      <c r="X271" s="45">
        <v>0</v>
      </c>
      <c r="Y271" s="45">
        <v>0</v>
      </c>
      <c r="Z271" s="35"/>
      <c r="AA271" s="47"/>
      <c r="AB271" s="45">
        <v>0</v>
      </c>
      <c r="AC271" s="35"/>
      <c r="AD271" s="46"/>
      <c r="AE271" s="46"/>
      <c r="AF271" s="45">
        <v>0</v>
      </c>
      <c r="AG271" s="45">
        <v>0</v>
      </c>
      <c r="AH271" s="45">
        <v>0</v>
      </c>
      <c r="AI271" s="45">
        <v>0</v>
      </c>
      <c r="AJ271" s="45">
        <v>0</v>
      </c>
    </row>
    <row r="272" spans="1:36" x14ac:dyDescent="0.15">
      <c r="A272" s="31">
        <v>900146010</v>
      </c>
      <c r="B272" s="31" t="s">
        <v>37</v>
      </c>
      <c r="C272" s="31">
        <v>31852</v>
      </c>
      <c r="D272" s="31" t="str">
        <f>+CONCATENATE(B272,C272)</f>
        <v>BAIR31852</v>
      </c>
      <c r="E272" s="31" t="str">
        <f>+CONCATENATE(A272,"_",D272)</f>
        <v>900146010_BAIR31852</v>
      </c>
      <c r="F272" s="36">
        <v>35000</v>
      </c>
      <c r="G272" s="33">
        <v>45180</v>
      </c>
      <c r="H272" s="33">
        <v>45170</v>
      </c>
      <c r="I272" s="37">
        <v>0</v>
      </c>
      <c r="J272" s="38">
        <v>0</v>
      </c>
      <c r="K272" s="38">
        <v>0</v>
      </c>
      <c r="L272" s="36">
        <v>35000</v>
      </c>
      <c r="M272" s="35" t="s">
        <v>84</v>
      </c>
      <c r="N272" s="45">
        <v>0</v>
      </c>
      <c r="O272" s="35"/>
      <c r="P272" s="35"/>
      <c r="Q272" s="35"/>
      <c r="R272" s="35">
        <v>0</v>
      </c>
      <c r="S272" s="35"/>
      <c r="T272" s="35"/>
      <c r="U272" s="35"/>
      <c r="V272" s="35"/>
      <c r="W272" s="35"/>
      <c r="X272" s="45">
        <v>0</v>
      </c>
      <c r="Y272" s="45">
        <v>0</v>
      </c>
      <c r="Z272" s="35"/>
      <c r="AA272" s="47"/>
      <c r="AB272" s="45">
        <v>0</v>
      </c>
      <c r="AC272" s="35"/>
      <c r="AD272" s="46"/>
      <c r="AE272" s="46"/>
      <c r="AF272" s="45">
        <v>0</v>
      </c>
      <c r="AG272" s="45">
        <v>0</v>
      </c>
      <c r="AH272" s="45">
        <v>0</v>
      </c>
      <c r="AI272" s="45">
        <v>0</v>
      </c>
      <c r="AJ272" s="45">
        <v>0</v>
      </c>
    </row>
    <row r="273" spans="1:36" x14ac:dyDescent="0.15">
      <c r="A273" s="31">
        <v>900146010</v>
      </c>
      <c r="B273" s="31" t="s">
        <v>37</v>
      </c>
      <c r="C273" s="31">
        <v>32207</v>
      </c>
      <c r="D273" s="31" t="str">
        <f>+CONCATENATE(B273,C273)</f>
        <v>BAIR32207</v>
      </c>
      <c r="E273" s="31" t="str">
        <f>+CONCATENATE(A273,"_",D273)</f>
        <v>900146010_BAIR32207</v>
      </c>
      <c r="F273" s="36">
        <v>262000</v>
      </c>
      <c r="G273" s="33">
        <v>45190</v>
      </c>
      <c r="H273" s="33">
        <v>45170</v>
      </c>
      <c r="I273" s="37">
        <v>0</v>
      </c>
      <c r="J273" s="38">
        <v>0</v>
      </c>
      <c r="K273" s="38">
        <v>0</v>
      </c>
      <c r="L273" s="36">
        <v>262000</v>
      </c>
      <c r="M273" s="35" t="s">
        <v>84</v>
      </c>
      <c r="N273" s="45">
        <v>0</v>
      </c>
      <c r="O273" s="35"/>
      <c r="P273" s="35"/>
      <c r="Q273" s="35"/>
      <c r="R273" s="35">
        <v>0</v>
      </c>
      <c r="S273" s="35"/>
      <c r="T273" s="35"/>
      <c r="U273" s="35"/>
      <c r="V273" s="35"/>
      <c r="W273" s="35"/>
      <c r="X273" s="45">
        <v>0</v>
      </c>
      <c r="Y273" s="45">
        <v>0</v>
      </c>
      <c r="Z273" s="35"/>
      <c r="AA273" s="47"/>
      <c r="AB273" s="45">
        <v>0</v>
      </c>
      <c r="AC273" s="35"/>
      <c r="AD273" s="46"/>
      <c r="AE273" s="46"/>
      <c r="AF273" s="45">
        <v>0</v>
      </c>
      <c r="AG273" s="45">
        <v>0</v>
      </c>
      <c r="AH273" s="45">
        <v>0</v>
      </c>
      <c r="AI273" s="45">
        <v>0</v>
      </c>
      <c r="AJ273" s="45">
        <v>0</v>
      </c>
    </row>
    <row r="274" spans="1:36" x14ac:dyDescent="0.15">
      <c r="A274" s="31">
        <v>900146010</v>
      </c>
      <c r="B274" s="31" t="s">
        <v>36</v>
      </c>
      <c r="C274" s="31">
        <v>15948</v>
      </c>
      <c r="D274" s="31" t="str">
        <f>+CONCATENATE(B274,C274)</f>
        <v>TIMB15948</v>
      </c>
      <c r="E274" s="31" t="str">
        <f>+CONCATENATE(A274,"_",D274)</f>
        <v>900146010_TIMB15948</v>
      </c>
      <c r="F274" s="36">
        <v>35000</v>
      </c>
      <c r="G274" s="33">
        <v>45192</v>
      </c>
      <c r="H274" s="33">
        <v>45170</v>
      </c>
      <c r="I274" s="37">
        <v>0</v>
      </c>
      <c r="J274" s="38">
        <v>0</v>
      </c>
      <c r="K274" s="38">
        <v>0</v>
      </c>
      <c r="L274" s="36">
        <v>35000</v>
      </c>
      <c r="M274" s="35" t="s">
        <v>84</v>
      </c>
      <c r="N274" s="45">
        <v>0</v>
      </c>
      <c r="O274" s="35"/>
      <c r="P274" s="35"/>
      <c r="Q274" s="35"/>
      <c r="R274" s="35">
        <v>0</v>
      </c>
      <c r="S274" s="35"/>
      <c r="T274" s="35"/>
      <c r="U274" s="35"/>
      <c r="V274" s="35"/>
      <c r="W274" s="35"/>
      <c r="X274" s="45">
        <v>0</v>
      </c>
      <c r="Y274" s="45">
        <v>0</v>
      </c>
      <c r="Z274" s="35"/>
      <c r="AA274" s="47"/>
      <c r="AB274" s="45">
        <v>0</v>
      </c>
      <c r="AC274" s="35"/>
      <c r="AD274" s="46"/>
      <c r="AE274" s="46"/>
      <c r="AF274" s="45">
        <v>0</v>
      </c>
      <c r="AG274" s="45">
        <v>0</v>
      </c>
      <c r="AH274" s="45">
        <v>0</v>
      </c>
      <c r="AI274" s="45">
        <v>0</v>
      </c>
      <c r="AJ274" s="45">
        <v>0</v>
      </c>
    </row>
    <row r="275" spans="1:36" x14ac:dyDescent="0.15">
      <c r="A275" s="31">
        <v>900146010</v>
      </c>
      <c r="B275" s="31" t="s">
        <v>35</v>
      </c>
      <c r="C275" s="31">
        <v>39774</v>
      </c>
      <c r="D275" s="31" t="str">
        <f>+CONCATENATE(B275,C275)</f>
        <v>SUAR39774</v>
      </c>
      <c r="E275" s="31" t="str">
        <f>+CONCATENATE(A275,"_",D275)</f>
        <v>900146010_SUAR39774</v>
      </c>
      <c r="F275" s="36">
        <v>183278</v>
      </c>
      <c r="G275" s="33">
        <v>45182</v>
      </c>
      <c r="H275" s="33">
        <v>45170</v>
      </c>
      <c r="I275" s="37">
        <v>0</v>
      </c>
      <c r="J275" s="38">
        <v>0</v>
      </c>
      <c r="K275" s="38">
        <v>0</v>
      </c>
      <c r="L275" s="36">
        <v>183278</v>
      </c>
      <c r="M275" s="35" t="s">
        <v>84</v>
      </c>
      <c r="N275" s="45">
        <v>0</v>
      </c>
      <c r="O275" s="35"/>
      <c r="P275" s="35"/>
      <c r="Q275" s="35"/>
      <c r="R275" s="35">
        <v>0</v>
      </c>
      <c r="S275" s="35"/>
      <c r="T275" s="35"/>
      <c r="U275" s="35"/>
      <c r="V275" s="35"/>
      <c r="W275" s="35"/>
      <c r="X275" s="45">
        <v>0</v>
      </c>
      <c r="Y275" s="45">
        <v>0</v>
      </c>
      <c r="Z275" s="35"/>
      <c r="AA275" s="47"/>
      <c r="AB275" s="45">
        <v>0</v>
      </c>
      <c r="AC275" s="35"/>
      <c r="AD275" s="46"/>
      <c r="AE275" s="46"/>
      <c r="AF275" s="45">
        <v>0</v>
      </c>
      <c r="AG275" s="45">
        <v>0</v>
      </c>
      <c r="AH275" s="45">
        <v>0</v>
      </c>
      <c r="AI275" s="45">
        <v>0</v>
      </c>
      <c r="AJ275" s="45">
        <v>0</v>
      </c>
    </row>
    <row r="276" spans="1:36" x14ac:dyDescent="0.15">
      <c r="A276" s="31">
        <v>900146010</v>
      </c>
      <c r="B276" s="31" t="s">
        <v>35</v>
      </c>
      <c r="C276" s="31">
        <v>39775</v>
      </c>
      <c r="D276" s="31" t="str">
        <f>+CONCATENATE(B276,C276)</f>
        <v>SUAR39775</v>
      </c>
      <c r="E276" s="31" t="str">
        <f>+CONCATENATE(A276,"_",D276)</f>
        <v>900146010_SUAR39775</v>
      </c>
      <c r="F276" s="36">
        <v>119148</v>
      </c>
      <c r="G276" s="33">
        <v>45182</v>
      </c>
      <c r="H276" s="33">
        <v>45170</v>
      </c>
      <c r="I276" s="37">
        <v>0</v>
      </c>
      <c r="J276" s="38">
        <v>0</v>
      </c>
      <c r="K276" s="38">
        <v>0</v>
      </c>
      <c r="L276" s="36">
        <v>119148</v>
      </c>
      <c r="M276" s="35" t="s">
        <v>84</v>
      </c>
      <c r="N276" s="45">
        <v>0</v>
      </c>
      <c r="O276" s="35"/>
      <c r="P276" s="35"/>
      <c r="Q276" s="35"/>
      <c r="R276" s="35">
        <v>0</v>
      </c>
      <c r="S276" s="35"/>
      <c r="T276" s="35"/>
      <c r="U276" s="35"/>
      <c r="V276" s="35"/>
      <c r="W276" s="35"/>
      <c r="X276" s="45">
        <v>0</v>
      </c>
      <c r="Y276" s="45">
        <v>0</v>
      </c>
      <c r="Z276" s="35"/>
      <c r="AA276" s="47"/>
      <c r="AB276" s="45">
        <v>0</v>
      </c>
      <c r="AC276" s="35"/>
      <c r="AD276" s="46"/>
      <c r="AE276" s="46"/>
      <c r="AF276" s="45">
        <v>0</v>
      </c>
      <c r="AG276" s="45">
        <v>0</v>
      </c>
      <c r="AH276" s="45">
        <v>0</v>
      </c>
      <c r="AI276" s="45">
        <v>0</v>
      </c>
      <c r="AJ276" s="45">
        <v>0</v>
      </c>
    </row>
    <row r="277" spans="1:36" x14ac:dyDescent="0.15">
      <c r="A277" s="31">
        <v>900146010</v>
      </c>
      <c r="B277" s="31" t="s">
        <v>35</v>
      </c>
      <c r="C277" s="31">
        <v>39248</v>
      </c>
      <c r="D277" s="31" t="str">
        <f>+CONCATENATE(B277,C277)</f>
        <v>SUAR39248</v>
      </c>
      <c r="E277" s="31" t="str">
        <f>+CONCATENATE(A277,"_",D277)</f>
        <v>900146010_SUAR39248</v>
      </c>
      <c r="F277" s="36">
        <v>95874</v>
      </c>
      <c r="G277" s="33">
        <v>45171</v>
      </c>
      <c r="H277" s="33">
        <v>45170</v>
      </c>
      <c r="I277" s="37">
        <v>0</v>
      </c>
      <c r="J277" s="38">
        <v>0</v>
      </c>
      <c r="K277" s="38">
        <v>0</v>
      </c>
      <c r="L277" s="36">
        <v>95874</v>
      </c>
      <c r="M277" s="35" t="s">
        <v>84</v>
      </c>
      <c r="N277" s="45">
        <v>0</v>
      </c>
      <c r="O277" s="35"/>
      <c r="P277" s="35"/>
      <c r="Q277" s="35"/>
      <c r="R277" s="35">
        <v>0</v>
      </c>
      <c r="S277" s="35"/>
      <c r="T277" s="35"/>
      <c r="U277" s="35"/>
      <c r="V277" s="35"/>
      <c r="W277" s="35"/>
      <c r="X277" s="45">
        <v>0</v>
      </c>
      <c r="Y277" s="45">
        <v>0</v>
      </c>
      <c r="Z277" s="35"/>
      <c r="AA277" s="47"/>
      <c r="AB277" s="45">
        <v>0</v>
      </c>
      <c r="AC277" s="35"/>
      <c r="AD277" s="46"/>
      <c r="AE277" s="46"/>
      <c r="AF277" s="45">
        <v>0</v>
      </c>
      <c r="AG277" s="45">
        <v>0</v>
      </c>
      <c r="AH277" s="45">
        <v>0</v>
      </c>
      <c r="AI277" s="45">
        <v>0</v>
      </c>
      <c r="AJ277" s="45">
        <v>0</v>
      </c>
    </row>
    <row r="278" spans="1:36" x14ac:dyDescent="0.15">
      <c r="A278" s="31">
        <v>900146010</v>
      </c>
      <c r="B278" s="31" t="s">
        <v>35</v>
      </c>
      <c r="C278" s="31">
        <v>40064</v>
      </c>
      <c r="D278" s="31" t="str">
        <f>+CONCATENATE(B278,C278)</f>
        <v>SUAR40064</v>
      </c>
      <c r="E278" s="31" t="str">
        <f>+CONCATENATE(A278,"_",D278)</f>
        <v>900146010_SUAR40064</v>
      </c>
      <c r="F278" s="36">
        <v>28000</v>
      </c>
      <c r="G278" s="33">
        <v>45190</v>
      </c>
      <c r="H278" s="33">
        <v>45170</v>
      </c>
      <c r="I278" s="37">
        <v>0</v>
      </c>
      <c r="J278" s="38">
        <v>0</v>
      </c>
      <c r="K278" s="38">
        <v>0</v>
      </c>
      <c r="L278" s="36">
        <v>28000</v>
      </c>
      <c r="M278" s="35" t="s">
        <v>84</v>
      </c>
      <c r="N278" s="45">
        <v>0</v>
      </c>
      <c r="O278" s="35"/>
      <c r="P278" s="35"/>
      <c r="Q278" s="35"/>
      <c r="R278" s="35">
        <v>0</v>
      </c>
      <c r="S278" s="35"/>
      <c r="T278" s="35"/>
      <c r="U278" s="35"/>
      <c r="V278" s="35"/>
      <c r="W278" s="35"/>
      <c r="X278" s="45">
        <v>0</v>
      </c>
      <c r="Y278" s="45">
        <v>0</v>
      </c>
      <c r="Z278" s="35"/>
      <c r="AA278" s="47"/>
      <c r="AB278" s="45">
        <v>0</v>
      </c>
      <c r="AC278" s="35"/>
      <c r="AD278" s="46"/>
      <c r="AE278" s="46"/>
      <c r="AF278" s="45">
        <v>0</v>
      </c>
      <c r="AG278" s="45">
        <v>0</v>
      </c>
      <c r="AH278" s="45">
        <v>0</v>
      </c>
      <c r="AI278" s="45">
        <v>0</v>
      </c>
      <c r="AJ278" s="45">
        <v>0</v>
      </c>
    </row>
    <row r="279" spans="1:36" x14ac:dyDescent="0.15">
      <c r="L279" s="23"/>
    </row>
    <row r="288" spans="1:36" x14ac:dyDescent="0.15">
      <c r="R288" s="22"/>
      <c r="S288" s="22"/>
      <c r="T288" s="22"/>
      <c r="U288" s="22"/>
      <c r="V288" s="22"/>
      <c r="W288" s="22"/>
    </row>
    <row r="289" spans="18:23" x14ac:dyDescent="0.15">
      <c r="R289" s="22"/>
      <c r="S289" s="22"/>
      <c r="T289" s="22"/>
      <c r="U289" s="22"/>
      <c r="V289" s="22"/>
      <c r="W289" s="22"/>
    </row>
    <row r="290" spans="18:23" x14ac:dyDescent="0.15">
      <c r="R290" s="22"/>
      <c r="S290" s="22"/>
      <c r="T290" s="22"/>
      <c r="U290" s="22"/>
      <c r="V290" s="22"/>
      <c r="W290" s="22"/>
    </row>
    <row r="291" spans="18:23" x14ac:dyDescent="0.15">
      <c r="R291" s="22"/>
      <c r="S291" s="22"/>
      <c r="T291" s="22"/>
      <c r="U291" s="22"/>
      <c r="V291" s="22"/>
      <c r="W291" s="22"/>
    </row>
  </sheetData>
  <autoFilter ref="A1:AJ279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tabSelected="1" topLeftCell="A22" workbookViewId="0"/>
  </sheetViews>
  <sheetFormatPr baseColWidth="10" defaultRowHeight="12.75" x14ac:dyDescent="0.2"/>
  <cols>
    <col min="1" max="1" width="1" style="54" customWidth="1"/>
    <col min="2" max="2" width="11.42578125" style="54"/>
    <col min="3" max="3" width="17.5703125" style="54" customWidth="1"/>
    <col min="4" max="4" width="11.5703125" style="54" customWidth="1"/>
    <col min="5" max="8" width="11.42578125" style="54"/>
    <col min="9" max="9" width="22.5703125" style="54" customWidth="1"/>
    <col min="10" max="10" width="14" style="54" customWidth="1"/>
    <col min="11" max="11" width="1.7109375" style="54" customWidth="1"/>
    <col min="12" max="12" width="11.42578125" style="54"/>
    <col min="13" max="13" width="6.42578125" style="54" bestFit="1" customWidth="1"/>
    <col min="14" max="225" width="11.42578125" style="54"/>
    <col min="226" max="226" width="4.42578125" style="54" customWidth="1"/>
    <col min="227" max="227" width="11.42578125" style="54"/>
    <col min="228" max="228" width="17.5703125" style="54" customWidth="1"/>
    <col min="229" max="229" width="11.5703125" style="54" customWidth="1"/>
    <col min="230" max="233" width="11.42578125" style="54"/>
    <col min="234" max="234" width="22.5703125" style="54" customWidth="1"/>
    <col min="235" max="235" width="14" style="54" customWidth="1"/>
    <col min="236" max="236" width="1.7109375" style="54" customWidth="1"/>
    <col min="237" max="481" width="11.42578125" style="54"/>
    <col min="482" max="482" width="4.42578125" style="54" customWidth="1"/>
    <col min="483" max="483" width="11.42578125" style="54"/>
    <col min="484" max="484" width="17.5703125" style="54" customWidth="1"/>
    <col min="485" max="485" width="11.5703125" style="54" customWidth="1"/>
    <col min="486" max="489" width="11.42578125" style="54"/>
    <col min="490" max="490" width="22.5703125" style="54" customWidth="1"/>
    <col min="491" max="491" width="14" style="54" customWidth="1"/>
    <col min="492" max="492" width="1.7109375" style="54" customWidth="1"/>
    <col min="493" max="737" width="11.42578125" style="54"/>
    <col min="738" max="738" width="4.42578125" style="54" customWidth="1"/>
    <col min="739" max="739" width="11.42578125" style="54"/>
    <col min="740" max="740" width="17.5703125" style="54" customWidth="1"/>
    <col min="741" max="741" width="11.5703125" style="54" customWidth="1"/>
    <col min="742" max="745" width="11.42578125" style="54"/>
    <col min="746" max="746" width="22.5703125" style="54" customWidth="1"/>
    <col min="747" max="747" width="14" style="54" customWidth="1"/>
    <col min="748" max="748" width="1.7109375" style="54" customWidth="1"/>
    <col min="749" max="993" width="11.42578125" style="54"/>
    <col min="994" max="994" width="4.42578125" style="54" customWidth="1"/>
    <col min="995" max="995" width="11.42578125" style="54"/>
    <col min="996" max="996" width="17.5703125" style="54" customWidth="1"/>
    <col min="997" max="997" width="11.5703125" style="54" customWidth="1"/>
    <col min="998" max="1001" width="11.42578125" style="54"/>
    <col min="1002" max="1002" width="22.5703125" style="54" customWidth="1"/>
    <col min="1003" max="1003" width="14" style="54" customWidth="1"/>
    <col min="1004" max="1004" width="1.7109375" style="54" customWidth="1"/>
    <col min="1005" max="1249" width="11.42578125" style="54"/>
    <col min="1250" max="1250" width="4.42578125" style="54" customWidth="1"/>
    <col min="1251" max="1251" width="11.42578125" style="54"/>
    <col min="1252" max="1252" width="17.5703125" style="54" customWidth="1"/>
    <col min="1253" max="1253" width="11.5703125" style="54" customWidth="1"/>
    <col min="1254" max="1257" width="11.42578125" style="54"/>
    <col min="1258" max="1258" width="22.5703125" style="54" customWidth="1"/>
    <col min="1259" max="1259" width="14" style="54" customWidth="1"/>
    <col min="1260" max="1260" width="1.7109375" style="54" customWidth="1"/>
    <col min="1261" max="1505" width="11.42578125" style="54"/>
    <col min="1506" max="1506" width="4.42578125" style="54" customWidth="1"/>
    <col min="1507" max="1507" width="11.42578125" style="54"/>
    <col min="1508" max="1508" width="17.5703125" style="54" customWidth="1"/>
    <col min="1509" max="1509" width="11.5703125" style="54" customWidth="1"/>
    <col min="1510" max="1513" width="11.42578125" style="54"/>
    <col min="1514" max="1514" width="22.5703125" style="54" customWidth="1"/>
    <col min="1515" max="1515" width="14" style="54" customWidth="1"/>
    <col min="1516" max="1516" width="1.7109375" style="54" customWidth="1"/>
    <col min="1517" max="1761" width="11.42578125" style="54"/>
    <col min="1762" max="1762" width="4.42578125" style="54" customWidth="1"/>
    <col min="1763" max="1763" width="11.42578125" style="54"/>
    <col min="1764" max="1764" width="17.5703125" style="54" customWidth="1"/>
    <col min="1765" max="1765" width="11.5703125" style="54" customWidth="1"/>
    <col min="1766" max="1769" width="11.42578125" style="54"/>
    <col min="1770" max="1770" width="22.5703125" style="54" customWidth="1"/>
    <col min="1771" max="1771" width="14" style="54" customWidth="1"/>
    <col min="1772" max="1772" width="1.7109375" style="54" customWidth="1"/>
    <col min="1773" max="2017" width="11.42578125" style="54"/>
    <col min="2018" max="2018" width="4.42578125" style="54" customWidth="1"/>
    <col min="2019" max="2019" width="11.42578125" style="54"/>
    <col min="2020" max="2020" width="17.5703125" style="54" customWidth="1"/>
    <col min="2021" max="2021" width="11.5703125" style="54" customWidth="1"/>
    <col min="2022" max="2025" width="11.42578125" style="54"/>
    <col min="2026" max="2026" width="22.5703125" style="54" customWidth="1"/>
    <col min="2027" max="2027" width="14" style="54" customWidth="1"/>
    <col min="2028" max="2028" width="1.7109375" style="54" customWidth="1"/>
    <col min="2029" max="2273" width="11.42578125" style="54"/>
    <col min="2274" max="2274" width="4.42578125" style="54" customWidth="1"/>
    <col min="2275" max="2275" width="11.42578125" style="54"/>
    <col min="2276" max="2276" width="17.5703125" style="54" customWidth="1"/>
    <col min="2277" max="2277" width="11.5703125" style="54" customWidth="1"/>
    <col min="2278" max="2281" width="11.42578125" style="54"/>
    <col min="2282" max="2282" width="22.5703125" style="54" customWidth="1"/>
    <col min="2283" max="2283" width="14" style="54" customWidth="1"/>
    <col min="2284" max="2284" width="1.7109375" style="54" customWidth="1"/>
    <col min="2285" max="2529" width="11.42578125" style="54"/>
    <col min="2530" max="2530" width="4.42578125" style="54" customWidth="1"/>
    <col min="2531" max="2531" width="11.42578125" style="54"/>
    <col min="2532" max="2532" width="17.5703125" style="54" customWidth="1"/>
    <col min="2533" max="2533" width="11.5703125" style="54" customWidth="1"/>
    <col min="2534" max="2537" width="11.42578125" style="54"/>
    <col min="2538" max="2538" width="22.5703125" style="54" customWidth="1"/>
    <col min="2539" max="2539" width="14" style="54" customWidth="1"/>
    <col min="2540" max="2540" width="1.7109375" style="54" customWidth="1"/>
    <col min="2541" max="2785" width="11.42578125" style="54"/>
    <col min="2786" max="2786" width="4.42578125" style="54" customWidth="1"/>
    <col min="2787" max="2787" width="11.42578125" style="54"/>
    <col min="2788" max="2788" width="17.5703125" style="54" customWidth="1"/>
    <col min="2789" max="2789" width="11.5703125" style="54" customWidth="1"/>
    <col min="2790" max="2793" width="11.42578125" style="54"/>
    <col min="2794" max="2794" width="22.5703125" style="54" customWidth="1"/>
    <col min="2795" max="2795" width="14" style="54" customWidth="1"/>
    <col min="2796" max="2796" width="1.7109375" style="54" customWidth="1"/>
    <col min="2797" max="3041" width="11.42578125" style="54"/>
    <col min="3042" max="3042" width="4.42578125" style="54" customWidth="1"/>
    <col min="3043" max="3043" width="11.42578125" style="54"/>
    <col min="3044" max="3044" width="17.5703125" style="54" customWidth="1"/>
    <col min="3045" max="3045" width="11.5703125" style="54" customWidth="1"/>
    <col min="3046" max="3049" width="11.42578125" style="54"/>
    <col min="3050" max="3050" width="22.5703125" style="54" customWidth="1"/>
    <col min="3051" max="3051" width="14" style="54" customWidth="1"/>
    <col min="3052" max="3052" width="1.7109375" style="54" customWidth="1"/>
    <col min="3053" max="3297" width="11.42578125" style="54"/>
    <col min="3298" max="3298" width="4.42578125" style="54" customWidth="1"/>
    <col min="3299" max="3299" width="11.42578125" style="54"/>
    <col min="3300" max="3300" width="17.5703125" style="54" customWidth="1"/>
    <col min="3301" max="3301" width="11.5703125" style="54" customWidth="1"/>
    <col min="3302" max="3305" width="11.42578125" style="54"/>
    <col min="3306" max="3306" width="22.5703125" style="54" customWidth="1"/>
    <col min="3307" max="3307" width="14" style="54" customWidth="1"/>
    <col min="3308" max="3308" width="1.7109375" style="54" customWidth="1"/>
    <col min="3309" max="3553" width="11.42578125" style="54"/>
    <col min="3554" max="3554" width="4.42578125" style="54" customWidth="1"/>
    <col min="3555" max="3555" width="11.42578125" style="54"/>
    <col min="3556" max="3556" width="17.5703125" style="54" customWidth="1"/>
    <col min="3557" max="3557" width="11.5703125" style="54" customWidth="1"/>
    <col min="3558" max="3561" width="11.42578125" style="54"/>
    <col min="3562" max="3562" width="22.5703125" style="54" customWidth="1"/>
    <col min="3563" max="3563" width="14" style="54" customWidth="1"/>
    <col min="3564" max="3564" width="1.7109375" style="54" customWidth="1"/>
    <col min="3565" max="3809" width="11.42578125" style="54"/>
    <col min="3810" max="3810" width="4.42578125" style="54" customWidth="1"/>
    <col min="3811" max="3811" width="11.42578125" style="54"/>
    <col min="3812" max="3812" width="17.5703125" style="54" customWidth="1"/>
    <col min="3813" max="3813" width="11.5703125" style="54" customWidth="1"/>
    <col min="3814" max="3817" width="11.42578125" style="54"/>
    <col min="3818" max="3818" width="22.5703125" style="54" customWidth="1"/>
    <col min="3819" max="3819" width="14" style="54" customWidth="1"/>
    <col min="3820" max="3820" width="1.7109375" style="54" customWidth="1"/>
    <col min="3821" max="4065" width="11.42578125" style="54"/>
    <col min="4066" max="4066" width="4.42578125" style="54" customWidth="1"/>
    <col min="4067" max="4067" width="11.42578125" style="54"/>
    <col min="4068" max="4068" width="17.5703125" style="54" customWidth="1"/>
    <col min="4069" max="4069" width="11.5703125" style="54" customWidth="1"/>
    <col min="4070" max="4073" width="11.42578125" style="54"/>
    <col min="4074" max="4074" width="22.5703125" style="54" customWidth="1"/>
    <col min="4075" max="4075" width="14" style="54" customWidth="1"/>
    <col min="4076" max="4076" width="1.7109375" style="54" customWidth="1"/>
    <col min="4077" max="4321" width="11.42578125" style="54"/>
    <col min="4322" max="4322" width="4.42578125" style="54" customWidth="1"/>
    <col min="4323" max="4323" width="11.42578125" style="54"/>
    <col min="4324" max="4324" width="17.5703125" style="54" customWidth="1"/>
    <col min="4325" max="4325" width="11.5703125" style="54" customWidth="1"/>
    <col min="4326" max="4329" width="11.42578125" style="54"/>
    <col min="4330" max="4330" width="22.5703125" style="54" customWidth="1"/>
    <col min="4331" max="4331" width="14" style="54" customWidth="1"/>
    <col min="4332" max="4332" width="1.7109375" style="54" customWidth="1"/>
    <col min="4333" max="4577" width="11.42578125" style="54"/>
    <col min="4578" max="4578" width="4.42578125" style="54" customWidth="1"/>
    <col min="4579" max="4579" width="11.42578125" style="54"/>
    <col min="4580" max="4580" width="17.5703125" style="54" customWidth="1"/>
    <col min="4581" max="4581" width="11.5703125" style="54" customWidth="1"/>
    <col min="4582" max="4585" width="11.42578125" style="54"/>
    <col min="4586" max="4586" width="22.5703125" style="54" customWidth="1"/>
    <col min="4587" max="4587" width="14" style="54" customWidth="1"/>
    <col min="4588" max="4588" width="1.7109375" style="54" customWidth="1"/>
    <col min="4589" max="4833" width="11.42578125" style="54"/>
    <col min="4834" max="4834" width="4.42578125" style="54" customWidth="1"/>
    <col min="4835" max="4835" width="11.42578125" style="54"/>
    <col min="4836" max="4836" width="17.5703125" style="54" customWidth="1"/>
    <col min="4837" max="4837" width="11.5703125" style="54" customWidth="1"/>
    <col min="4838" max="4841" width="11.42578125" style="54"/>
    <col min="4842" max="4842" width="22.5703125" style="54" customWidth="1"/>
    <col min="4843" max="4843" width="14" style="54" customWidth="1"/>
    <col min="4844" max="4844" width="1.7109375" style="54" customWidth="1"/>
    <col min="4845" max="5089" width="11.42578125" style="54"/>
    <col min="5090" max="5090" width="4.42578125" style="54" customWidth="1"/>
    <col min="5091" max="5091" width="11.42578125" style="54"/>
    <col min="5092" max="5092" width="17.5703125" style="54" customWidth="1"/>
    <col min="5093" max="5093" width="11.5703125" style="54" customWidth="1"/>
    <col min="5094" max="5097" width="11.42578125" style="54"/>
    <col min="5098" max="5098" width="22.5703125" style="54" customWidth="1"/>
    <col min="5099" max="5099" width="14" style="54" customWidth="1"/>
    <col min="5100" max="5100" width="1.7109375" style="54" customWidth="1"/>
    <col min="5101" max="5345" width="11.42578125" style="54"/>
    <col min="5346" max="5346" width="4.42578125" style="54" customWidth="1"/>
    <col min="5347" max="5347" width="11.42578125" style="54"/>
    <col min="5348" max="5348" width="17.5703125" style="54" customWidth="1"/>
    <col min="5349" max="5349" width="11.5703125" style="54" customWidth="1"/>
    <col min="5350" max="5353" width="11.42578125" style="54"/>
    <col min="5354" max="5354" width="22.5703125" style="54" customWidth="1"/>
    <col min="5355" max="5355" width="14" style="54" customWidth="1"/>
    <col min="5356" max="5356" width="1.7109375" style="54" customWidth="1"/>
    <col min="5357" max="5601" width="11.42578125" style="54"/>
    <col min="5602" max="5602" width="4.42578125" style="54" customWidth="1"/>
    <col min="5603" max="5603" width="11.42578125" style="54"/>
    <col min="5604" max="5604" width="17.5703125" style="54" customWidth="1"/>
    <col min="5605" max="5605" width="11.5703125" style="54" customWidth="1"/>
    <col min="5606" max="5609" width="11.42578125" style="54"/>
    <col min="5610" max="5610" width="22.5703125" style="54" customWidth="1"/>
    <col min="5611" max="5611" width="14" style="54" customWidth="1"/>
    <col min="5612" max="5612" width="1.7109375" style="54" customWidth="1"/>
    <col min="5613" max="5857" width="11.42578125" style="54"/>
    <col min="5858" max="5858" width="4.42578125" style="54" customWidth="1"/>
    <col min="5859" max="5859" width="11.42578125" style="54"/>
    <col min="5860" max="5860" width="17.5703125" style="54" customWidth="1"/>
    <col min="5861" max="5861" width="11.5703125" style="54" customWidth="1"/>
    <col min="5862" max="5865" width="11.42578125" style="54"/>
    <col min="5866" max="5866" width="22.5703125" style="54" customWidth="1"/>
    <col min="5867" max="5867" width="14" style="54" customWidth="1"/>
    <col min="5868" max="5868" width="1.7109375" style="54" customWidth="1"/>
    <col min="5869" max="6113" width="11.42578125" style="54"/>
    <col min="6114" max="6114" width="4.42578125" style="54" customWidth="1"/>
    <col min="6115" max="6115" width="11.42578125" style="54"/>
    <col min="6116" max="6116" width="17.5703125" style="54" customWidth="1"/>
    <col min="6117" max="6117" width="11.5703125" style="54" customWidth="1"/>
    <col min="6118" max="6121" width="11.42578125" style="54"/>
    <col min="6122" max="6122" width="22.5703125" style="54" customWidth="1"/>
    <col min="6123" max="6123" width="14" style="54" customWidth="1"/>
    <col min="6124" max="6124" width="1.7109375" style="54" customWidth="1"/>
    <col min="6125" max="6369" width="11.42578125" style="54"/>
    <col min="6370" max="6370" width="4.42578125" style="54" customWidth="1"/>
    <col min="6371" max="6371" width="11.42578125" style="54"/>
    <col min="6372" max="6372" width="17.5703125" style="54" customWidth="1"/>
    <col min="6373" max="6373" width="11.5703125" style="54" customWidth="1"/>
    <col min="6374" max="6377" width="11.42578125" style="54"/>
    <col min="6378" max="6378" width="22.5703125" style="54" customWidth="1"/>
    <col min="6379" max="6379" width="14" style="54" customWidth="1"/>
    <col min="6380" max="6380" width="1.7109375" style="54" customWidth="1"/>
    <col min="6381" max="6625" width="11.42578125" style="54"/>
    <col min="6626" max="6626" width="4.42578125" style="54" customWidth="1"/>
    <col min="6627" max="6627" width="11.42578125" style="54"/>
    <col min="6628" max="6628" width="17.5703125" style="54" customWidth="1"/>
    <col min="6629" max="6629" width="11.5703125" style="54" customWidth="1"/>
    <col min="6630" max="6633" width="11.42578125" style="54"/>
    <col min="6634" max="6634" width="22.5703125" style="54" customWidth="1"/>
    <col min="6635" max="6635" width="14" style="54" customWidth="1"/>
    <col min="6636" max="6636" width="1.7109375" style="54" customWidth="1"/>
    <col min="6637" max="6881" width="11.42578125" style="54"/>
    <col min="6882" max="6882" width="4.42578125" style="54" customWidth="1"/>
    <col min="6883" max="6883" width="11.42578125" style="54"/>
    <col min="6884" max="6884" width="17.5703125" style="54" customWidth="1"/>
    <col min="6885" max="6885" width="11.5703125" style="54" customWidth="1"/>
    <col min="6886" max="6889" width="11.42578125" style="54"/>
    <col min="6890" max="6890" width="22.5703125" style="54" customWidth="1"/>
    <col min="6891" max="6891" width="14" style="54" customWidth="1"/>
    <col min="6892" max="6892" width="1.7109375" style="54" customWidth="1"/>
    <col min="6893" max="7137" width="11.42578125" style="54"/>
    <col min="7138" max="7138" width="4.42578125" style="54" customWidth="1"/>
    <col min="7139" max="7139" width="11.42578125" style="54"/>
    <col min="7140" max="7140" width="17.5703125" style="54" customWidth="1"/>
    <col min="7141" max="7141" width="11.5703125" style="54" customWidth="1"/>
    <col min="7142" max="7145" width="11.42578125" style="54"/>
    <col min="7146" max="7146" width="22.5703125" style="54" customWidth="1"/>
    <col min="7147" max="7147" width="14" style="54" customWidth="1"/>
    <col min="7148" max="7148" width="1.7109375" style="54" customWidth="1"/>
    <col min="7149" max="7393" width="11.42578125" style="54"/>
    <col min="7394" max="7394" width="4.42578125" style="54" customWidth="1"/>
    <col min="7395" max="7395" width="11.42578125" style="54"/>
    <col min="7396" max="7396" width="17.5703125" style="54" customWidth="1"/>
    <col min="7397" max="7397" width="11.5703125" style="54" customWidth="1"/>
    <col min="7398" max="7401" width="11.42578125" style="54"/>
    <col min="7402" max="7402" width="22.5703125" style="54" customWidth="1"/>
    <col min="7403" max="7403" width="14" style="54" customWidth="1"/>
    <col min="7404" max="7404" width="1.7109375" style="54" customWidth="1"/>
    <col min="7405" max="7649" width="11.42578125" style="54"/>
    <col min="7650" max="7650" width="4.42578125" style="54" customWidth="1"/>
    <col min="7651" max="7651" width="11.42578125" style="54"/>
    <col min="7652" max="7652" width="17.5703125" style="54" customWidth="1"/>
    <col min="7653" max="7653" width="11.5703125" style="54" customWidth="1"/>
    <col min="7654" max="7657" width="11.42578125" style="54"/>
    <col min="7658" max="7658" width="22.5703125" style="54" customWidth="1"/>
    <col min="7659" max="7659" width="14" style="54" customWidth="1"/>
    <col min="7660" max="7660" width="1.7109375" style="54" customWidth="1"/>
    <col min="7661" max="7905" width="11.42578125" style="54"/>
    <col min="7906" max="7906" width="4.42578125" style="54" customWidth="1"/>
    <col min="7907" max="7907" width="11.42578125" style="54"/>
    <col min="7908" max="7908" width="17.5703125" style="54" customWidth="1"/>
    <col min="7909" max="7909" width="11.5703125" style="54" customWidth="1"/>
    <col min="7910" max="7913" width="11.42578125" style="54"/>
    <col min="7914" max="7914" width="22.5703125" style="54" customWidth="1"/>
    <col min="7915" max="7915" width="14" style="54" customWidth="1"/>
    <col min="7916" max="7916" width="1.7109375" style="54" customWidth="1"/>
    <col min="7917" max="8161" width="11.42578125" style="54"/>
    <col min="8162" max="8162" width="4.42578125" style="54" customWidth="1"/>
    <col min="8163" max="8163" width="11.42578125" style="54"/>
    <col min="8164" max="8164" width="17.5703125" style="54" customWidth="1"/>
    <col min="8165" max="8165" width="11.5703125" style="54" customWidth="1"/>
    <col min="8166" max="8169" width="11.42578125" style="54"/>
    <col min="8170" max="8170" width="22.5703125" style="54" customWidth="1"/>
    <col min="8171" max="8171" width="14" style="54" customWidth="1"/>
    <col min="8172" max="8172" width="1.7109375" style="54" customWidth="1"/>
    <col min="8173" max="8417" width="11.42578125" style="54"/>
    <col min="8418" max="8418" width="4.42578125" style="54" customWidth="1"/>
    <col min="8419" max="8419" width="11.42578125" style="54"/>
    <col min="8420" max="8420" width="17.5703125" style="54" customWidth="1"/>
    <col min="8421" max="8421" width="11.5703125" style="54" customWidth="1"/>
    <col min="8422" max="8425" width="11.42578125" style="54"/>
    <col min="8426" max="8426" width="22.5703125" style="54" customWidth="1"/>
    <col min="8427" max="8427" width="14" style="54" customWidth="1"/>
    <col min="8428" max="8428" width="1.7109375" style="54" customWidth="1"/>
    <col min="8429" max="8673" width="11.42578125" style="54"/>
    <col min="8674" max="8674" width="4.42578125" style="54" customWidth="1"/>
    <col min="8675" max="8675" width="11.42578125" style="54"/>
    <col min="8676" max="8676" width="17.5703125" style="54" customWidth="1"/>
    <col min="8677" max="8677" width="11.5703125" style="54" customWidth="1"/>
    <col min="8678" max="8681" width="11.42578125" style="54"/>
    <col min="8682" max="8682" width="22.5703125" style="54" customWidth="1"/>
    <col min="8683" max="8683" width="14" style="54" customWidth="1"/>
    <col min="8684" max="8684" width="1.7109375" style="54" customWidth="1"/>
    <col min="8685" max="8929" width="11.42578125" style="54"/>
    <col min="8930" max="8930" width="4.42578125" style="54" customWidth="1"/>
    <col min="8931" max="8931" width="11.42578125" style="54"/>
    <col min="8932" max="8932" width="17.5703125" style="54" customWidth="1"/>
    <col min="8933" max="8933" width="11.5703125" style="54" customWidth="1"/>
    <col min="8934" max="8937" width="11.42578125" style="54"/>
    <col min="8938" max="8938" width="22.5703125" style="54" customWidth="1"/>
    <col min="8939" max="8939" width="14" style="54" customWidth="1"/>
    <col min="8940" max="8940" width="1.7109375" style="54" customWidth="1"/>
    <col min="8941" max="9185" width="11.42578125" style="54"/>
    <col min="9186" max="9186" width="4.42578125" style="54" customWidth="1"/>
    <col min="9187" max="9187" width="11.42578125" style="54"/>
    <col min="9188" max="9188" width="17.5703125" style="54" customWidth="1"/>
    <col min="9189" max="9189" width="11.5703125" style="54" customWidth="1"/>
    <col min="9190" max="9193" width="11.42578125" style="54"/>
    <col min="9194" max="9194" width="22.5703125" style="54" customWidth="1"/>
    <col min="9195" max="9195" width="14" style="54" customWidth="1"/>
    <col min="9196" max="9196" width="1.7109375" style="54" customWidth="1"/>
    <col min="9197" max="9441" width="11.42578125" style="54"/>
    <col min="9442" max="9442" width="4.42578125" style="54" customWidth="1"/>
    <col min="9443" max="9443" width="11.42578125" style="54"/>
    <col min="9444" max="9444" width="17.5703125" style="54" customWidth="1"/>
    <col min="9445" max="9445" width="11.5703125" style="54" customWidth="1"/>
    <col min="9446" max="9449" width="11.42578125" style="54"/>
    <col min="9450" max="9450" width="22.5703125" style="54" customWidth="1"/>
    <col min="9451" max="9451" width="14" style="54" customWidth="1"/>
    <col min="9452" max="9452" width="1.7109375" style="54" customWidth="1"/>
    <col min="9453" max="9697" width="11.42578125" style="54"/>
    <col min="9698" max="9698" width="4.42578125" style="54" customWidth="1"/>
    <col min="9699" max="9699" width="11.42578125" style="54"/>
    <col min="9700" max="9700" width="17.5703125" style="54" customWidth="1"/>
    <col min="9701" max="9701" width="11.5703125" style="54" customWidth="1"/>
    <col min="9702" max="9705" width="11.42578125" style="54"/>
    <col min="9706" max="9706" width="22.5703125" style="54" customWidth="1"/>
    <col min="9707" max="9707" width="14" style="54" customWidth="1"/>
    <col min="9708" max="9708" width="1.7109375" style="54" customWidth="1"/>
    <col min="9709" max="9953" width="11.42578125" style="54"/>
    <col min="9954" max="9954" width="4.42578125" style="54" customWidth="1"/>
    <col min="9955" max="9955" width="11.42578125" style="54"/>
    <col min="9956" max="9956" width="17.5703125" style="54" customWidth="1"/>
    <col min="9957" max="9957" width="11.5703125" style="54" customWidth="1"/>
    <col min="9958" max="9961" width="11.42578125" style="54"/>
    <col min="9962" max="9962" width="22.5703125" style="54" customWidth="1"/>
    <col min="9963" max="9963" width="14" style="54" customWidth="1"/>
    <col min="9964" max="9964" width="1.7109375" style="54" customWidth="1"/>
    <col min="9965" max="10209" width="11.42578125" style="54"/>
    <col min="10210" max="10210" width="4.42578125" style="54" customWidth="1"/>
    <col min="10211" max="10211" width="11.42578125" style="54"/>
    <col min="10212" max="10212" width="17.5703125" style="54" customWidth="1"/>
    <col min="10213" max="10213" width="11.5703125" style="54" customWidth="1"/>
    <col min="10214" max="10217" width="11.42578125" style="54"/>
    <col min="10218" max="10218" width="22.5703125" style="54" customWidth="1"/>
    <col min="10219" max="10219" width="14" style="54" customWidth="1"/>
    <col min="10220" max="10220" width="1.7109375" style="54" customWidth="1"/>
    <col min="10221" max="10465" width="11.42578125" style="54"/>
    <col min="10466" max="10466" width="4.42578125" style="54" customWidth="1"/>
    <col min="10467" max="10467" width="11.42578125" style="54"/>
    <col min="10468" max="10468" width="17.5703125" style="54" customWidth="1"/>
    <col min="10469" max="10469" width="11.5703125" style="54" customWidth="1"/>
    <col min="10470" max="10473" width="11.42578125" style="54"/>
    <col min="10474" max="10474" width="22.5703125" style="54" customWidth="1"/>
    <col min="10475" max="10475" width="14" style="54" customWidth="1"/>
    <col min="10476" max="10476" width="1.7109375" style="54" customWidth="1"/>
    <col min="10477" max="10721" width="11.42578125" style="54"/>
    <col min="10722" max="10722" width="4.42578125" style="54" customWidth="1"/>
    <col min="10723" max="10723" width="11.42578125" style="54"/>
    <col min="10724" max="10724" width="17.5703125" style="54" customWidth="1"/>
    <col min="10725" max="10725" width="11.5703125" style="54" customWidth="1"/>
    <col min="10726" max="10729" width="11.42578125" style="54"/>
    <col min="10730" max="10730" width="22.5703125" style="54" customWidth="1"/>
    <col min="10731" max="10731" width="14" style="54" customWidth="1"/>
    <col min="10732" max="10732" width="1.7109375" style="54" customWidth="1"/>
    <col min="10733" max="10977" width="11.42578125" style="54"/>
    <col min="10978" max="10978" width="4.42578125" style="54" customWidth="1"/>
    <col min="10979" max="10979" width="11.42578125" style="54"/>
    <col min="10980" max="10980" width="17.5703125" style="54" customWidth="1"/>
    <col min="10981" max="10981" width="11.5703125" style="54" customWidth="1"/>
    <col min="10982" max="10985" width="11.42578125" style="54"/>
    <col min="10986" max="10986" width="22.5703125" style="54" customWidth="1"/>
    <col min="10987" max="10987" width="14" style="54" customWidth="1"/>
    <col min="10988" max="10988" width="1.7109375" style="54" customWidth="1"/>
    <col min="10989" max="11233" width="11.42578125" style="54"/>
    <col min="11234" max="11234" width="4.42578125" style="54" customWidth="1"/>
    <col min="11235" max="11235" width="11.42578125" style="54"/>
    <col min="11236" max="11236" width="17.5703125" style="54" customWidth="1"/>
    <col min="11237" max="11237" width="11.5703125" style="54" customWidth="1"/>
    <col min="11238" max="11241" width="11.42578125" style="54"/>
    <col min="11242" max="11242" width="22.5703125" style="54" customWidth="1"/>
    <col min="11243" max="11243" width="14" style="54" customWidth="1"/>
    <col min="11244" max="11244" width="1.7109375" style="54" customWidth="1"/>
    <col min="11245" max="11489" width="11.42578125" style="54"/>
    <col min="11490" max="11490" width="4.42578125" style="54" customWidth="1"/>
    <col min="11491" max="11491" width="11.42578125" style="54"/>
    <col min="11492" max="11492" width="17.5703125" style="54" customWidth="1"/>
    <col min="11493" max="11493" width="11.5703125" style="54" customWidth="1"/>
    <col min="11494" max="11497" width="11.42578125" style="54"/>
    <col min="11498" max="11498" width="22.5703125" style="54" customWidth="1"/>
    <col min="11499" max="11499" width="14" style="54" customWidth="1"/>
    <col min="11500" max="11500" width="1.7109375" style="54" customWidth="1"/>
    <col min="11501" max="11745" width="11.42578125" style="54"/>
    <col min="11746" max="11746" width="4.42578125" style="54" customWidth="1"/>
    <col min="11747" max="11747" width="11.42578125" style="54"/>
    <col min="11748" max="11748" width="17.5703125" style="54" customWidth="1"/>
    <col min="11749" max="11749" width="11.5703125" style="54" customWidth="1"/>
    <col min="11750" max="11753" width="11.42578125" style="54"/>
    <col min="11754" max="11754" width="22.5703125" style="54" customWidth="1"/>
    <col min="11755" max="11755" width="14" style="54" customWidth="1"/>
    <col min="11756" max="11756" width="1.7109375" style="54" customWidth="1"/>
    <col min="11757" max="12001" width="11.42578125" style="54"/>
    <col min="12002" max="12002" width="4.42578125" style="54" customWidth="1"/>
    <col min="12003" max="12003" width="11.42578125" style="54"/>
    <col min="12004" max="12004" width="17.5703125" style="54" customWidth="1"/>
    <col min="12005" max="12005" width="11.5703125" style="54" customWidth="1"/>
    <col min="12006" max="12009" width="11.42578125" style="54"/>
    <col min="12010" max="12010" width="22.5703125" style="54" customWidth="1"/>
    <col min="12011" max="12011" width="14" style="54" customWidth="1"/>
    <col min="12012" max="12012" width="1.7109375" style="54" customWidth="1"/>
    <col min="12013" max="12257" width="11.42578125" style="54"/>
    <col min="12258" max="12258" width="4.42578125" style="54" customWidth="1"/>
    <col min="12259" max="12259" width="11.42578125" style="54"/>
    <col min="12260" max="12260" width="17.5703125" style="54" customWidth="1"/>
    <col min="12261" max="12261" width="11.5703125" style="54" customWidth="1"/>
    <col min="12262" max="12265" width="11.42578125" style="54"/>
    <col min="12266" max="12266" width="22.5703125" style="54" customWidth="1"/>
    <col min="12267" max="12267" width="14" style="54" customWidth="1"/>
    <col min="12268" max="12268" width="1.7109375" style="54" customWidth="1"/>
    <col min="12269" max="12513" width="11.42578125" style="54"/>
    <col min="12514" max="12514" width="4.42578125" style="54" customWidth="1"/>
    <col min="12515" max="12515" width="11.42578125" style="54"/>
    <col min="12516" max="12516" width="17.5703125" style="54" customWidth="1"/>
    <col min="12517" max="12517" width="11.5703125" style="54" customWidth="1"/>
    <col min="12518" max="12521" width="11.42578125" style="54"/>
    <col min="12522" max="12522" width="22.5703125" style="54" customWidth="1"/>
    <col min="12523" max="12523" width="14" style="54" customWidth="1"/>
    <col min="12524" max="12524" width="1.7109375" style="54" customWidth="1"/>
    <col min="12525" max="12769" width="11.42578125" style="54"/>
    <col min="12770" max="12770" width="4.42578125" style="54" customWidth="1"/>
    <col min="12771" max="12771" width="11.42578125" style="54"/>
    <col min="12772" max="12772" width="17.5703125" style="54" customWidth="1"/>
    <col min="12773" max="12773" width="11.5703125" style="54" customWidth="1"/>
    <col min="12774" max="12777" width="11.42578125" style="54"/>
    <col min="12778" max="12778" width="22.5703125" style="54" customWidth="1"/>
    <col min="12779" max="12779" width="14" style="54" customWidth="1"/>
    <col min="12780" max="12780" width="1.7109375" style="54" customWidth="1"/>
    <col min="12781" max="13025" width="11.42578125" style="54"/>
    <col min="13026" max="13026" width="4.42578125" style="54" customWidth="1"/>
    <col min="13027" max="13027" width="11.42578125" style="54"/>
    <col min="13028" max="13028" width="17.5703125" style="54" customWidth="1"/>
    <col min="13029" max="13029" width="11.5703125" style="54" customWidth="1"/>
    <col min="13030" max="13033" width="11.42578125" style="54"/>
    <col min="13034" max="13034" width="22.5703125" style="54" customWidth="1"/>
    <col min="13035" max="13035" width="14" style="54" customWidth="1"/>
    <col min="13036" max="13036" width="1.7109375" style="54" customWidth="1"/>
    <col min="13037" max="13281" width="11.42578125" style="54"/>
    <col min="13282" max="13282" width="4.42578125" style="54" customWidth="1"/>
    <col min="13283" max="13283" width="11.42578125" style="54"/>
    <col min="13284" max="13284" width="17.5703125" style="54" customWidth="1"/>
    <col min="13285" max="13285" width="11.5703125" style="54" customWidth="1"/>
    <col min="13286" max="13289" width="11.42578125" style="54"/>
    <col min="13290" max="13290" width="22.5703125" style="54" customWidth="1"/>
    <col min="13291" max="13291" width="14" style="54" customWidth="1"/>
    <col min="13292" max="13292" width="1.7109375" style="54" customWidth="1"/>
    <col min="13293" max="13537" width="11.42578125" style="54"/>
    <col min="13538" max="13538" width="4.42578125" style="54" customWidth="1"/>
    <col min="13539" max="13539" width="11.42578125" style="54"/>
    <col min="13540" max="13540" width="17.5703125" style="54" customWidth="1"/>
    <col min="13541" max="13541" width="11.5703125" style="54" customWidth="1"/>
    <col min="13542" max="13545" width="11.42578125" style="54"/>
    <col min="13546" max="13546" width="22.5703125" style="54" customWidth="1"/>
    <col min="13547" max="13547" width="14" style="54" customWidth="1"/>
    <col min="13548" max="13548" width="1.7109375" style="54" customWidth="1"/>
    <col min="13549" max="13793" width="11.42578125" style="54"/>
    <col min="13794" max="13794" width="4.42578125" style="54" customWidth="1"/>
    <col min="13795" max="13795" width="11.42578125" style="54"/>
    <col min="13796" max="13796" width="17.5703125" style="54" customWidth="1"/>
    <col min="13797" max="13797" width="11.5703125" style="54" customWidth="1"/>
    <col min="13798" max="13801" width="11.42578125" style="54"/>
    <col min="13802" max="13802" width="22.5703125" style="54" customWidth="1"/>
    <col min="13803" max="13803" width="14" style="54" customWidth="1"/>
    <col min="13804" max="13804" width="1.7109375" style="54" customWidth="1"/>
    <col min="13805" max="14049" width="11.42578125" style="54"/>
    <col min="14050" max="14050" width="4.42578125" style="54" customWidth="1"/>
    <col min="14051" max="14051" width="11.42578125" style="54"/>
    <col min="14052" max="14052" width="17.5703125" style="54" customWidth="1"/>
    <col min="14053" max="14053" width="11.5703125" style="54" customWidth="1"/>
    <col min="14054" max="14057" width="11.42578125" style="54"/>
    <col min="14058" max="14058" width="22.5703125" style="54" customWidth="1"/>
    <col min="14059" max="14059" width="14" style="54" customWidth="1"/>
    <col min="14060" max="14060" width="1.7109375" style="54" customWidth="1"/>
    <col min="14061" max="14305" width="11.42578125" style="54"/>
    <col min="14306" max="14306" width="4.42578125" style="54" customWidth="1"/>
    <col min="14307" max="14307" width="11.42578125" style="54"/>
    <col min="14308" max="14308" width="17.5703125" style="54" customWidth="1"/>
    <col min="14309" max="14309" width="11.5703125" style="54" customWidth="1"/>
    <col min="14310" max="14313" width="11.42578125" style="54"/>
    <col min="14314" max="14314" width="22.5703125" style="54" customWidth="1"/>
    <col min="14315" max="14315" width="14" style="54" customWidth="1"/>
    <col min="14316" max="14316" width="1.7109375" style="54" customWidth="1"/>
    <col min="14317" max="14561" width="11.42578125" style="54"/>
    <col min="14562" max="14562" width="4.42578125" style="54" customWidth="1"/>
    <col min="14563" max="14563" width="11.42578125" style="54"/>
    <col min="14564" max="14564" width="17.5703125" style="54" customWidth="1"/>
    <col min="14565" max="14565" width="11.5703125" style="54" customWidth="1"/>
    <col min="14566" max="14569" width="11.42578125" style="54"/>
    <col min="14570" max="14570" width="22.5703125" style="54" customWidth="1"/>
    <col min="14571" max="14571" width="14" style="54" customWidth="1"/>
    <col min="14572" max="14572" width="1.7109375" style="54" customWidth="1"/>
    <col min="14573" max="14817" width="11.42578125" style="54"/>
    <col min="14818" max="14818" width="4.42578125" style="54" customWidth="1"/>
    <col min="14819" max="14819" width="11.42578125" style="54"/>
    <col min="14820" max="14820" width="17.5703125" style="54" customWidth="1"/>
    <col min="14821" max="14821" width="11.5703125" style="54" customWidth="1"/>
    <col min="14822" max="14825" width="11.42578125" style="54"/>
    <col min="14826" max="14826" width="22.5703125" style="54" customWidth="1"/>
    <col min="14827" max="14827" width="14" style="54" customWidth="1"/>
    <col min="14828" max="14828" width="1.7109375" style="54" customWidth="1"/>
    <col min="14829" max="15073" width="11.42578125" style="54"/>
    <col min="15074" max="15074" width="4.42578125" style="54" customWidth="1"/>
    <col min="15075" max="15075" width="11.42578125" style="54"/>
    <col min="15076" max="15076" width="17.5703125" style="54" customWidth="1"/>
    <col min="15077" max="15077" width="11.5703125" style="54" customWidth="1"/>
    <col min="15078" max="15081" width="11.42578125" style="54"/>
    <col min="15082" max="15082" width="22.5703125" style="54" customWidth="1"/>
    <col min="15083" max="15083" width="14" style="54" customWidth="1"/>
    <col min="15084" max="15084" width="1.7109375" style="54" customWidth="1"/>
    <col min="15085" max="15329" width="11.42578125" style="54"/>
    <col min="15330" max="15330" width="4.42578125" style="54" customWidth="1"/>
    <col min="15331" max="15331" width="11.42578125" style="54"/>
    <col min="15332" max="15332" width="17.5703125" style="54" customWidth="1"/>
    <col min="15333" max="15333" width="11.5703125" style="54" customWidth="1"/>
    <col min="15334" max="15337" width="11.42578125" style="54"/>
    <col min="15338" max="15338" width="22.5703125" style="54" customWidth="1"/>
    <col min="15339" max="15339" width="14" style="54" customWidth="1"/>
    <col min="15340" max="15340" width="1.7109375" style="54" customWidth="1"/>
    <col min="15341" max="15585" width="11.42578125" style="54"/>
    <col min="15586" max="15586" width="4.42578125" style="54" customWidth="1"/>
    <col min="15587" max="15587" width="11.42578125" style="54"/>
    <col min="15588" max="15588" width="17.5703125" style="54" customWidth="1"/>
    <col min="15589" max="15589" width="11.5703125" style="54" customWidth="1"/>
    <col min="15590" max="15593" width="11.42578125" style="54"/>
    <col min="15594" max="15594" width="22.5703125" style="54" customWidth="1"/>
    <col min="15595" max="15595" width="14" style="54" customWidth="1"/>
    <col min="15596" max="15596" width="1.7109375" style="54" customWidth="1"/>
    <col min="15597" max="15841" width="11.42578125" style="54"/>
    <col min="15842" max="15842" width="4.42578125" style="54" customWidth="1"/>
    <col min="15843" max="15843" width="11.42578125" style="54"/>
    <col min="15844" max="15844" width="17.5703125" style="54" customWidth="1"/>
    <col min="15845" max="15845" width="11.5703125" style="54" customWidth="1"/>
    <col min="15846" max="15849" width="11.42578125" style="54"/>
    <col min="15850" max="15850" width="22.5703125" style="54" customWidth="1"/>
    <col min="15851" max="15851" width="14" style="54" customWidth="1"/>
    <col min="15852" max="15852" width="1.7109375" style="54" customWidth="1"/>
    <col min="15853" max="16097" width="11.42578125" style="54"/>
    <col min="16098" max="16098" width="4.42578125" style="54" customWidth="1"/>
    <col min="16099" max="16099" width="11.42578125" style="54"/>
    <col min="16100" max="16100" width="17.5703125" style="54" customWidth="1"/>
    <col min="16101" max="16101" width="11.5703125" style="54" customWidth="1"/>
    <col min="16102" max="16105" width="11.42578125" style="54"/>
    <col min="16106" max="16106" width="22.5703125" style="54" customWidth="1"/>
    <col min="16107" max="16107" width="14" style="54" customWidth="1"/>
    <col min="16108" max="16108" width="1.7109375" style="54" customWidth="1"/>
    <col min="16109" max="16384" width="11.42578125" style="54"/>
  </cols>
  <sheetData>
    <row r="1" spans="2:13" ht="6" customHeight="1" thickBot="1" x14ac:dyDescent="0.25"/>
    <row r="2" spans="2:13" ht="19.5" customHeight="1" x14ac:dyDescent="0.2">
      <c r="B2" s="55"/>
      <c r="C2" s="56"/>
      <c r="D2" s="57" t="s">
        <v>91</v>
      </c>
      <c r="E2" s="58"/>
      <c r="F2" s="58"/>
      <c r="G2" s="58"/>
      <c r="H2" s="58"/>
      <c r="I2" s="59"/>
      <c r="J2" s="60" t="s">
        <v>92</v>
      </c>
    </row>
    <row r="3" spans="2:13" ht="15.75" customHeight="1" thickBot="1" x14ac:dyDescent="0.25">
      <c r="B3" s="61"/>
      <c r="C3" s="62"/>
      <c r="D3" s="63"/>
      <c r="E3" s="64"/>
      <c r="F3" s="64"/>
      <c r="G3" s="64"/>
      <c r="H3" s="64"/>
      <c r="I3" s="65"/>
      <c r="J3" s="66"/>
    </row>
    <row r="4" spans="2:13" x14ac:dyDescent="0.2">
      <c r="B4" s="61"/>
      <c r="C4" s="62"/>
      <c r="D4" s="67"/>
      <c r="E4" s="68"/>
      <c r="F4" s="68"/>
      <c r="G4" s="68"/>
      <c r="H4" s="68"/>
      <c r="I4" s="69"/>
      <c r="J4" s="70"/>
    </row>
    <row r="5" spans="2:13" x14ac:dyDescent="0.2">
      <c r="B5" s="61"/>
      <c r="C5" s="62"/>
      <c r="D5" s="71" t="s">
        <v>93</v>
      </c>
      <c r="E5" s="72"/>
      <c r="F5" s="72"/>
      <c r="G5" s="72"/>
      <c r="H5" s="72"/>
      <c r="I5" s="73"/>
      <c r="J5" s="73" t="s">
        <v>94</v>
      </c>
    </row>
    <row r="6" spans="2:13" ht="13.5" thickBot="1" x14ac:dyDescent="0.25">
      <c r="B6" s="74"/>
      <c r="C6" s="75"/>
      <c r="D6" s="76"/>
      <c r="E6" s="77"/>
      <c r="F6" s="77"/>
      <c r="G6" s="77"/>
      <c r="H6" s="77"/>
      <c r="I6" s="78"/>
      <c r="J6" s="79"/>
    </row>
    <row r="7" spans="2:13" x14ac:dyDescent="0.2">
      <c r="B7" s="80"/>
      <c r="J7" s="81"/>
    </row>
    <row r="8" spans="2:13" x14ac:dyDescent="0.2">
      <c r="B8" s="80"/>
      <c r="J8" s="81"/>
    </row>
    <row r="9" spans="2:13" x14ac:dyDescent="0.2">
      <c r="B9" s="80"/>
      <c r="J9" s="81"/>
    </row>
    <row r="10" spans="2:13" x14ac:dyDescent="0.2">
      <c r="B10" s="80"/>
      <c r="C10" s="82" t="s">
        <v>130</v>
      </c>
      <c r="E10" s="83"/>
      <c r="H10" s="84"/>
      <c r="J10" s="81"/>
      <c r="M10" s="84"/>
    </row>
    <row r="11" spans="2:13" x14ac:dyDescent="0.2">
      <c r="B11" s="80"/>
      <c r="J11" s="81"/>
    </row>
    <row r="12" spans="2:13" x14ac:dyDescent="0.2">
      <c r="B12" s="80"/>
      <c r="C12" s="82" t="s">
        <v>129</v>
      </c>
      <c r="J12" s="81"/>
    </row>
    <row r="13" spans="2:13" x14ac:dyDescent="0.2">
      <c r="B13" s="80"/>
      <c r="C13" s="82" t="s">
        <v>128</v>
      </c>
      <c r="J13" s="81"/>
    </row>
    <row r="14" spans="2:13" x14ac:dyDescent="0.2">
      <c r="B14" s="80"/>
      <c r="J14" s="81"/>
    </row>
    <row r="15" spans="2:13" x14ac:dyDescent="0.2">
      <c r="B15" s="80"/>
      <c r="C15" s="54" t="s">
        <v>96</v>
      </c>
      <c r="J15" s="81"/>
    </row>
    <row r="16" spans="2:13" x14ac:dyDescent="0.2">
      <c r="B16" s="80"/>
      <c r="C16" s="85"/>
      <c r="J16" s="81"/>
    </row>
    <row r="17" spans="2:10" x14ac:dyDescent="0.2">
      <c r="B17" s="80"/>
      <c r="C17" s="54" t="s">
        <v>134</v>
      </c>
      <c r="D17" s="83"/>
      <c r="H17" s="86"/>
      <c r="I17" s="87"/>
      <c r="J17" s="81"/>
    </row>
    <row r="18" spans="2:10" x14ac:dyDescent="0.2">
      <c r="B18" s="80"/>
      <c r="C18" s="82" t="s">
        <v>97</v>
      </c>
      <c r="D18" s="82"/>
      <c r="E18" s="82"/>
      <c r="F18" s="82"/>
      <c r="H18" s="86">
        <v>277</v>
      </c>
      <c r="I18" s="88">
        <v>26624920</v>
      </c>
      <c r="J18" s="81"/>
    </row>
    <row r="19" spans="2:10" x14ac:dyDescent="0.2">
      <c r="B19" s="80"/>
      <c r="C19" s="54" t="s">
        <v>98</v>
      </c>
      <c r="H19" s="89">
        <v>132</v>
      </c>
      <c r="I19" s="90">
        <f>17135671+99423-18591</f>
        <v>17216503</v>
      </c>
      <c r="J19" s="81"/>
    </row>
    <row r="20" spans="2:10" x14ac:dyDescent="0.2">
      <c r="B20" s="80"/>
      <c r="C20" s="54" t="s">
        <v>99</v>
      </c>
      <c r="H20" s="89">
        <v>50</v>
      </c>
      <c r="I20" s="90">
        <v>936417</v>
      </c>
      <c r="J20" s="81"/>
    </row>
    <row r="21" spans="2:10" x14ac:dyDescent="0.2">
      <c r="B21" s="80"/>
      <c r="C21" s="54" t="s">
        <v>100</v>
      </c>
      <c r="H21" s="89">
        <v>92</v>
      </c>
      <c r="I21" s="91">
        <v>8413109</v>
      </c>
      <c r="J21" s="81"/>
    </row>
    <row r="22" spans="2:10" x14ac:dyDescent="0.2">
      <c r="B22" s="80"/>
      <c r="C22" s="54" t="s">
        <v>127</v>
      </c>
      <c r="H22" s="89">
        <v>2</v>
      </c>
      <c r="I22" s="91">
        <v>40300</v>
      </c>
      <c r="J22" s="81"/>
    </row>
    <row r="23" spans="2:10" x14ac:dyDescent="0.2">
      <c r="B23" s="80"/>
      <c r="C23" s="54" t="s">
        <v>101</v>
      </c>
      <c r="H23" s="89">
        <v>1</v>
      </c>
      <c r="I23" s="90">
        <v>18591</v>
      </c>
      <c r="J23" s="81"/>
    </row>
    <row r="24" spans="2:10" ht="13.5" thickBot="1" x14ac:dyDescent="0.25">
      <c r="B24" s="80"/>
      <c r="C24" s="54" t="s">
        <v>102</v>
      </c>
      <c r="H24" s="92">
        <v>0</v>
      </c>
      <c r="I24" s="93">
        <v>0</v>
      </c>
      <c r="J24" s="81"/>
    </row>
    <row r="25" spans="2:10" x14ac:dyDescent="0.2">
      <c r="B25" s="80"/>
      <c r="C25" s="82" t="s">
        <v>103</v>
      </c>
      <c r="D25" s="82"/>
      <c r="E25" s="82"/>
      <c r="F25" s="82"/>
      <c r="H25" s="86">
        <f>H19+H20+H21+H23+H24+H22</f>
        <v>277</v>
      </c>
      <c r="I25" s="94">
        <f>I19+I20+I21+I23+I24+I22</f>
        <v>26624920</v>
      </c>
      <c r="J25" s="81"/>
    </row>
    <row r="26" spans="2:10" x14ac:dyDescent="0.2">
      <c r="B26" s="80"/>
      <c r="C26" s="54" t="s">
        <v>104</v>
      </c>
      <c r="H26" s="89">
        <v>0</v>
      </c>
      <c r="I26" s="90">
        <v>0</v>
      </c>
      <c r="J26" s="81"/>
    </row>
    <row r="27" spans="2:10" ht="13.5" thickBot="1" x14ac:dyDescent="0.25">
      <c r="B27" s="80"/>
      <c r="C27" s="54" t="s">
        <v>105</v>
      </c>
      <c r="H27" s="92">
        <v>0</v>
      </c>
      <c r="I27" s="93">
        <v>0</v>
      </c>
      <c r="J27" s="81"/>
    </row>
    <row r="28" spans="2:10" x14ac:dyDescent="0.2">
      <c r="B28" s="80"/>
      <c r="C28" s="82" t="s">
        <v>106</v>
      </c>
      <c r="D28" s="82"/>
      <c r="E28" s="82"/>
      <c r="F28" s="82"/>
      <c r="H28" s="86">
        <f>H26+H27</f>
        <v>0</v>
      </c>
      <c r="I28" s="94">
        <f>I26+I27</f>
        <v>0</v>
      </c>
      <c r="J28" s="81"/>
    </row>
    <row r="29" spans="2:10" ht="13.5" thickBot="1" x14ac:dyDescent="0.25">
      <c r="B29" s="80"/>
      <c r="C29" s="54" t="s">
        <v>107</v>
      </c>
      <c r="D29" s="82"/>
      <c r="E29" s="82"/>
      <c r="F29" s="82"/>
      <c r="H29" s="92">
        <v>0</v>
      </c>
      <c r="I29" s="93">
        <v>0</v>
      </c>
      <c r="J29" s="81"/>
    </row>
    <row r="30" spans="2:10" x14ac:dyDescent="0.2">
      <c r="B30" s="80"/>
      <c r="C30" s="82" t="s">
        <v>108</v>
      </c>
      <c r="D30" s="82"/>
      <c r="E30" s="82"/>
      <c r="F30" s="82"/>
      <c r="H30" s="89">
        <f>H29</f>
        <v>0</v>
      </c>
      <c r="I30" s="90">
        <f>I29</f>
        <v>0</v>
      </c>
      <c r="J30" s="81"/>
    </row>
    <row r="31" spans="2:10" x14ac:dyDescent="0.2">
      <c r="B31" s="80"/>
      <c r="C31" s="82"/>
      <c r="D31" s="82"/>
      <c r="E31" s="82"/>
      <c r="F31" s="82"/>
      <c r="H31" s="95"/>
      <c r="I31" s="94"/>
      <c r="J31" s="81"/>
    </row>
    <row r="32" spans="2:10" ht="13.5" thickBot="1" x14ac:dyDescent="0.25">
      <c r="B32" s="80"/>
      <c r="C32" s="82" t="s">
        <v>109</v>
      </c>
      <c r="D32" s="82"/>
      <c r="H32" s="96">
        <f>H25+H28+H30</f>
        <v>277</v>
      </c>
      <c r="I32" s="97">
        <f>I25+I28+I30</f>
        <v>26624920</v>
      </c>
      <c r="J32" s="81"/>
    </row>
    <row r="33" spans="2:10" ht="13.5" thickTop="1" x14ac:dyDescent="0.2">
      <c r="B33" s="80"/>
      <c r="C33" s="82"/>
      <c r="D33" s="82"/>
      <c r="H33" s="98">
        <f>+H18-H32</f>
        <v>0</v>
      </c>
      <c r="I33" s="90">
        <f>+I18-I32</f>
        <v>0</v>
      </c>
      <c r="J33" s="81"/>
    </row>
    <row r="34" spans="2:10" x14ac:dyDescent="0.2">
      <c r="B34" s="80"/>
      <c r="G34" s="98"/>
      <c r="H34" s="98"/>
      <c r="I34" s="98"/>
      <c r="J34" s="81"/>
    </row>
    <row r="35" spans="2:10" x14ac:dyDescent="0.2">
      <c r="B35" s="80"/>
      <c r="G35" s="98"/>
      <c r="H35" s="98"/>
      <c r="I35" s="98"/>
      <c r="J35" s="81"/>
    </row>
    <row r="36" spans="2:10" x14ac:dyDescent="0.2">
      <c r="B36" s="80"/>
      <c r="C36" s="82"/>
      <c r="G36" s="98"/>
      <c r="H36" s="98"/>
      <c r="I36" s="98"/>
      <c r="J36" s="81"/>
    </row>
    <row r="37" spans="2:10" ht="13.5" thickBot="1" x14ac:dyDescent="0.25">
      <c r="B37" s="80"/>
      <c r="C37" s="99" t="s">
        <v>131</v>
      </c>
      <c r="D37" s="100"/>
      <c r="H37" s="99" t="s">
        <v>110</v>
      </c>
      <c r="I37" s="100"/>
      <c r="J37" s="81"/>
    </row>
    <row r="38" spans="2:10" x14ac:dyDescent="0.2">
      <c r="B38" s="80"/>
      <c r="C38" s="82" t="s">
        <v>132</v>
      </c>
      <c r="D38" s="98"/>
      <c r="H38" s="101" t="s">
        <v>111</v>
      </c>
      <c r="I38" s="98"/>
      <c r="J38" s="81"/>
    </row>
    <row r="39" spans="2:10" x14ac:dyDescent="0.2">
      <c r="B39" s="80"/>
      <c r="C39" s="82" t="s">
        <v>133</v>
      </c>
      <c r="H39" s="82" t="s">
        <v>112</v>
      </c>
      <c r="I39" s="98"/>
      <c r="J39" s="81"/>
    </row>
    <row r="40" spans="2:10" x14ac:dyDescent="0.2">
      <c r="B40" s="80"/>
      <c r="G40" s="98"/>
      <c r="H40" s="98"/>
      <c r="I40" s="98"/>
      <c r="J40" s="81"/>
    </row>
    <row r="41" spans="2:10" ht="18.75" customHeight="1" thickBot="1" x14ac:dyDescent="0.25">
      <c r="B41" s="102"/>
      <c r="C41" s="103"/>
      <c r="D41" s="103"/>
      <c r="E41" s="103"/>
      <c r="F41" s="103"/>
      <c r="G41" s="100"/>
      <c r="H41" s="100"/>
      <c r="I41" s="100"/>
      <c r="J41" s="104"/>
    </row>
  </sheetData>
  <mergeCells count="2">
    <mergeCell ref="D2:I3"/>
    <mergeCell ref="J2:J3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workbookViewId="0"/>
  </sheetViews>
  <sheetFormatPr baseColWidth="10" defaultRowHeight="12.75" x14ac:dyDescent="0.2"/>
  <cols>
    <col min="1" max="1" width="4.42578125" style="54" customWidth="1"/>
    <col min="2" max="2" width="11.42578125" style="54"/>
    <col min="3" max="3" width="12.85546875" style="54" customWidth="1"/>
    <col min="4" max="4" width="22" style="54" customWidth="1"/>
    <col min="5" max="8" width="11.42578125" style="54"/>
    <col min="9" max="9" width="24.7109375" style="54" customWidth="1"/>
    <col min="10" max="10" width="12.5703125" style="54" customWidth="1"/>
    <col min="11" max="11" width="1.7109375" style="54" customWidth="1"/>
    <col min="12" max="223" width="11.42578125" style="54"/>
    <col min="224" max="224" width="4.42578125" style="54" customWidth="1"/>
    <col min="225" max="225" width="11.42578125" style="54"/>
    <col min="226" max="226" width="17.5703125" style="54" customWidth="1"/>
    <col min="227" max="227" width="11.5703125" style="54" customWidth="1"/>
    <col min="228" max="231" width="11.42578125" style="54"/>
    <col min="232" max="232" width="22.5703125" style="54" customWidth="1"/>
    <col min="233" max="233" width="14" style="54" customWidth="1"/>
    <col min="234" max="234" width="1.7109375" style="54" customWidth="1"/>
    <col min="235" max="479" width="11.42578125" style="54"/>
    <col min="480" max="480" width="4.42578125" style="54" customWidth="1"/>
    <col min="481" max="481" width="11.42578125" style="54"/>
    <col min="482" max="482" width="17.5703125" style="54" customWidth="1"/>
    <col min="483" max="483" width="11.5703125" style="54" customWidth="1"/>
    <col min="484" max="487" width="11.42578125" style="54"/>
    <col min="488" max="488" width="22.5703125" style="54" customWidth="1"/>
    <col min="489" max="489" width="14" style="54" customWidth="1"/>
    <col min="490" max="490" width="1.7109375" style="54" customWidth="1"/>
    <col min="491" max="735" width="11.42578125" style="54"/>
    <col min="736" max="736" width="4.42578125" style="54" customWidth="1"/>
    <col min="737" max="737" width="11.42578125" style="54"/>
    <col min="738" max="738" width="17.5703125" style="54" customWidth="1"/>
    <col min="739" max="739" width="11.5703125" style="54" customWidth="1"/>
    <col min="740" max="743" width="11.42578125" style="54"/>
    <col min="744" max="744" width="22.5703125" style="54" customWidth="1"/>
    <col min="745" max="745" width="14" style="54" customWidth="1"/>
    <col min="746" max="746" width="1.7109375" style="54" customWidth="1"/>
    <col min="747" max="991" width="11.42578125" style="54"/>
    <col min="992" max="992" width="4.42578125" style="54" customWidth="1"/>
    <col min="993" max="993" width="11.42578125" style="54"/>
    <col min="994" max="994" width="17.5703125" style="54" customWidth="1"/>
    <col min="995" max="995" width="11.5703125" style="54" customWidth="1"/>
    <col min="996" max="999" width="11.42578125" style="54"/>
    <col min="1000" max="1000" width="22.5703125" style="54" customWidth="1"/>
    <col min="1001" max="1001" width="14" style="54" customWidth="1"/>
    <col min="1002" max="1002" width="1.7109375" style="54" customWidth="1"/>
    <col min="1003" max="1247" width="11.42578125" style="54"/>
    <col min="1248" max="1248" width="4.42578125" style="54" customWidth="1"/>
    <col min="1249" max="1249" width="11.42578125" style="54"/>
    <col min="1250" max="1250" width="17.5703125" style="54" customWidth="1"/>
    <col min="1251" max="1251" width="11.5703125" style="54" customWidth="1"/>
    <col min="1252" max="1255" width="11.42578125" style="54"/>
    <col min="1256" max="1256" width="22.5703125" style="54" customWidth="1"/>
    <col min="1257" max="1257" width="14" style="54" customWidth="1"/>
    <col min="1258" max="1258" width="1.7109375" style="54" customWidth="1"/>
    <col min="1259" max="1503" width="11.42578125" style="54"/>
    <col min="1504" max="1504" width="4.42578125" style="54" customWidth="1"/>
    <col min="1505" max="1505" width="11.42578125" style="54"/>
    <col min="1506" max="1506" width="17.5703125" style="54" customWidth="1"/>
    <col min="1507" max="1507" width="11.5703125" style="54" customWidth="1"/>
    <col min="1508" max="1511" width="11.42578125" style="54"/>
    <col min="1512" max="1512" width="22.5703125" style="54" customWidth="1"/>
    <col min="1513" max="1513" width="14" style="54" customWidth="1"/>
    <col min="1514" max="1514" width="1.7109375" style="54" customWidth="1"/>
    <col min="1515" max="1759" width="11.42578125" style="54"/>
    <col min="1760" max="1760" width="4.42578125" style="54" customWidth="1"/>
    <col min="1761" max="1761" width="11.42578125" style="54"/>
    <col min="1762" max="1762" width="17.5703125" style="54" customWidth="1"/>
    <col min="1763" max="1763" width="11.5703125" style="54" customWidth="1"/>
    <col min="1764" max="1767" width="11.42578125" style="54"/>
    <col min="1768" max="1768" width="22.5703125" style="54" customWidth="1"/>
    <col min="1769" max="1769" width="14" style="54" customWidth="1"/>
    <col min="1770" max="1770" width="1.7109375" style="54" customWidth="1"/>
    <col min="1771" max="2015" width="11.42578125" style="54"/>
    <col min="2016" max="2016" width="4.42578125" style="54" customWidth="1"/>
    <col min="2017" max="2017" width="11.42578125" style="54"/>
    <col min="2018" max="2018" width="17.5703125" style="54" customWidth="1"/>
    <col min="2019" max="2019" width="11.5703125" style="54" customWidth="1"/>
    <col min="2020" max="2023" width="11.42578125" style="54"/>
    <col min="2024" max="2024" width="22.5703125" style="54" customWidth="1"/>
    <col min="2025" max="2025" width="14" style="54" customWidth="1"/>
    <col min="2026" max="2026" width="1.7109375" style="54" customWidth="1"/>
    <col min="2027" max="2271" width="11.42578125" style="54"/>
    <col min="2272" max="2272" width="4.42578125" style="54" customWidth="1"/>
    <col min="2273" max="2273" width="11.42578125" style="54"/>
    <col min="2274" max="2274" width="17.5703125" style="54" customWidth="1"/>
    <col min="2275" max="2275" width="11.5703125" style="54" customWidth="1"/>
    <col min="2276" max="2279" width="11.42578125" style="54"/>
    <col min="2280" max="2280" width="22.5703125" style="54" customWidth="1"/>
    <col min="2281" max="2281" width="14" style="54" customWidth="1"/>
    <col min="2282" max="2282" width="1.7109375" style="54" customWidth="1"/>
    <col min="2283" max="2527" width="11.42578125" style="54"/>
    <col min="2528" max="2528" width="4.42578125" style="54" customWidth="1"/>
    <col min="2529" max="2529" width="11.42578125" style="54"/>
    <col min="2530" max="2530" width="17.5703125" style="54" customWidth="1"/>
    <col min="2531" max="2531" width="11.5703125" style="54" customWidth="1"/>
    <col min="2532" max="2535" width="11.42578125" style="54"/>
    <col min="2536" max="2536" width="22.5703125" style="54" customWidth="1"/>
    <col min="2537" max="2537" width="14" style="54" customWidth="1"/>
    <col min="2538" max="2538" width="1.7109375" style="54" customWidth="1"/>
    <col min="2539" max="2783" width="11.42578125" style="54"/>
    <col min="2784" max="2784" width="4.42578125" style="54" customWidth="1"/>
    <col min="2785" max="2785" width="11.42578125" style="54"/>
    <col min="2786" max="2786" width="17.5703125" style="54" customWidth="1"/>
    <col min="2787" max="2787" width="11.5703125" style="54" customWidth="1"/>
    <col min="2788" max="2791" width="11.42578125" style="54"/>
    <col min="2792" max="2792" width="22.5703125" style="54" customWidth="1"/>
    <col min="2793" max="2793" width="14" style="54" customWidth="1"/>
    <col min="2794" max="2794" width="1.7109375" style="54" customWidth="1"/>
    <col min="2795" max="3039" width="11.42578125" style="54"/>
    <col min="3040" max="3040" width="4.42578125" style="54" customWidth="1"/>
    <col min="3041" max="3041" width="11.42578125" style="54"/>
    <col min="3042" max="3042" width="17.5703125" style="54" customWidth="1"/>
    <col min="3043" max="3043" width="11.5703125" style="54" customWidth="1"/>
    <col min="3044" max="3047" width="11.42578125" style="54"/>
    <col min="3048" max="3048" width="22.5703125" style="54" customWidth="1"/>
    <col min="3049" max="3049" width="14" style="54" customWidth="1"/>
    <col min="3050" max="3050" width="1.7109375" style="54" customWidth="1"/>
    <col min="3051" max="3295" width="11.42578125" style="54"/>
    <col min="3296" max="3296" width="4.42578125" style="54" customWidth="1"/>
    <col min="3297" max="3297" width="11.42578125" style="54"/>
    <col min="3298" max="3298" width="17.5703125" style="54" customWidth="1"/>
    <col min="3299" max="3299" width="11.5703125" style="54" customWidth="1"/>
    <col min="3300" max="3303" width="11.42578125" style="54"/>
    <col min="3304" max="3304" width="22.5703125" style="54" customWidth="1"/>
    <col min="3305" max="3305" width="14" style="54" customWidth="1"/>
    <col min="3306" max="3306" width="1.7109375" style="54" customWidth="1"/>
    <col min="3307" max="3551" width="11.42578125" style="54"/>
    <col min="3552" max="3552" width="4.42578125" style="54" customWidth="1"/>
    <col min="3553" max="3553" width="11.42578125" style="54"/>
    <col min="3554" max="3554" width="17.5703125" style="54" customWidth="1"/>
    <col min="3555" max="3555" width="11.5703125" style="54" customWidth="1"/>
    <col min="3556" max="3559" width="11.42578125" style="54"/>
    <col min="3560" max="3560" width="22.5703125" style="54" customWidth="1"/>
    <col min="3561" max="3561" width="14" style="54" customWidth="1"/>
    <col min="3562" max="3562" width="1.7109375" style="54" customWidth="1"/>
    <col min="3563" max="3807" width="11.42578125" style="54"/>
    <col min="3808" max="3808" width="4.42578125" style="54" customWidth="1"/>
    <col min="3809" max="3809" width="11.42578125" style="54"/>
    <col min="3810" max="3810" width="17.5703125" style="54" customWidth="1"/>
    <col min="3811" max="3811" width="11.5703125" style="54" customWidth="1"/>
    <col min="3812" max="3815" width="11.42578125" style="54"/>
    <col min="3816" max="3816" width="22.5703125" style="54" customWidth="1"/>
    <col min="3817" max="3817" width="14" style="54" customWidth="1"/>
    <col min="3818" max="3818" width="1.7109375" style="54" customWidth="1"/>
    <col min="3819" max="4063" width="11.42578125" style="54"/>
    <col min="4064" max="4064" width="4.42578125" style="54" customWidth="1"/>
    <col min="4065" max="4065" width="11.42578125" style="54"/>
    <col min="4066" max="4066" width="17.5703125" style="54" customWidth="1"/>
    <col min="4067" max="4067" width="11.5703125" style="54" customWidth="1"/>
    <col min="4068" max="4071" width="11.42578125" style="54"/>
    <col min="4072" max="4072" width="22.5703125" style="54" customWidth="1"/>
    <col min="4073" max="4073" width="14" style="54" customWidth="1"/>
    <col min="4074" max="4074" width="1.7109375" style="54" customWidth="1"/>
    <col min="4075" max="4319" width="11.42578125" style="54"/>
    <col min="4320" max="4320" width="4.42578125" style="54" customWidth="1"/>
    <col min="4321" max="4321" width="11.42578125" style="54"/>
    <col min="4322" max="4322" width="17.5703125" style="54" customWidth="1"/>
    <col min="4323" max="4323" width="11.5703125" style="54" customWidth="1"/>
    <col min="4324" max="4327" width="11.42578125" style="54"/>
    <col min="4328" max="4328" width="22.5703125" style="54" customWidth="1"/>
    <col min="4329" max="4329" width="14" style="54" customWidth="1"/>
    <col min="4330" max="4330" width="1.7109375" style="54" customWidth="1"/>
    <col min="4331" max="4575" width="11.42578125" style="54"/>
    <col min="4576" max="4576" width="4.42578125" style="54" customWidth="1"/>
    <col min="4577" max="4577" width="11.42578125" style="54"/>
    <col min="4578" max="4578" width="17.5703125" style="54" customWidth="1"/>
    <col min="4579" max="4579" width="11.5703125" style="54" customWidth="1"/>
    <col min="4580" max="4583" width="11.42578125" style="54"/>
    <col min="4584" max="4584" width="22.5703125" style="54" customWidth="1"/>
    <col min="4585" max="4585" width="14" style="54" customWidth="1"/>
    <col min="4586" max="4586" width="1.7109375" style="54" customWidth="1"/>
    <col min="4587" max="4831" width="11.42578125" style="54"/>
    <col min="4832" max="4832" width="4.42578125" style="54" customWidth="1"/>
    <col min="4833" max="4833" width="11.42578125" style="54"/>
    <col min="4834" max="4834" width="17.5703125" style="54" customWidth="1"/>
    <col min="4835" max="4835" width="11.5703125" style="54" customWidth="1"/>
    <col min="4836" max="4839" width="11.42578125" style="54"/>
    <col min="4840" max="4840" width="22.5703125" style="54" customWidth="1"/>
    <col min="4841" max="4841" width="14" style="54" customWidth="1"/>
    <col min="4842" max="4842" width="1.7109375" style="54" customWidth="1"/>
    <col min="4843" max="5087" width="11.42578125" style="54"/>
    <col min="5088" max="5088" width="4.42578125" style="54" customWidth="1"/>
    <col min="5089" max="5089" width="11.42578125" style="54"/>
    <col min="5090" max="5090" width="17.5703125" style="54" customWidth="1"/>
    <col min="5091" max="5091" width="11.5703125" style="54" customWidth="1"/>
    <col min="5092" max="5095" width="11.42578125" style="54"/>
    <col min="5096" max="5096" width="22.5703125" style="54" customWidth="1"/>
    <col min="5097" max="5097" width="14" style="54" customWidth="1"/>
    <col min="5098" max="5098" width="1.7109375" style="54" customWidth="1"/>
    <col min="5099" max="5343" width="11.42578125" style="54"/>
    <col min="5344" max="5344" width="4.42578125" style="54" customWidth="1"/>
    <col min="5345" max="5345" width="11.42578125" style="54"/>
    <col min="5346" max="5346" width="17.5703125" style="54" customWidth="1"/>
    <col min="5347" max="5347" width="11.5703125" style="54" customWidth="1"/>
    <col min="5348" max="5351" width="11.42578125" style="54"/>
    <col min="5352" max="5352" width="22.5703125" style="54" customWidth="1"/>
    <col min="5353" max="5353" width="14" style="54" customWidth="1"/>
    <col min="5354" max="5354" width="1.7109375" style="54" customWidth="1"/>
    <col min="5355" max="5599" width="11.42578125" style="54"/>
    <col min="5600" max="5600" width="4.42578125" style="54" customWidth="1"/>
    <col min="5601" max="5601" width="11.42578125" style="54"/>
    <col min="5602" max="5602" width="17.5703125" style="54" customWidth="1"/>
    <col min="5603" max="5603" width="11.5703125" style="54" customWidth="1"/>
    <col min="5604" max="5607" width="11.42578125" style="54"/>
    <col min="5608" max="5608" width="22.5703125" style="54" customWidth="1"/>
    <col min="5609" max="5609" width="14" style="54" customWidth="1"/>
    <col min="5610" max="5610" width="1.7109375" style="54" customWidth="1"/>
    <col min="5611" max="5855" width="11.42578125" style="54"/>
    <col min="5856" max="5856" width="4.42578125" style="54" customWidth="1"/>
    <col min="5857" max="5857" width="11.42578125" style="54"/>
    <col min="5858" max="5858" width="17.5703125" style="54" customWidth="1"/>
    <col min="5859" max="5859" width="11.5703125" style="54" customWidth="1"/>
    <col min="5860" max="5863" width="11.42578125" style="54"/>
    <col min="5864" max="5864" width="22.5703125" style="54" customWidth="1"/>
    <col min="5865" max="5865" width="14" style="54" customWidth="1"/>
    <col min="5866" max="5866" width="1.7109375" style="54" customWidth="1"/>
    <col min="5867" max="6111" width="11.42578125" style="54"/>
    <col min="6112" max="6112" width="4.42578125" style="54" customWidth="1"/>
    <col min="6113" max="6113" width="11.42578125" style="54"/>
    <col min="6114" max="6114" width="17.5703125" style="54" customWidth="1"/>
    <col min="6115" max="6115" width="11.5703125" style="54" customWidth="1"/>
    <col min="6116" max="6119" width="11.42578125" style="54"/>
    <col min="6120" max="6120" width="22.5703125" style="54" customWidth="1"/>
    <col min="6121" max="6121" width="14" style="54" customWidth="1"/>
    <col min="6122" max="6122" width="1.7109375" style="54" customWidth="1"/>
    <col min="6123" max="6367" width="11.42578125" style="54"/>
    <col min="6368" max="6368" width="4.42578125" style="54" customWidth="1"/>
    <col min="6369" max="6369" width="11.42578125" style="54"/>
    <col min="6370" max="6370" width="17.5703125" style="54" customWidth="1"/>
    <col min="6371" max="6371" width="11.5703125" style="54" customWidth="1"/>
    <col min="6372" max="6375" width="11.42578125" style="54"/>
    <col min="6376" max="6376" width="22.5703125" style="54" customWidth="1"/>
    <col min="6377" max="6377" width="14" style="54" customWidth="1"/>
    <col min="6378" max="6378" width="1.7109375" style="54" customWidth="1"/>
    <col min="6379" max="6623" width="11.42578125" style="54"/>
    <col min="6624" max="6624" width="4.42578125" style="54" customWidth="1"/>
    <col min="6625" max="6625" width="11.42578125" style="54"/>
    <col min="6626" max="6626" width="17.5703125" style="54" customWidth="1"/>
    <col min="6627" max="6627" width="11.5703125" style="54" customWidth="1"/>
    <col min="6628" max="6631" width="11.42578125" style="54"/>
    <col min="6632" max="6632" width="22.5703125" style="54" customWidth="1"/>
    <col min="6633" max="6633" width="14" style="54" customWidth="1"/>
    <col min="6634" max="6634" width="1.7109375" style="54" customWidth="1"/>
    <col min="6635" max="6879" width="11.42578125" style="54"/>
    <col min="6880" max="6880" width="4.42578125" style="54" customWidth="1"/>
    <col min="6881" max="6881" width="11.42578125" style="54"/>
    <col min="6882" max="6882" width="17.5703125" style="54" customWidth="1"/>
    <col min="6883" max="6883" width="11.5703125" style="54" customWidth="1"/>
    <col min="6884" max="6887" width="11.42578125" style="54"/>
    <col min="6888" max="6888" width="22.5703125" style="54" customWidth="1"/>
    <col min="6889" max="6889" width="14" style="54" customWidth="1"/>
    <col min="6890" max="6890" width="1.7109375" style="54" customWidth="1"/>
    <col min="6891" max="7135" width="11.42578125" style="54"/>
    <col min="7136" max="7136" width="4.42578125" style="54" customWidth="1"/>
    <col min="7137" max="7137" width="11.42578125" style="54"/>
    <col min="7138" max="7138" width="17.5703125" style="54" customWidth="1"/>
    <col min="7139" max="7139" width="11.5703125" style="54" customWidth="1"/>
    <col min="7140" max="7143" width="11.42578125" style="54"/>
    <col min="7144" max="7144" width="22.5703125" style="54" customWidth="1"/>
    <col min="7145" max="7145" width="14" style="54" customWidth="1"/>
    <col min="7146" max="7146" width="1.7109375" style="54" customWidth="1"/>
    <col min="7147" max="7391" width="11.42578125" style="54"/>
    <col min="7392" max="7392" width="4.42578125" style="54" customWidth="1"/>
    <col min="7393" max="7393" width="11.42578125" style="54"/>
    <col min="7394" max="7394" width="17.5703125" style="54" customWidth="1"/>
    <col min="7395" max="7395" width="11.5703125" style="54" customWidth="1"/>
    <col min="7396" max="7399" width="11.42578125" style="54"/>
    <col min="7400" max="7400" width="22.5703125" style="54" customWidth="1"/>
    <col min="7401" max="7401" width="14" style="54" customWidth="1"/>
    <col min="7402" max="7402" width="1.7109375" style="54" customWidth="1"/>
    <col min="7403" max="7647" width="11.42578125" style="54"/>
    <col min="7648" max="7648" width="4.42578125" style="54" customWidth="1"/>
    <col min="7649" max="7649" width="11.42578125" style="54"/>
    <col min="7650" max="7650" width="17.5703125" style="54" customWidth="1"/>
    <col min="7651" max="7651" width="11.5703125" style="54" customWidth="1"/>
    <col min="7652" max="7655" width="11.42578125" style="54"/>
    <col min="7656" max="7656" width="22.5703125" style="54" customWidth="1"/>
    <col min="7657" max="7657" width="14" style="54" customWidth="1"/>
    <col min="7658" max="7658" width="1.7109375" style="54" customWidth="1"/>
    <col min="7659" max="7903" width="11.42578125" style="54"/>
    <col min="7904" max="7904" width="4.42578125" style="54" customWidth="1"/>
    <col min="7905" max="7905" width="11.42578125" style="54"/>
    <col min="7906" max="7906" width="17.5703125" style="54" customWidth="1"/>
    <col min="7907" max="7907" width="11.5703125" style="54" customWidth="1"/>
    <col min="7908" max="7911" width="11.42578125" style="54"/>
    <col min="7912" max="7912" width="22.5703125" style="54" customWidth="1"/>
    <col min="7913" max="7913" width="14" style="54" customWidth="1"/>
    <col min="7914" max="7914" width="1.7109375" style="54" customWidth="1"/>
    <col min="7915" max="8159" width="11.42578125" style="54"/>
    <col min="8160" max="8160" width="4.42578125" style="54" customWidth="1"/>
    <col min="8161" max="8161" width="11.42578125" style="54"/>
    <col min="8162" max="8162" width="17.5703125" style="54" customWidth="1"/>
    <col min="8163" max="8163" width="11.5703125" style="54" customWidth="1"/>
    <col min="8164" max="8167" width="11.42578125" style="54"/>
    <col min="8168" max="8168" width="22.5703125" style="54" customWidth="1"/>
    <col min="8169" max="8169" width="14" style="54" customWidth="1"/>
    <col min="8170" max="8170" width="1.7109375" style="54" customWidth="1"/>
    <col min="8171" max="8415" width="11.42578125" style="54"/>
    <col min="8416" max="8416" width="4.42578125" style="54" customWidth="1"/>
    <col min="8417" max="8417" width="11.42578125" style="54"/>
    <col min="8418" max="8418" width="17.5703125" style="54" customWidth="1"/>
    <col min="8419" max="8419" width="11.5703125" style="54" customWidth="1"/>
    <col min="8420" max="8423" width="11.42578125" style="54"/>
    <col min="8424" max="8424" width="22.5703125" style="54" customWidth="1"/>
    <col min="8425" max="8425" width="14" style="54" customWidth="1"/>
    <col min="8426" max="8426" width="1.7109375" style="54" customWidth="1"/>
    <col min="8427" max="8671" width="11.42578125" style="54"/>
    <col min="8672" max="8672" width="4.42578125" style="54" customWidth="1"/>
    <col min="8673" max="8673" width="11.42578125" style="54"/>
    <col min="8674" max="8674" width="17.5703125" style="54" customWidth="1"/>
    <col min="8675" max="8675" width="11.5703125" style="54" customWidth="1"/>
    <col min="8676" max="8679" width="11.42578125" style="54"/>
    <col min="8680" max="8680" width="22.5703125" style="54" customWidth="1"/>
    <col min="8681" max="8681" width="14" style="54" customWidth="1"/>
    <col min="8682" max="8682" width="1.7109375" style="54" customWidth="1"/>
    <col min="8683" max="8927" width="11.42578125" style="54"/>
    <col min="8928" max="8928" width="4.42578125" style="54" customWidth="1"/>
    <col min="8929" max="8929" width="11.42578125" style="54"/>
    <col min="8930" max="8930" width="17.5703125" style="54" customWidth="1"/>
    <col min="8931" max="8931" width="11.5703125" style="54" customWidth="1"/>
    <col min="8932" max="8935" width="11.42578125" style="54"/>
    <col min="8936" max="8936" width="22.5703125" style="54" customWidth="1"/>
    <col min="8937" max="8937" width="14" style="54" customWidth="1"/>
    <col min="8938" max="8938" width="1.7109375" style="54" customWidth="1"/>
    <col min="8939" max="9183" width="11.42578125" style="54"/>
    <col min="9184" max="9184" width="4.42578125" style="54" customWidth="1"/>
    <col min="9185" max="9185" width="11.42578125" style="54"/>
    <col min="9186" max="9186" width="17.5703125" style="54" customWidth="1"/>
    <col min="9187" max="9187" width="11.5703125" style="54" customWidth="1"/>
    <col min="9188" max="9191" width="11.42578125" style="54"/>
    <col min="9192" max="9192" width="22.5703125" style="54" customWidth="1"/>
    <col min="9193" max="9193" width="14" style="54" customWidth="1"/>
    <col min="9194" max="9194" width="1.7109375" style="54" customWidth="1"/>
    <col min="9195" max="9439" width="11.42578125" style="54"/>
    <col min="9440" max="9440" width="4.42578125" style="54" customWidth="1"/>
    <col min="9441" max="9441" width="11.42578125" style="54"/>
    <col min="9442" max="9442" width="17.5703125" style="54" customWidth="1"/>
    <col min="9443" max="9443" width="11.5703125" style="54" customWidth="1"/>
    <col min="9444" max="9447" width="11.42578125" style="54"/>
    <col min="9448" max="9448" width="22.5703125" style="54" customWidth="1"/>
    <col min="9449" max="9449" width="14" style="54" customWidth="1"/>
    <col min="9450" max="9450" width="1.7109375" style="54" customWidth="1"/>
    <col min="9451" max="9695" width="11.42578125" style="54"/>
    <col min="9696" max="9696" width="4.42578125" style="54" customWidth="1"/>
    <col min="9697" max="9697" width="11.42578125" style="54"/>
    <col min="9698" max="9698" width="17.5703125" style="54" customWidth="1"/>
    <col min="9699" max="9699" width="11.5703125" style="54" customWidth="1"/>
    <col min="9700" max="9703" width="11.42578125" style="54"/>
    <col min="9704" max="9704" width="22.5703125" style="54" customWidth="1"/>
    <col min="9705" max="9705" width="14" style="54" customWidth="1"/>
    <col min="9706" max="9706" width="1.7109375" style="54" customWidth="1"/>
    <col min="9707" max="9951" width="11.42578125" style="54"/>
    <col min="9952" max="9952" width="4.42578125" style="54" customWidth="1"/>
    <col min="9953" max="9953" width="11.42578125" style="54"/>
    <col min="9954" max="9954" width="17.5703125" style="54" customWidth="1"/>
    <col min="9955" max="9955" width="11.5703125" style="54" customWidth="1"/>
    <col min="9956" max="9959" width="11.42578125" style="54"/>
    <col min="9960" max="9960" width="22.5703125" style="54" customWidth="1"/>
    <col min="9961" max="9961" width="14" style="54" customWidth="1"/>
    <col min="9962" max="9962" width="1.7109375" style="54" customWidth="1"/>
    <col min="9963" max="10207" width="11.42578125" style="54"/>
    <col min="10208" max="10208" width="4.42578125" style="54" customWidth="1"/>
    <col min="10209" max="10209" width="11.42578125" style="54"/>
    <col min="10210" max="10210" width="17.5703125" style="54" customWidth="1"/>
    <col min="10211" max="10211" width="11.5703125" style="54" customWidth="1"/>
    <col min="10212" max="10215" width="11.42578125" style="54"/>
    <col min="10216" max="10216" width="22.5703125" style="54" customWidth="1"/>
    <col min="10217" max="10217" width="14" style="54" customWidth="1"/>
    <col min="10218" max="10218" width="1.7109375" style="54" customWidth="1"/>
    <col min="10219" max="10463" width="11.42578125" style="54"/>
    <col min="10464" max="10464" width="4.42578125" style="54" customWidth="1"/>
    <col min="10465" max="10465" width="11.42578125" style="54"/>
    <col min="10466" max="10466" width="17.5703125" style="54" customWidth="1"/>
    <col min="10467" max="10467" width="11.5703125" style="54" customWidth="1"/>
    <col min="10468" max="10471" width="11.42578125" style="54"/>
    <col min="10472" max="10472" width="22.5703125" style="54" customWidth="1"/>
    <col min="10473" max="10473" width="14" style="54" customWidth="1"/>
    <col min="10474" max="10474" width="1.7109375" style="54" customWidth="1"/>
    <col min="10475" max="10719" width="11.42578125" style="54"/>
    <col min="10720" max="10720" width="4.42578125" style="54" customWidth="1"/>
    <col min="10721" max="10721" width="11.42578125" style="54"/>
    <col min="10722" max="10722" width="17.5703125" style="54" customWidth="1"/>
    <col min="10723" max="10723" width="11.5703125" style="54" customWidth="1"/>
    <col min="10724" max="10727" width="11.42578125" style="54"/>
    <col min="10728" max="10728" width="22.5703125" style="54" customWidth="1"/>
    <col min="10729" max="10729" width="14" style="54" customWidth="1"/>
    <col min="10730" max="10730" width="1.7109375" style="54" customWidth="1"/>
    <col min="10731" max="10975" width="11.42578125" style="54"/>
    <col min="10976" max="10976" width="4.42578125" style="54" customWidth="1"/>
    <col min="10977" max="10977" width="11.42578125" style="54"/>
    <col min="10978" max="10978" width="17.5703125" style="54" customWidth="1"/>
    <col min="10979" max="10979" width="11.5703125" style="54" customWidth="1"/>
    <col min="10980" max="10983" width="11.42578125" style="54"/>
    <col min="10984" max="10984" width="22.5703125" style="54" customWidth="1"/>
    <col min="10985" max="10985" width="14" style="54" customWidth="1"/>
    <col min="10986" max="10986" width="1.7109375" style="54" customWidth="1"/>
    <col min="10987" max="11231" width="11.42578125" style="54"/>
    <col min="11232" max="11232" width="4.42578125" style="54" customWidth="1"/>
    <col min="11233" max="11233" width="11.42578125" style="54"/>
    <col min="11234" max="11234" width="17.5703125" style="54" customWidth="1"/>
    <col min="11235" max="11235" width="11.5703125" style="54" customWidth="1"/>
    <col min="11236" max="11239" width="11.42578125" style="54"/>
    <col min="11240" max="11240" width="22.5703125" style="54" customWidth="1"/>
    <col min="11241" max="11241" width="14" style="54" customWidth="1"/>
    <col min="11242" max="11242" width="1.7109375" style="54" customWidth="1"/>
    <col min="11243" max="11487" width="11.42578125" style="54"/>
    <col min="11488" max="11488" width="4.42578125" style="54" customWidth="1"/>
    <col min="11489" max="11489" width="11.42578125" style="54"/>
    <col min="11490" max="11490" width="17.5703125" style="54" customWidth="1"/>
    <col min="11491" max="11491" width="11.5703125" style="54" customWidth="1"/>
    <col min="11492" max="11495" width="11.42578125" style="54"/>
    <col min="11496" max="11496" width="22.5703125" style="54" customWidth="1"/>
    <col min="11497" max="11497" width="14" style="54" customWidth="1"/>
    <col min="11498" max="11498" width="1.7109375" style="54" customWidth="1"/>
    <col min="11499" max="11743" width="11.42578125" style="54"/>
    <col min="11744" max="11744" width="4.42578125" style="54" customWidth="1"/>
    <col min="11745" max="11745" width="11.42578125" style="54"/>
    <col min="11746" max="11746" width="17.5703125" style="54" customWidth="1"/>
    <col min="11747" max="11747" width="11.5703125" style="54" customWidth="1"/>
    <col min="11748" max="11751" width="11.42578125" style="54"/>
    <col min="11752" max="11752" width="22.5703125" style="54" customWidth="1"/>
    <col min="11753" max="11753" width="14" style="54" customWidth="1"/>
    <col min="11754" max="11754" width="1.7109375" style="54" customWidth="1"/>
    <col min="11755" max="11999" width="11.42578125" style="54"/>
    <col min="12000" max="12000" width="4.42578125" style="54" customWidth="1"/>
    <col min="12001" max="12001" width="11.42578125" style="54"/>
    <col min="12002" max="12002" width="17.5703125" style="54" customWidth="1"/>
    <col min="12003" max="12003" width="11.5703125" style="54" customWidth="1"/>
    <col min="12004" max="12007" width="11.42578125" style="54"/>
    <col min="12008" max="12008" width="22.5703125" style="54" customWidth="1"/>
    <col min="12009" max="12009" width="14" style="54" customWidth="1"/>
    <col min="12010" max="12010" width="1.7109375" style="54" customWidth="1"/>
    <col min="12011" max="12255" width="11.42578125" style="54"/>
    <col min="12256" max="12256" width="4.42578125" style="54" customWidth="1"/>
    <col min="12257" max="12257" width="11.42578125" style="54"/>
    <col min="12258" max="12258" width="17.5703125" style="54" customWidth="1"/>
    <col min="12259" max="12259" width="11.5703125" style="54" customWidth="1"/>
    <col min="12260" max="12263" width="11.42578125" style="54"/>
    <col min="12264" max="12264" width="22.5703125" style="54" customWidth="1"/>
    <col min="12265" max="12265" width="14" style="54" customWidth="1"/>
    <col min="12266" max="12266" width="1.7109375" style="54" customWidth="1"/>
    <col min="12267" max="12511" width="11.42578125" style="54"/>
    <col min="12512" max="12512" width="4.42578125" style="54" customWidth="1"/>
    <col min="12513" max="12513" width="11.42578125" style="54"/>
    <col min="12514" max="12514" width="17.5703125" style="54" customWidth="1"/>
    <col min="12515" max="12515" width="11.5703125" style="54" customWidth="1"/>
    <col min="12516" max="12519" width="11.42578125" style="54"/>
    <col min="12520" max="12520" width="22.5703125" style="54" customWidth="1"/>
    <col min="12521" max="12521" width="14" style="54" customWidth="1"/>
    <col min="12522" max="12522" width="1.7109375" style="54" customWidth="1"/>
    <col min="12523" max="12767" width="11.42578125" style="54"/>
    <col min="12768" max="12768" width="4.42578125" style="54" customWidth="1"/>
    <col min="12769" max="12769" width="11.42578125" style="54"/>
    <col min="12770" max="12770" width="17.5703125" style="54" customWidth="1"/>
    <col min="12771" max="12771" width="11.5703125" style="54" customWidth="1"/>
    <col min="12772" max="12775" width="11.42578125" style="54"/>
    <col min="12776" max="12776" width="22.5703125" style="54" customWidth="1"/>
    <col min="12777" max="12777" width="14" style="54" customWidth="1"/>
    <col min="12778" max="12778" width="1.7109375" style="54" customWidth="1"/>
    <col min="12779" max="13023" width="11.42578125" style="54"/>
    <col min="13024" max="13024" width="4.42578125" style="54" customWidth="1"/>
    <col min="13025" max="13025" width="11.42578125" style="54"/>
    <col min="13026" max="13026" width="17.5703125" style="54" customWidth="1"/>
    <col min="13027" max="13027" width="11.5703125" style="54" customWidth="1"/>
    <col min="13028" max="13031" width="11.42578125" style="54"/>
    <col min="13032" max="13032" width="22.5703125" style="54" customWidth="1"/>
    <col min="13033" max="13033" width="14" style="54" customWidth="1"/>
    <col min="13034" max="13034" width="1.7109375" style="54" customWidth="1"/>
    <col min="13035" max="13279" width="11.42578125" style="54"/>
    <col min="13280" max="13280" width="4.42578125" style="54" customWidth="1"/>
    <col min="13281" max="13281" width="11.42578125" style="54"/>
    <col min="13282" max="13282" width="17.5703125" style="54" customWidth="1"/>
    <col min="13283" max="13283" width="11.5703125" style="54" customWidth="1"/>
    <col min="13284" max="13287" width="11.42578125" style="54"/>
    <col min="13288" max="13288" width="22.5703125" style="54" customWidth="1"/>
    <col min="13289" max="13289" width="14" style="54" customWidth="1"/>
    <col min="13290" max="13290" width="1.7109375" style="54" customWidth="1"/>
    <col min="13291" max="13535" width="11.42578125" style="54"/>
    <col min="13536" max="13536" width="4.42578125" style="54" customWidth="1"/>
    <col min="13537" max="13537" width="11.42578125" style="54"/>
    <col min="13538" max="13538" width="17.5703125" style="54" customWidth="1"/>
    <col min="13539" max="13539" width="11.5703125" style="54" customWidth="1"/>
    <col min="13540" max="13543" width="11.42578125" style="54"/>
    <col min="13544" max="13544" width="22.5703125" style="54" customWidth="1"/>
    <col min="13545" max="13545" width="14" style="54" customWidth="1"/>
    <col min="13546" max="13546" width="1.7109375" style="54" customWidth="1"/>
    <col min="13547" max="13791" width="11.42578125" style="54"/>
    <col min="13792" max="13792" width="4.42578125" style="54" customWidth="1"/>
    <col min="13793" max="13793" width="11.42578125" style="54"/>
    <col min="13794" max="13794" width="17.5703125" style="54" customWidth="1"/>
    <col min="13795" max="13795" width="11.5703125" style="54" customWidth="1"/>
    <col min="13796" max="13799" width="11.42578125" style="54"/>
    <col min="13800" max="13800" width="22.5703125" style="54" customWidth="1"/>
    <col min="13801" max="13801" width="14" style="54" customWidth="1"/>
    <col min="13802" max="13802" width="1.7109375" style="54" customWidth="1"/>
    <col min="13803" max="14047" width="11.42578125" style="54"/>
    <col min="14048" max="14048" width="4.42578125" style="54" customWidth="1"/>
    <col min="14049" max="14049" width="11.42578125" style="54"/>
    <col min="14050" max="14050" width="17.5703125" style="54" customWidth="1"/>
    <col min="14051" max="14051" width="11.5703125" style="54" customWidth="1"/>
    <col min="14052" max="14055" width="11.42578125" style="54"/>
    <col min="14056" max="14056" width="22.5703125" style="54" customWidth="1"/>
    <col min="14057" max="14057" width="14" style="54" customWidth="1"/>
    <col min="14058" max="14058" width="1.7109375" style="54" customWidth="1"/>
    <col min="14059" max="14303" width="11.42578125" style="54"/>
    <col min="14304" max="14304" width="4.42578125" style="54" customWidth="1"/>
    <col min="14305" max="14305" width="11.42578125" style="54"/>
    <col min="14306" max="14306" width="17.5703125" style="54" customWidth="1"/>
    <col min="14307" max="14307" width="11.5703125" style="54" customWidth="1"/>
    <col min="14308" max="14311" width="11.42578125" style="54"/>
    <col min="14312" max="14312" width="22.5703125" style="54" customWidth="1"/>
    <col min="14313" max="14313" width="14" style="54" customWidth="1"/>
    <col min="14314" max="14314" width="1.7109375" style="54" customWidth="1"/>
    <col min="14315" max="14559" width="11.42578125" style="54"/>
    <col min="14560" max="14560" width="4.42578125" style="54" customWidth="1"/>
    <col min="14561" max="14561" width="11.42578125" style="54"/>
    <col min="14562" max="14562" width="17.5703125" style="54" customWidth="1"/>
    <col min="14563" max="14563" width="11.5703125" style="54" customWidth="1"/>
    <col min="14564" max="14567" width="11.42578125" style="54"/>
    <col min="14568" max="14568" width="22.5703125" style="54" customWidth="1"/>
    <col min="14569" max="14569" width="14" style="54" customWidth="1"/>
    <col min="14570" max="14570" width="1.7109375" style="54" customWidth="1"/>
    <col min="14571" max="14815" width="11.42578125" style="54"/>
    <col min="14816" max="14816" width="4.42578125" style="54" customWidth="1"/>
    <col min="14817" max="14817" width="11.42578125" style="54"/>
    <col min="14818" max="14818" width="17.5703125" style="54" customWidth="1"/>
    <col min="14819" max="14819" width="11.5703125" style="54" customWidth="1"/>
    <col min="14820" max="14823" width="11.42578125" style="54"/>
    <col min="14824" max="14824" width="22.5703125" style="54" customWidth="1"/>
    <col min="14825" max="14825" width="14" style="54" customWidth="1"/>
    <col min="14826" max="14826" width="1.7109375" style="54" customWidth="1"/>
    <col min="14827" max="15071" width="11.42578125" style="54"/>
    <col min="15072" max="15072" width="4.42578125" style="54" customWidth="1"/>
    <col min="15073" max="15073" width="11.42578125" style="54"/>
    <col min="15074" max="15074" width="17.5703125" style="54" customWidth="1"/>
    <col min="15075" max="15075" width="11.5703125" style="54" customWidth="1"/>
    <col min="15076" max="15079" width="11.42578125" style="54"/>
    <col min="15080" max="15080" width="22.5703125" style="54" customWidth="1"/>
    <col min="15081" max="15081" width="14" style="54" customWidth="1"/>
    <col min="15082" max="15082" width="1.7109375" style="54" customWidth="1"/>
    <col min="15083" max="15327" width="11.42578125" style="54"/>
    <col min="15328" max="15328" width="4.42578125" style="54" customWidth="1"/>
    <col min="15329" max="15329" width="11.42578125" style="54"/>
    <col min="15330" max="15330" width="17.5703125" style="54" customWidth="1"/>
    <col min="15331" max="15331" width="11.5703125" style="54" customWidth="1"/>
    <col min="15332" max="15335" width="11.42578125" style="54"/>
    <col min="15336" max="15336" width="22.5703125" style="54" customWidth="1"/>
    <col min="15337" max="15337" width="14" style="54" customWidth="1"/>
    <col min="15338" max="15338" width="1.7109375" style="54" customWidth="1"/>
    <col min="15339" max="15583" width="11.42578125" style="54"/>
    <col min="15584" max="15584" width="4.42578125" style="54" customWidth="1"/>
    <col min="15585" max="15585" width="11.42578125" style="54"/>
    <col min="15586" max="15586" width="17.5703125" style="54" customWidth="1"/>
    <col min="15587" max="15587" width="11.5703125" style="54" customWidth="1"/>
    <col min="15588" max="15591" width="11.42578125" style="54"/>
    <col min="15592" max="15592" width="22.5703125" style="54" customWidth="1"/>
    <col min="15593" max="15593" width="14" style="54" customWidth="1"/>
    <col min="15594" max="15594" width="1.7109375" style="54" customWidth="1"/>
    <col min="15595" max="15839" width="11.42578125" style="54"/>
    <col min="15840" max="15840" width="4.42578125" style="54" customWidth="1"/>
    <col min="15841" max="15841" width="11.42578125" style="54"/>
    <col min="15842" max="15842" width="17.5703125" style="54" customWidth="1"/>
    <col min="15843" max="15843" width="11.5703125" style="54" customWidth="1"/>
    <col min="15844" max="15847" width="11.42578125" style="54"/>
    <col min="15848" max="15848" width="22.5703125" style="54" customWidth="1"/>
    <col min="15849" max="15849" width="14" style="54" customWidth="1"/>
    <col min="15850" max="15850" width="1.7109375" style="54" customWidth="1"/>
    <col min="15851" max="16095" width="11.42578125" style="54"/>
    <col min="16096" max="16096" width="4.42578125" style="54" customWidth="1"/>
    <col min="16097" max="16097" width="11.42578125" style="54"/>
    <col min="16098" max="16098" width="17.5703125" style="54" customWidth="1"/>
    <col min="16099" max="16099" width="11.5703125" style="54" customWidth="1"/>
    <col min="16100" max="16103" width="11.42578125" style="54"/>
    <col min="16104" max="16104" width="22.5703125" style="54" customWidth="1"/>
    <col min="16105" max="16105" width="21.5703125" style="54" bestFit="1" customWidth="1"/>
    <col min="16106" max="16106" width="1.7109375" style="54" customWidth="1"/>
    <col min="16107" max="16384" width="11.42578125" style="54"/>
  </cols>
  <sheetData>
    <row r="1" spans="2:10 16102:16105" ht="18" customHeight="1" thickBot="1" x14ac:dyDescent="0.25"/>
    <row r="2" spans="2:10 16102:16105" ht="19.5" customHeight="1" x14ac:dyDescent="0.2">
      <c r="B2" s="55"/>
      <c r="C2" s="56"/>
      <c r="D2" s="57" t="s">
        <v>113</v>
      </c>
      <c r="E2" s="58"/>
      <c r="F2" s="58"/>
      <c r="G2" s="58"/>
      <c r="H2" s="58"/>
      <c r="I2" s="59"/>
      <c r="J2" s="60" t="s">
        <v>92</v>
      </c>
    </row>
    <row r="3" spans="2:10 16102:16105" ht="15.75" customHeight="1" thickBot="1" x14ac:dyDescent="0.25">
      <c r="B3" s="61"/>
      <c r="C3" s="62"/>
      <c r="D3" s="63"/>
      <c r="E3" s="64"/>
      <c r="F3" s="64"/>
      <c r="G3" s="64"/>
      <c r="H3" s="64"/>
      <c r="I3" s="65"/>
      <c r="J3" s="66"/>
    </row>
    <row r="4" spans="2:10 16102:16105" x14ac:dyDescent="0.2">
      <c r="B4" s="61"/>
      <c r="C4" s="62"/>
      <c r="E4" s="68"/>
      <c r="F4" s="68"/>
      <c r="G4" s="68"/>
      <c r="H4" s="68"/>
      <c r="I4" s="69"/>
      <c r="J4" s="70"/>
    </row>
    <row r="5" spans="2:10 16102:16105" x14ac:dyDescent="0.2">
      <c r="B5" s="61"/>
      <c r="C5" s="62"/>
      <c r="D5" s="105" t="s">
        <v>114</v>
      </c>
      <c r="E5" s="106"/>
      <c r="F5" s="106"/>
      <c r="G5" s="106"/>
      <c r="H5" s="106"/>
      <c r="I5" s="107"/>
      <c r="J5" s="73" t="s">
        <v>115</v>
      </c>
      <c r="WUH5" s="83"/>
    </row>
    <row r="6" spans="2:10 16102:16105" ht="13.5" thickBot="1" x14ac:dyDescent="0.25">
      <c r="B6" s="74"/>
      <c r="C6" s="75"/>
      <c r="D6" s="76"/>
      <c r="E6" s="77"/>
      <c r="F6" s="77"/>
      <c r="G6" s="77"/>
      <c r="H6" s="77"/>
      <c r="I6" s="78"/>
      <c r="J6" s="79"/>
      <c r="WUI6" s="54" t="s">
        <v>116</v>
      </c>
      <c r="WUJ6" s="54" t="s">
        <v>117</v>
      </c>
      <c r="WUK6" s="84">
        <f ca="1">+TODAY()</f>
        <v>45271</v>
      </c>
    </row>
    <row r="7" spans="2:10 16102:16105" x14ac:dyDescent="0.2">
      <c r="B7" s="80"/>
      <c r="J7" s="81"/>
    </row>
    <row r="8" spans="2:10 16102:16105" x14ac:dyDescent="0.2">
      <c r="B8" s="80"/>
      <c r="J8" s="81"/>
    </row>
    <row r="9" spans="2:10 16102:16105" x14ac:dyDescent="0.2">
      <c r="B9" s="80"/>
      <c r="C9" s="82" t="str">
        <f ca="1">+CONCATENATE("Santiago de Cali, ",TEXT(TODAY(),"MMMM DD AAAA"))</f>
        <v>Santiago de Cali, diciembre 11 2023</v>
      </c>
      <c r="D9" s="84"/>
      <c r="E9" s="83"/>
      <c r="J9" s="81"/>
    </row>
    <row r="10" spans="2:10 16102:16105" x14ac:dyDescent="0.2">
      <c r="B10" s="80"/>
      <c r="C10" s="82"/>
      <c r="J10" s="81"/>
    </row>
    <row r="11" spans="2:10 16102:16105" x14ac:dyDescent="0.2">
      <c r="B11" s="80"/>
      <c r="C11" s="82" t="s">
        <v>118</v>
      </c>
      <c r="J11" s="81"/>
    </row>
    <row r="12" spans="2:10 16102:16105" x14ac:dyDescent="0.2">
      <c r="B12" s="80"/>
      <c r="C12" s="82" t="s">
        <v>95</v>
      </c>
      <c r="J12" s="81"/>
    </row>
    <row r="13" spans="2:10 16102:16105" x14ac:dyDescent="0.2">
      <c r="B13" s="80"/>
      <c r="J13" s="81"/>
    </row>
    <row r="14" spans="2:10 16102:16105" x14ac:dyDescent="0.2">
      <c r="B14" s="80"/>
      <c r="C14" s="54" t="s">
        <v>119</v>
      </c>
      <c r="J14" s="81"/>
    </row>
    <row r="15" spans="2:10 16102:16105" x14ac:dyDescent="0.2">
      <c r="B15" s="80"/>
      <c r="C15" s="85"/>
      <c r="J15" s="81"/>
    </row>
    <row r="16" spans="2:10 16102:16105" x14ac:dyDescent="0.2">
      <c r="B16" s="80"/>
      <c r="C16" s="108" t="s">
        <v>120</v>
      </c>
      <c r="D16" s="83"/>
      <c r="H16" s="109" t="s">
        <v>121</v>
      </c>
      <c r="I16" s="109" t="s">
        <v>122</v>
      </c>
      <c r="J16" s="81"/>
    </row>
    <row r="17" spans="2:10" x14ac:dyDescent="0.2">
      <c r="B17" s="80"/>
      <c r="C17" s="82" t="s">
        <v>97</v>
      </c>
      <c r="D17" s="82"/>
      <c r="E17" s="82"/>
      <c r="F17" s="82"/>
      <c r="H17" s="110">
        <f>+H22</f>
        <v>0</v>
      </c>
      <c r="I17" s="111">
        <f>+I22</f>
        <v>0</v>
      </c>
      <c r="J17" s="81"/>
    </row>
    <row r="18" spans="2:10" x14ac:dyDescent="0.2">
      <c r="B18" s="80"/>
      <c r="C18" s="54" t="s">
        <v>98</v>
      </c>
      <c r="H18" s="112">
        <v>0</v>
      </c>
      <c r="I18" s="113">
        <v>0</v>
      </c>
      <c r="J18" s="81"/>
    </row>
    <row r="19" spans="2:10" x14ac:dyDescent="0.2">
      <c r="B19" s="80"/>
      <c r="C19" s="54" t="s">
        <v>99</v>
      </c>
      <c r="H19" s="112">
        <v>0</v>
      </c>
      <c r="I19" s="113">
        <v>0</v>
      </c>
      <c r="J19" s="81"/>
    </row>
    <row r="20" spans="2:10" x14ac:dyDescent="0.2">
      <c r="B20" s="80"/>
      <c r="C20" s="54" t="s">
        <v>101</v>
      </c>
      <c r="H20" s="112">
        <v>0</v>
      </c>
      <c r="I20" s="113">
        <v>0</v>
      </c>
      <c r="J20" s="81"/>
    </row>
    <row r="21" spans="2:10" x14ac:dyDescent="0.2">
      <c r="B21" s="80"/>
      <c r="C21" s="54" t="s">
        <v>123</v>
      </c>
      <c r="H21" s="114">
        <v>0</v>
      </c>
      <c r="I21" s="115">
        <v>0</v>
      </c>
      <c r="J21" s="81"/>
    </row>
    <row r="22" spans="2:10" x14ac:dyDescent="0.2">
      <c r="B22" s="80"/>
      <c r="C22" s="82" t="s">
        <v>124</v>
      </c>
      <c r="D22" s="82"/>
      <c r="E22" s="82"/>
      <c r="F22" s="82"/>
      <c r="H22" s="112">
        <f>SUM(H18:H21)</f>
        <v>0</v>
      </c>
      <c r="I22" s="111">
        <f>(I18+I19+I20+I21)</f>
        <v>0</v>
      </c>
      <c r="J22" s="81"/>
    </row>
    <row r="23" spans="2:10" ht="13.5" thickBot="1" x14ac:dyDescent="0.25">
      <c r="B23" s="80"/>
      <c r="C23" s="82"/>
      <c r="D23" s="82"/>
      <c r="H23" s="116"/>
      <c r="I23" s="117"/>
      <c r="J23" s="81"/>
    </row>
    <row r="24" spans="2:10" ht="13.5" thickTop="1" x14ac:dyDescent="0.2">
      <c r="B24" s="80"/>
      <c r="C24" s="82"/>
      <c r="D24" s="82"/>
      <c r="H24" s="98"/>
      <c r="I24" s="90"/>
      <c r="J24" s="81"/>
    </row>
    <row r="25" spans="2:10" x14ac:dyDescent="0.2">
      <c r="B25" s="80"/>
      <c r="C25" s="82"/>
      <c r="D25" s="82"/>
      <c r="H25" s="98"/>
      <c r="I25" s="90"/>
      <c r="J25" s="81"/>
    </row>
    <row r="26" spans="2:10" x14ac:dyDescent="0.2">
      <c r="B26" s="80"/>
      <c r="C26" s="82"/>
      <c r="D26" s="82"/>
      <c r="H26" s="98"/>
      <c r="I26" s="90"/>
      <c r="J26" s="81"/>
    </row>
    <row r="27" spans="2:10" x14ac:dyDescent="0.2">
      <c r="B27" s="80"/>
      <c r="G27" s="98"/>
      <c r="H27" s="98"/>
      <c r="I27" s="98"/>
      <c r="J27" s="81"/>
    </row>
    <row r="28" spans="2:10" ht="13.5" thickBot="1" x14ac:dyDescent="0.25">
      <c r="B28" s="80"/>
      <c r="C28" s="99"/>
      <c r="D28" s="99"/>
      <c r="G28" s="99" t="s">
        <v>110</v>
      </c>
      <c r="H28" s="100"/>
      <c r="I28" s="98"/>
      <c r="J28" s="81"/>
    </row>
    <row r="29" spans="2:10" x14ac:dyDescent="0.2">
      <c r="B29" s="80"/>
      <c r="C29" s="101" t="s">
        <v>125</v>
      </c>
      <c r="D29" s="101"/>
      <c r="G29" s="101" t="s">
        <v>126</v>
      </c>
      <c r="H29" s="98"/>
      <c r="I29" s="98"/>
      <c r="J29" s="81"/>
    </row>
    <row r="30" spans="2:10" ht="18.75" customHeight="1" thickBot="1" x14ac:dyDescent="0.25">
      <c r="B30" s="102"/>
      <c r="C30" s="103"/>
      <c r="D30" s="103"/>
      <c r="E30" s="103"/>
      <c r="F30" s="103"/>
      <c r="G30" s="100"/>
      <c r="H30" s="100"/>
      <c r="I30" s="100"/>
      <c r="J30" s="104"/>
    </row>
  </sheetData>
  <mergeCells count="3">
    <mergeCell ref="D2:I3"/>
    <mergeCell ref="J2:J3"/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Joan Olano</dc:creator>
  <cp:lastModifiedBy>Juan Camilo Paez Ramirez</cp:lastModifiedBy>
  <cp:lastPrinted>2023-12-11T19:25:10Z</cp:lastPrinted>
  <dcterms:created xsi:type="dcterms:W3CDTF">2023-02-13T13:44:24Z</dcterms:created>
  <dcterms:modified xsi:type="dcterms:W3CDTF">2023-12-11T19:26:38Z</dcterms:modified>
</cp:coreProperties>
</file>