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601000_SALUD MEDCOL S.A.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FACTURA'!$A$1:$N$6</definedName>
  </definedNames>
  <calcPr calcId="152511" iterate="1"/>
  <pivotCaches>
    <pivotCache cacheId="1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H31" i="5" s="1"/>
  <c r="H32" i="5" s="1"/>
  <c r="I24" i="5"/>
  <c r="H24" i="5"/>
  <c r="L1" i="2"/>
  <c r="I31" i="5" l="1"/>
  <c r="I32" i="5" s="1"/>
  <c r="E6" i="2" l="1"/>
  <c r="E5" i="2"/>
  <c r="E4" i="2"/>
  <c r="E3" i="2"/>
  <c r="E2" i="2"/>
  <c r="J8" i="2"/>
  <c r="H10" i="1" l="1"/>
</calcChain>
</file>

<file path=xl/sharedStrings.xml><?xml version="1.0" encoding="utf-8"?>
<sst xmlns="http://schemas.openxmlformats.org/spreadsheetml/2006/main" count="114" uniqueCount="68">
  <si>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</si>
  <si>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</si>
  <si>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</si>
  <si>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</si>
  <si>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</si>
  <si>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</si>
  <si>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</si>
  <si>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</si>
  <si>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</si>
  <si>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</si>
  <si>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</si>
  <si>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</si>
  <si>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</si>
  <si>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e insumos - Regimen contributivo Julio 2023</t>
  </si>
  <si>
    <t>Cali</t>
  </si>
  <si>
    <t>Suministro ambulatorio medicamentos</t>
  </si>
  <si>
    <t>Facturación por evento suministro ambulatorio de medicamentos e insumos - Regimen Subsidiado Julio 2023</t>
  </si>
  <si>
    <t>Facturación por evento suministro ambulatorio de medicamentos e insumos - Regimen Contributivo PBS Julio 2023</t>
  </si>
  <si>
    <t>Facturación por evento suministro ambulatorio de medicamentos e insumos - Regimen Subsidiado PBS Julio 2023</t>
  </si>
  <si>
    <t>Facturación por evento suministro ambulatorio de medicamentos genéricos PBS y NO PBS e insumos medicamentos comerciales pacientes con tutelas taxativas o con FOREAM Septiembre 2023.</t>
  </si>
  <si>
    <t>NC</t>
  </si>
  <si>
    <t xml:space="preserve">SALUD MEDCOL </t>
  </si>
  <si>
    <t>Nota credito Plan complementario Especial (error medicamento)</t>
  </si>
  <si>
    <t>CARTERA CORTE AL 30 NOVIEMBRE 2023</t>
  </si>
  <si>
    <t>FACT</t>
  </si>
  <si>
    <t>LLAVE</t>
  </si>
  <si>
    <t xml:space="preserve">'FEL77', </t>
  </si>
  <si>
    <t xml:space="preserve">'FEL78', </t>
  </si>
  <si>
    <t xml:space="preserve">'FEL79', </t>
  </si>
  <si>
    <t xml:space="preserve">'FEL80', </t>
  </si>
  <si>
    <t xml:space="preserve">'FEL143', </t>
  </si>
  <si>
    <t>POR PAGAR SAP</t>
  </si>
  <si>
    <t>DOC CONTA</t>
  </si>
  <si>
    <t>Factura pendiente en programacion de pago</t>
  </si>
  <si>
    <t>Factura en proceso interno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</si>
  <si>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</si>
  <si>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</si>
  <si>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</si>
  <si>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</si>
  <si>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</si>
  <si>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</si>
  <si>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</si>
  <si>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</si>
  <si>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</si>
  <si>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</si>
  <si>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</si>
  <si>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</si>
  <si>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</si>
  <si>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</si>
  <si>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</si>
  <si>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</si>
  <si>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</si>
  <si>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</si>
  <si>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</si>
  <si>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</si>
  <si>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</si>
  <si>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</si>
  <si>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</si>
  <si>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</si>
  <si>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</si>
  <si>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</si>
  <si>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</si>
  <si>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SALUD MEDCOL SAS</t>
  </si>
  <si>
    <t>Santiago de Cali, diciembre 26 2023</t>
  </si>
  <si>
    <t>NIT: 901601000</t>
  </si>
  <si>
    <t>Adriana Sanchez Martinez</t>
  </si>
  <si>
    <t>Dpto. contabilidad </t>
  </si>
  <si>
    <t>Salud Medcol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</si>
</sst>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&quot;$&quot;\ * #,##0.00_-;\-&quot;$&quot;\ * #,##0.00_-;_-&quot;$&quot;\ * &quot;-&quot;??_-;_-@_-"/>
    <numFmt numFmtId="165" formatCode="_(&quot;$&quot;* #,##0_);_(&quot;$&quot;* \(#,##0\);_(&quot;$&quot;* &quot;-&quot;??_);_(@_)"/>
    <numFmt numFmtId="166" formatCode="_-&quot;$&quot;\ * #,##0_-;\-&quot;$&quot;\ * #,##0_-;_-&quot;$&quot;\ * &quot;-&quot;??_-;_-@_-"/>
    <numFmt numFmtId="167" formatCode="_-* #,##0.00_-;\-* #,##0.00_-;_-* &quot;-&quot;??_-;_-@_-"/>
    <numFmt numFmtId="168" formatCode="_-* #,##0\ _€_-;\-* #,##0\ _€_-;_-* &quot;-&quot;??\ _€_-;_-@_-"/>
    <numFmt numFmtId="171" formatCode="_-[$$-240A]\ * #,##0_-;\-[$$-240A]\ * #,##0_-;_-[$$-240A]\ * &quot;-&quot;??_-;_-@_-"/>
    <numFmt numFmtId="172" formatCode="[$-240A]d&quot; de &quot;mmmm&quot; de &quot;yyyy;@"/>
    <numFmt numFmtId="173" formatCode="&quot;$&quot;\ #,##0;[Red]&quot;$&quot;\ #,##0"/>
    <numFmt numFmtId="174" formatCode="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b/>
      <sz val="12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0" fontId="9" fillId="0" borderId="0"/>
  </cellStyleXfs>
  <cellXfs count="7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6" fontId="6" fillId="0" borderId="0" xfId="0" applyNumberFormat="1" applyFont="1"/>
    <xf numFmtId="0" fontId="4" fillId="0" borderId="1" xfId="2" applyFont="1" applyFill="1" applyBorder="1" applyAlignment="1">
      <alignment horizontal="center" vertical="center"/>
    </xf>
    <xf numFmtId="14" fontId="4" fillId="0" borderId="1" xfId="2" applyNumberFormat="1" applyFont="1" applyFill="1" applyBorder="1" applyAlignment="1">
      <alignment horizontal="center" vertical="center"/>
    </xf>
    <xf numFmtId="0" fontId="0" fillId="0" borderId="0" xfId="0" applyAlignment="1"/>
    <xf numFmtId="0" fontId="7" fillId="0" borderId="0" xfId="0" applyFont="1" applyAlignment="1">
      <alignment horizontal="center"/>
    </xf>
    <xf numFmtId="0" fontId="0" fillId="0" borderId="1" xfId="0" applyBorder="1" applyAlignment="1">
      <alignment horizontal="left" vertical="center"/>
    </xf>
    <xf numFmtId="0" fontId="8" fillId="2" borderId="1" xfId="0" applyFont="1" applyFill="1" applyBorder="1" applyAlignment="1">
      <alignment horizontal="center" vertical="center" wrapText="1"/>
    </xf>
    <xf numFmtId="168" fontId="8" fillId="2" borderId="1" xfId="3" applyNumberFormat="1" applyFont="1" applyFill="1" applyBorder="1" applyAlignment="1">
      <alignment horizontal="center" vertic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/>
    <xf numFmtId="171" fontId="0" fillId="0" borderId="1" xfId="0" applyNumberForma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72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4" applyNumberFormat="1" applyFont="1" applyAlignment="1">
      <alignment horizontal="center"/>
    </xf>
    <xf numFmtId="173" fontId="11" fillId="0" borderId="0" xfId="4" applyNumberFormat="1" applyFont="1" applyAlignment="1">
      <alignment horizontal="center"/>
    </xf>
    <xf numFmtId="174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3" fontId="10" fillId="0" borderId="0" xfId="4" applyNumberFormat="1" applyFont="1" applyAlignment="1">
      <alignment horizontal="right"/>
    </xf>
    <xf numFmtId="174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3" fontId="10" fillId="0" borderId="9" xfId="4" applyNumberFormat="1" applyFont="1" applyBorder="1" applyAlignment="1">
      <alignment horizontal="right"/>
    </xf>
    <xf numFmtId="173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3" fontId="11" fillId="0" borderId="13" xfId="4" applyNumberFormat="1" applyFont="1" applyBorder="1" applyAlignment="1">
      <alignment horizontal="right"/>
    </xf>
    <xf numFmtId="173" fontId="10" fillId="0" borderId="0" xfId="4" applyNumberFormat="1" applyFont="1"/>
    <xf numFmtId="173" fontId="11" fillId="0" borderId="9" xfId="4" applyNumberFormat="1" applyFont="1" applyBorder="1"/>
    <xf numFmtId="173" fontId="10" fillId="0" borderId="9" xfId="4" applyNumberFormat="1" applyFont="1" applyBorder="1"/>
    <xf numFmtId="173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</cellXfs>
  <cellStyles count="5">
    <cellStyle name="Hipervínculo" xfId="2" builtinId="8"/>
    <cellStyle name="Millares 2" xfId="3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923051967591" createdVersion="5" refreshedVersion="5" minRefreshableVersion="3" recordCount="5">
  <cacheSource type="worksheet">
    <worksheetSource ref="A1:N6" sheet="ESTADO DE CADA FACTURA"/>
  </cacheSource>
  <cacheFields count="14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" maxValue="14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5T00:00:00" maxDate="2023-11-15T00:00:00"/>
    </cacheField>
    <cacheField name="IPS Fecha radicado" numFmtId="14">
      <sharedItems containsSemiMixedTypes="0" containsNonDate="0" containsDate="1" containsString="0" minDate="2023-07-15T00:00:00" maxDate="2023-11-15T00:00:00"/>
    </cacheField>
    <cacheField name="IPS Valor Factura" numFmtId="165">
      <sharedItems containsSemiMixedTypes="0" containsString="0" containsNumber="1" containsInteger="1" minValue="38304" maxValue="23018833"/>
    </cacheField>
    <cacheField name="IPS Saldo Factura" numFmtId="165">
      <sharedItems containsSemiMixedTypes="0" containsString="0" containsNumber="1" containsInteger="1" minValue="38304" maxValue="23018833"/>
    </cacheField>
    <cacheField name="Tipo de Contrato" numFmtId="0">
      <sharedItems/>
    </cacheField>
    <cacheField name="ESTADO EPS 2023-12-26" numFmtId="0">
      <sharedItems count="2">
        <s v="Factura pendiente en programacion de pago"/>
        <s v="Factura en proceso interno"/>
      </sharedItems>
    </cacheField>
    <cacheField name="POR PAGAR SAP" numFmtId="171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1601000"/>
    <s v="SALUD MEDCOL SAS"/>
    <s v="FEL"/>
    <n v="77"/>
    <s v="FEL77"/>
    <s v="'FEL77', "/>
    <d v="2023-07-15T00:00:00"/>
    <d v="2023-07-15T00:00:00"/>
    <n v="1000626"/>
    <n v="1000626"/>
    <s v="Facturación por evento suministro ambulatorio de medicamentos e insumos - Regimen contributivo Julio 2023"/>
    <x v="0"/>
    <n v="0"/>
    <m/>
  </r>
  <r>
    <n v="901601000"/>
    <s v="SALUD MEDCOL SAS"/>
    <s v="FEL"/>
    <n v="78"/>
    <s v="FEL78"/>
    <s v="'FEL78', "/>
    <d v="2023-07-15T00:00:00"/>
    <d v="2023-07-15T00:00:00"/>
    <n v="38304"/>
    <n v="38304"/>
    <s v="Facturación por evento suministro ambulatorio de medicamentos e insumos - Regimen Subsidiado Julio 2023"/>
    <x v="0"/>
    <n v="0"/>
    <m/>
  </r>
  <r>
    <n v="901601000"/>
    <s v="SALUD MEDCOL SAS"/>
    <s v="FEL"/>
    <n v="79"/>
    <s v="FEL79"/>
    <s v="'FEL79', "/>
    <d v="2023-07-17T00:00:00"/>
    <d v="2023-07-17T00:00:00"/>
    <n v="23018833"/>
    <n v="23018833"/>
    <s v="Facturación por evento suministro ambulatorio de medicamentos e insumos - Regimen Contributivo PBS Julio 2023"/>
    <x v="0"/>
    <n v="0"/>
    <m/>
  </r>
  <r>
    <n v="901601000"/>
    <s v="SALUD MEDCOL SAS"/>
    <s v="FEL"/>
    <n v="80"/>
    <s v="FEL80"/>
    <s v="'FEL80', "/>
    <d v="2023-07-17T00:00:00"/>
    <d v="2023-07-17T00:00:00"/>
    <n v="592208"/>
    <n v="592208"/>
    <s v="Facturación por evento suministro ambulatorio de medicamentos e insumos - Regimen Subsidiado PBS Julio 2023"/>
    <x v="0"/>
    <n v="0"/>
    <m/>
  </r>
  <r>
    <n v="901601000"/>
    <s v="SALUD MEDCOL SAS"/>
    <s v="FEL"/>
    <n v="143"/>
    <s v="FEL143"/>
    <s v="'FEL143', "/>
    <d v="2023-11-14T00:00:00"/>
    <d v="2023-11-14T00:00:00"/>
    <n v="8195675"/>
    <n v="8195675"/>
    <s v="Facturación por evento suministro ambulatorio de medicamentos genéricos PBS y NO PBS e insumos medicamentos comerciales pacientes con tutelas taxativas o con FOREAM Septiembre 2023."/>
    <x v="1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3">
        <item x="1"/>
        <item x="0"/>
        <item t="default"/>
      </items>
    </pivotField>
    <pivotField numFmtId="171" showAll="0"/>
    <pivotField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5" Type="http://schemas.openxmlformats.org/officeDocument/2006/relationships/hyperlink" Target="https://siigonube.siigo.com/SALUDMEDCOLSAS/" TargetMode="External"/><Relationship Id="rId4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4" Type="http://schemas.openxmlformats.org/officeDocument/2006/relationships/hyperlink" Target="https://siigonube.siigo.com/SALUDMEDCOLSAS/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workbookViewId="0">
      <selection activeCell="G6" sqref="G6"/>
    </sheetView>
  </sheetViews>
  <sheetFormatPr baseColWidth="10" defaultRowHeight="15" x14ac:dyDescent="0.25"/>
  <cols>
    <col min="2" max="2" width="23.7109375" customWidth="1"/>
    <col min="4" max="4" width="15.85546875" bestFit="1" customWidth="1"/>
    <col min="7" max="7" width="14.85546875" customWidth="1"/>
    <col min="8" max="8" width="14.28515625" customWidth="1"/>
    <col min="9" max="9" width="31" customWidth="1"/>
    <col min="11" max="11" width="16.7109375" customWidth="1"/>
  </cols>
  <sheetData>
    <row r="1" spans="1:11" ht="25.5" customHeight="1" x14ac:dyDescent="0.3">
      <c r="A1" s="10" t="s">
        <v>23</v>
      </c>
      <c r="B1" s="10"/>
      <c r="C1" s="10"/>
      <c r="D1" s="10"/>
      <c r="E1" s="10"/>
      <c r="F1" s="10"/>
      <c r="G1" s="10"/>
      <c r="H1" s="10"/>
      <c r="I1" s="10"/>
      <c r="J1" s="10"/>
      <c r="K1" s="10"/>
    </row>
    <row r="3" spans="1:11" ht="30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</row>
    <row r="4" spans="1:11" s="9" customFormat="1" x14ac:dyDescent="0.25">
      <c r="A4" s="2">
        <v>901601000</v>
      </c>
      <c r="B4" s="2" t="s">
        <v>11</v>
      </c>
      <c r="C4" s="2" t="s">
        <v>12</v>
      </c>
      <c r="D4" s="7">
        <v>77</v>
      </c>
      <c r="E4" s="8">
        <v>45122</v>
      </c>
      <c r="F4" s="8">
        <v>45122</v>
      </c>
      <c r="G4" s="3">
        <v>1000626</v>
      </c>
      <c r="H4" s="3">
        <v>1000626</v>
      </c>
      <c r="I4" s="2" t="s">
        <v>13</v>
      </c>
      <c r="J4" s="4" t="s">
        <v>14</v>
      </c>
      <c r="K4" s="4" t="s">
        <v>15</v>
      </c>
    </row>
    <row r="5" spans="1:11" s="9" customFormat="1" x14ac:dyDescent="0.25">
      <c r="A5" s="2">
        <v>901601000</v>
      </c>
      <c r="B5" s="2" t="s">
        <v>11</v>
      </c>
      <c r="C5" s="2" t="s">
        <v>12</v>
      </c>
      <c r="D5" s="7">
        <v>78</v>
      </c>
      <c r="E5" s="8">
        <v>45122</v>
      </c>
      <c r="F5" s="8">
        <v>45122</v>
      </c>
      <c r="G5" s="3">
        <v>38304</v>
      </c>
      <c r="H5" s="3">
        <v>38304</v>
      </c>
      <c r="I5" s="2" t="s">
        <v>16</v>
      </c>
      <c r="J5" s="4" t="s">
        <v>14</v>
      </c>
      <c r="K5" s="4" t="s">
        <v>15</v>
      </c>
    </row>
    <row r="6" spans="1:11" s="9" customFormat="1" x14ac:dyDescent="0.25">
      <c r="A6" s="2">
        <v>901601000</v>
      </c>
      <c r="B6" s="2" t="s">
        <v>11</v>
      </c>
      <c r="C6" s="2" t="s">
        <v>12</v>
      </c>
      <c r="D6" s="7">
        <v>79</v>
      </c>
      <c r="E6" s="8">
        <v>45124</v>
      </c>
      <c r="F6" s="8">
        <v>45124</v>
      </c>
      <c r="G6" s="3">
        <v>23018833</v>
      </c>
      <c r="H6" s="3">
        <v>23018833</v>
      </c>
      <c r="I6" s="2" t="s">
        <v>17</v>
      </c>
      <c r="J6" s="4" t="s">
        <v>14</v>
      </c>
      <c r="K6" s="4" t="s">
        <v>15</v>
      </c>
    </row>
    <row r="7" spans="1:11" s="9" customFormat="1" x14ac:dyDescent="0.25">
      <c r="A7" s="2">
        <v>901601000</v>
      </c>
      <c r="B7" s="2" t="s">
        <v>11</v>
      </c>
      <c r="C7" s="2" t="s">
        <v>12</v>
      </c>
      <c r="D7" s="7">
        <v>80</v>
      </c>
      <c r="E7" s="8">
        <v>45124</v>
      </c>
      <c r="F7" s="8">
        <v>45124</v>
      </c>
      <c r="G7" s="3">
        <v>592208</v>
      </c>
      <c r="H7" s="3">
        <v>592208</v>
      </c>
      <c r="I7" s="2" t="s">
        <v>18</v>
      </c>
      <c r="J7" s="4" t="s">
        <v>14</v>
      </c>
      <c r="K7" s="4" t="s">
        <v>15</v>
      </c>
    </row>
    <row r="8" spans="1:11" s="9" customFormat="1" x14ac:dyDescent="0.25">
      <c r="A8" s="2">
        <v>901601000</v>
      </c>
      <c r="B8" s="2" t="s">
        <v>11</v>
      </c>
      <c r="C8" s="2" t="s">
        <v>12</v>
      </c>
      <c r="D8" s="7">
        <v>143</v>
      </c>
      <c r="E8" s="5">
        <v>45244</v>
      </c>
      <c r="F8" s="5">
        <v>45244</v>
      </c>
      <c r="G8" s="3">
        <v>8195675</v>
      </c>
      <c r="H8" s="3">
        <v>8195675</v>
      </c>
      <c r="I8" s="2" t="s">
        <v>19</v>
      </c>
      <c r="J8" s="4" t="s">
        <v>14</v>
      </c>
      <c r="K8" s="4" t="s">
        <v>15</v>
      </c>
    </row>
    <row r="10" spans="1:11" ht="15.75" x14ac:dyDescent="0.25">
      <c r="H10" s="6">
        <f>SUM(H4:H9)</f>
        <v>32845646</v>
      </c>
    </row>
    <row r="14" spans="1:11" s="9" customFormat="1" x14ac:dyDescent="0.25">
      <c r="A14" s="2">
        <v>901601000</v>
      </c>
      <c r="B14" s="2" t="s">
        <v>21</v>
      </c>
      <c r="C14" s="2" t="s">
        <v>20</v>
      </c>
      <c r="D14" s="7">
        <v>6</v>
      </c>
      <c r="E14" s="5">
        <v>45260</v>
      </c>
      <c r="F14" s="5">
        <v>45260</v>
      </c>
      <c r="G14" s="3">
        <v>48430000</v>
      </c>
      <c r="H14" s="3"/>
      <c r="I14" s="2" t="s">
        <v>22</v>
      </c>
      <c r="J14" s="4" t="s">
        <v>14</v>
      </c>
      <c r="K14" s="4"/>
    </row>
  </sheetData>
  <mergeCells count="1">
    <mergeCell ref="A1:K1"/>
  </mergeCells>
  <hyperlinks>
    <hyperlink ref="D4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5" r:id="rId2" location="/reports/2000/5414?TabID=1586&amp;DueType=1&amp;prefix=FV-2&amp;cons=78&amp;Code=38209&amp;pTabID=845" display="https://siigonube.siigo.com/SALUDMEDCOLSAS/ - /reports/2000/5414?TabID=1586&amp;DueType=1&amp;prefix=FV-2&amp;cons=78&amp;Code=38209&amp;pTabID=845"/>
    <hyperlink ref="D6" r:id="rId3" location="/reports/2000/5414?TabID=1586&amp;DueType=1&amp;prefix=FV-2&amp;cons=79&amp;Code=38209&amp;pTabID=845" display="https://siigonube.siigo.com/SALUDMEDCOLSAS/ - /reports/2000/5414?TabID=1586&amp;DueType=1&amp;prefix=FV-2&amp;cons=79&amp;Code=38209&amp;pTabID=845"/>
    <hyperlink ref="D7" r:id="rId4" location="/reports/2000/5414?TabID=1586&amp;DueType=1&amp;prefix=FV-2&amp;cons=80&amp;Code=38209&amp;pTabID=845" display="https://siigonube.siigo.com/SALUDMEDCOLSAS/ - /reports/2000/5414?TabID=1586&amp;DueType=1&amp;prefix=FV-2&amp;cons=80&amp;Code=38209&amp;pTabID=845"/>
    <hyperlink ref="A14" r:id="rId5" location="/reports/2000/5414?TabID=1586&amp;DueType=1&amp;prefix=NC-2&amp;cons=6&amp;Code=38209&amp;pTabID=845" display="https://siigonube.siigo.com/SALUDMEDCOLSAS/ - /reports/2000/5414?TabID=1586&amp;DueType=1&amp;prefix=NC-2&amp;cons=6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4.140625" bestFit="1" customWidth="1"/>
  </cols>
  <sheetData>
    <row r="3" spans="1:3" x14ac:dyDescent="0.25">
      <c r="A3" s="18" t="s">
        <v>36</v>
      </c>
      <c r="B3" t="s">
        <v>35</v>
      </c>
      <c r="C3" t="s">
        <v>38</v>
      </c>
    </row>
    <row r="4" spans="1:3" x14ac:dyDescent="0.25">
      <c r="A4" s="19" t="s">
        <v>34</v>
      </c>
      <c r="B4" s="17">
        <v>1</v>
      </c>
      <c r="C4" s="17">
        <v>8195675</v>
      </c>
    </row>
    <row r="5" spans="1:3" x14ac:dyDescent="0.25">
      <c r="A5" s="19" t="s">
        <v>33</v>
      </c>
      <c r="B5" s="17">
        <v>4</v>
      </c>
      <c r="C5" s="17">
        <v>24649971</v>
      </c>
    </row>
    <row r="6" spans="1:3" x14ac:dyDescent="0.25">
      <c r="A6" s="19" t="s">
        <v>37</v>
      </c>
      <c r="B6" s="17">
        <v>5</v>
      </c>
      <c r="C6" s="17">
        <v>32845646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2" max="2" width="23.7109375" customWidth="1"/>
    <col min="4" max="4" width="15.85546875" bestFit="1" customWidth="1"/>
    <col min="5" max="6" width="15.85546875" customWidth="1"/>
    <col min="9" max="9" width="14.85546875" customWidth="1"/>
    <col min="10" max="10" width="14.28515625" customWidth="1"/>
    <col min="11" max="11" width="31" customWidth="1"/>
  </cols>
  <sheetData>
    <row r="1" spans="1:14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24</v>
      </c>
      <c r="F1" s="1" t="s">
        <v>25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2" t="str">
        <f ca="1">+CONCATENATE("ESTADO EPS ",TEXT(TODAY(),"AAAA-MM-DD"))</f>
        <v>ESTADO EPS 2023-12-26</v>
      </c>
      <c r="M1" s="13" t="s">
        <v>31</v>
      </c>
      <c r="N1" s="14" t="s">
        <v>32</v>
      </c>
    </row>
    <row r="2" spans="1:14" s="9" customFormat="1" x14ac:dyDescent="0.25">
      <c r="A2" s="2">
        <v>901601000</v>
      </c>
      <c r="B2" s="2" t="s">
        <v>11</v>
      </c>
      <c r="C2" s="2" t="s">
        <v>12</v>
      </c>
      <c r="D2" s="7">
        <v>77</v>
      </c>
      <c r="E2" s="7" t="str">
        <f>+CONCATENATE(C2,D2)</f>
        <v>FEL77</v>
      </c>
      <c r="F2" s="7" t="s">
        <v>26</v>
      </c>
      <c r="G2" s="8">
        <v>45122</v>
      </c>
      <c r="H2" s="8">
        <v>45122</v>
      </c>
      <c r="I2" s="3">
        <v>1000626</v>
      </c>
      <c r="J2" s="3">
        <v>1000626</v>
      </c>
      <c r="K2" s="11" t="s">
        <v>13</v>
      </c>
      <c r="L2" s="15" t="s">
        <v>33</v>
      </c>
      <c r="M2" s="16">
        <v>0</v>
      </c>
      <c r="N2" s="15"/>
    </row>
    <row r="3" spans="1:14" s="9" customFormat="1" x14ac:dyDescent="0.25">
      <c r="A3" s="2">
        <v>901601000</v>
      </c>
      <c r="B3" s="2" t="s">
        <v>11</v>
      </c>
      <c r="C3" s="2" t="s">
        <v>12</v>
      </c>
      <c r="D3" s="7">
        <v>78</v>
      </c>
      <c r="E3" s="7" t="str">
        <f t="shared" ref="E3:E6" si="0">+CONCATENATE(C3,D3)</f>
        <v>FEL78</v>
      </c>
      <c r="F3" s="7" t="s">
        <v>27</v>
      </c>
      <c r="G3" s="8">
        <v>45122</v>
      </c>
      <c r="H3" s="8">
        <v>45122</v>
      </c>
      <c r="I3" s="3">
        <v>38304</v>
      </c>
      <c r="J3" s="3">
        <v>38304</v>
      </c>
      <c r="K3" s="11" t="s">
        <v>16</v>
      </c>
      <c r="L3" s="15" t="s">
        <v>33</v>
      </c>
      <c r="M3" s="16">
        <v>0</v>
      </c>
      <c r="N3" s="15"/>
    </row>
    <row r="4" spans="1:14" s="9" customFormat="1" x14ac:dyDescent="0.25">
      <c r="A4" s="2">
        <v>901601000</v>
      </c>
      <c r="B4" s="2" t="s">
        <v>11</v>
      </c>
      <c r="C4" s="2" t="s">
        <v>12</v>
      </c>
      <c r="D4" s="7">
        <v>79</v>
      </c>
      <c r="E4" s="7" t="str">
        <f t="shared" si="0"/>
        <v>FEL79</v>
      </c>
      <c r="F4" s="7" t="s">
        <v>28</v>
      </c>
      <c r="G4" s="8">
        <v>45124</v>
      </c>
      <c r="H4" s="8">
        <v>45124</v>
      </c>
      <c r="I4" s="3">
        <v>23018833</v>
      </c>
      <c r="J4" s="3">
        <v>23018833</v>
      </c>
      <c r="K4" s="11" t="s">
        <v>17</v>
      </c>
      <c r="L4" s="15" t="s">
        <v>33</v>
      </c>
      <c r="M4" s="16">
        <v>0</v>
      </c>
      <c r="N4" s="15"/>
    </row>
    <row r="5" spans="1:14" s="9" customFormat="1" x14ac:dyDescent="0.25">
      <c r="A5" s="2">
        <v>901601000</v>
      </c>
      <c r="B5" s="2" t="s">
        <v>11</v>
      </c>
      <c r="C5" s="2" t="s">
        <v>12</v>
      </c>
      <c r="D5" s="7">
        <v>80</v>
      </c>
      <c r="E5" s="7" t="str">
        <f t="shared" si="0"/>
        <v>FEL80</v>
      </c>
      <c r="F5" s="7" t="s">
        <v>29</v>
      </c>
      <c r="G5" s="8">
        <v>45124</v>
      </c>
      <c r="H5" s="8">
        <v>45124</v>
      </c>
      <c r="I5" s="3">
        <v>592208</v>
      </c>
      <c r="J5" s="3">
        <v>592208</v>
      </c>
      <c r="K5" s="11" t="s">
        <v>18</v>
      </c>
      <c r="L5" s="15" t="s">
        <v>33</v>
      </c>
      <c r="M5" s="16">
        <v>0</v>
      </c>
      <c r="N5" s="15"/>
    </row>
    <row r="6" spans="1:14" s="9" customFormat="1" x14ac:dyDescent="0.25">
      <c r="A6" s="2">
        <v>901601000</v>
      </c>
      <c r="B6" s="2" t="s">
        <v>11</v>
      </c>
      <c r="C6" s="2" t="s">
        <v>12</v>
      </c>
      <c r="D6" s="7">
        <v>143</v>
      </c>
      <c r="E6" s="7" t="str">
        <f t="shared" si="0"/>
        <v>FEL143</v>
      </c>
      <c r="F6" s="7" t="s">
        <v>30</v>
      </c>
      <c r="G6" s="5">
        <v>45244</v>
      </c>
      <c r="H6" s="5">
        <v>45244</v>
      </c>
      <c r="I6" s="3">
        <v>8195675</v>
      </c>
      <c r="J6" s="3">
        <v>8195675</v>
      </c>
      <c r="K6" s="11" t="s">
        <v>19</v>
      </c>
      <c r="L6" s="15" t="s">
        <v>34</v>
      </c>
      <c r="M6" s="16">
        <v>0</v>
      </c>
      <c r="N6" s="15"/>
    </row>
    <row r="8" spans="1:14" ht="15.75" x14ac:dyDescent="0.25">
      <c r="J8" s="6">
        <f>SUM(J2:J7)</f>
        <v>32845646</v>
      </c>
    </row>
  </sheetData>
  <autoFilter ref="A1:N6"/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8&amp;Code=38209&amp;pTabID=845" display="https://siigonube.siigo.com/SALUDMEDCOLSAS/ - /reports/2000/5414?TabID=1586&amp;DueType=1&amp;prefix=FV-2&amp;cons=78&amp;Code=38209&amp;pTabID=845"/>
    <hyperlink ref="D4" r:id="rId3" location="/reports/2000/5414?TabID=1586&amp;DueType=1&amp;prefix=FV-2&amp;cons=79&amp;Code=38209&amp;pTabID=845" display="https://siigonube.siigo.com/SALUDMEDCOLSAS/ - /reports/2000/5414?TabID=1586&amp;DueType=1&amp;prefix=FV-2&amp;cons=79&amp;Code=38209&amp;pTabID=845"/>
    <hyperlink ref="D5" r:id="rId4" location="/reports/2000/5414?TabID=1586&amp;DueType=1&amp;prefix=FV-2&amp;cons=80&amp;Code=38209&amp;pTabID=845" display="https://siigonube.siigo.com/SALUDMEDCOLSAS/ - /reports/2000/5414?TabID=1586&amp;DueType=1&amp;prefix=FV-2&amp;cons=80&amp;Code=38209&amp;pTabID=845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C36" sqref="C36:C38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39</v>
      </c>
      <c r="E2" s="24"/>
      <c r="F2" s="24"/>
      <c r="G2" s="24"/>
      <c r="H2" s="24"/>
      <c r="I2" s="25"/>
      <c r="J2" s="26" t="s">
        <v>40</v>
      </c>
    </row>
    <row r="3" spans="2:13" ht="15.75" customHeight="1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33"/>
      <c r="E4" s="34"/>
      <c r="F4" s="34"/>
      <c r="G4" s="34"/>
      <c r="H4" s="34"/>
      <c r="I4" s="35"/>
      <c r="J4" s="36"/>
    </row>
    <row r="5" spans="2:13" x14ac:dyDescent="0.2">
      <c r="B5" s="27"/>
      <c r="C5" s="28"/>
      <c r="D5" s="37" t="s">
        <v>41</v>
      </c>
      <c r="E5" s="38"/>
      <c r="F5" s="38"/>
      <c r="G5" s="38"/>
      <c r="H5" s="38"/>
      <c r="I5" s="39"/>
      <c r="J5" s="39" t="s">
        <v>42</v>
      </c>
    </row>
    <row r="6" spans="2:13" ht="13.5" thickBot="1" x14ac:dyDescent="0.25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63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62</v>
      </c>
      <c r="J12" s="47"/>
    </row>
    <row r="13" spans="2:13" x14ac:dyDescent="0.2">
      <c r="B13" s="46"/>
      <c r="C13" s="48" t="s">
        <v>64</v>
      </c>
      <c r="J13" s="47"/>
    </row>
    <row r="14" spans="2:13" x14ac:dyDescent="0.2">
      <c r="B14" s="46"/>
      <c r="J14" s="47"/>
    </row>
    <row r="15" spans="2:13" x14ac:dyDescent="0.2">
      <c r="B15" s="46"/>
      <c r="C15" s="20" t="s">
        <v>43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0" t="s">
        <v>44</v>
      </c>
      <c r="D17" s="49"/>
      <c r="H17" s="52"/>
      <c r="I17" s="53"/>
      <c r="J17" s="47"/>
    </row>
    <row r="18" spans="2:10" x14ac:dyDescent="0.2">
      <c r="B18" s="46"/>
      <c r="C18" s="48" t="s">
        <v>45</v>
      </c>
      <c r="D18" s="48"/>
      <c r="E18" s="48"/>
      <c r="F18" s="48"/>
      <c r="H18" s="52">
        <v>5</v>
      </c>
      <c r="I18" s="54">
        <v>32845646</v>
      </c>
      <c r="J18" s="47"/>
    </row>
    <row r="19" spans="2:10" x14ac:dyDescent="0.2">
      <c r="B19" s="46"/>
      <c r="C19" s="20" t="s">
        <v>46</v>
      </c>
      <c r="H19" s="55">
        <v>0</v>
      </c>
      <c r="I19" s="56">
        <v>0</v>
      </c>
      <c r="J19" s="47"/>
    </row>
    <row r="20" spans="2:10" x14ac:dyDescent="0.2">
      <c r="B20" s="46"/>
      <c r="C20" s="20" t="s">
        <v>47</v>
      </c>
      <c r="H20" s="55">
        <v>0</v>
      </c>
      <c r="I20" s="56">
        <v>0</v>
      </c>
      <c r="J20" s="47"/>
    </row>
    <row r="21" spans="2:10" x14ac:dyDescent="0.2">
      <c r="B21" s="46"/>
      <c r="C21" s="20" t="s">
        <v>48</v>
      </c>
      <c r="H21" s="55">
        <v>0</v>
      </c>
      <c r="I21" s="57">
        <v>0</v>
      </c>
      <c r="J21" s="47"/>
    </row>
    <row r="22" spans="2:10" x14ac:dyDescent="0.2">
      <c r="B22" s="46"/>
      <c r="C22" s="20" t="s">
        <v>49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0" t="s">
        <v>50</v>
      </c>
      <c r="H23" s="58">
        <v>0</v>
      </c>
      <c r="I23" s="59">
        <v>0</v>
      </c>
      <c r="J23" s="47"/>
    </row>
    <row r="24" spans="2:10" x14ac:dyDescent="0.2">
      <c r="B24" s="46"/>
      <c r="C24" s="48" t="s">
        <v>51</v>
      </c>
      <c r="D24" s="48"/>
      <c r="E24" s="48"/>
      <c r="F24" s="48"/>
      <c r="H24" s="52">
        <f>H19+H20+H21+H22+H23</f>
        <v>0</v>
      </c>
      <c r="I24" s="60">
        <f>I19+I20+I21+I22+I23</f>
        <v>0</v>
      </c>
      <c r="J24" s="47"/>
    </row>
    <row r="25" spans="2:10" x14ac:dyDescent="0.2">
      <c r="B25" s="46"/>
      <c r="C25" s="20" t="s">
        <v>52</v>
      </c>
      <c r="H25" s="55">
        <v>4</v>
      </c>
      <c r="I25" s="56">
        <v>24649971</v>
      </c>
      <c r="J25" s="47"/>
    </row>
    <row r="26" spans="2:10" ht="13.5" thickBot="1" x14ac:dyDescent="0.25">
      <c r="B26" s="46"/>
      <c r="C26" s="20" t="s">
        <v>53</v>
      </c>
      <c r="H26" s="58">
        <v>1</v>
      </c>
      <c r="I26" s="59">
        <v>8195675</v>
      </c>
      <c r="J26" s="47"/>
    </row>
    <row r="27" spans="2:10" x14ac:dyDescent="0.2">
      <c r="B27" s="46"/>
      <c r="C27" s="48" t="s">
        <v>54</v>
      </c>
      <c r="D27" s="48"/>
      <c r="E27" s="48"/>
      <c r="F27" s="48"/>
      <c r="H27" s="52">
        <f>H25+H26</f>
        <v>5</v>
      </c>
      <c r="I27" s="60">
        <f>I25+I26</f>
        <v>32845646</v>
      </c>
      <c r="J27" s="47"/>
    </row>
    <row r="28" spans="2:10" ht="13.5" thickBot="1" x14ac:dyDescent="0.25">
      <c r="B28" s="46"/>
      <c r="C28" s="20" t="s">
        <v>55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56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57</v>
      </c>
      <c r="D31" s="48"/>
      <c r="H31" s="62">
        <f>H24+H27+H29</f>
        <v>5</v>
      </c>
      <c r="I31" s="63">
        <f>I24+I27+I29</f>
        <v>32845646</v>
      </c>
      <c r="J31" s="47"/>
    </row>
    <row r="32" spans="2:10" ht="13.5" thickTop="1" x14ac:dyDescent="0.2">
      <c r="B32" s="46"/>
      <c r="C32" s="48"/>
      <c r="D32" s="48"/>
      <c r="H32" s="64">
        <f>+H18-H31</f>
        <v>0</v>
      </c>
      <c r="I32" s="56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C35" s="48"/>
      <c r="G35" s="64"/>
      <c r="H35" s="64"/>
      <c r="I35" s="64"/>
      <c r="J35" s="47"/>
    </row>
    <row r="36" spans="2:10" ht="13.5" thickBot="1" x14ac:dyDescent="0.25">
      <c r="B36" s="46"/>
      <c r="C36" s="65" t="s">
        <v>65</v>
      </c>
      <c r="D36" s="66"/>
      <c r="H36" s="65" t="s">
        <v>58</v>
      </c>
      <c r="I36" s="66"/>
      <c r="J36" s="47"/>
    </row>
    <row r="37" spans="2:10" x14ac:dyDescent="0.2">
      <c r="B37" s="46"/>
      <c r="C37" s="48" t="s">
        <v>66</v>
      </c>
      <c r="D37" s="64"/>
      <c r="H37" s="67" t="s">
        <v>59</v>
      </c>
      <c r="I37" s="64"/>
      <c r="J37" s="47"/>
    </row>
    <row r="38" spans="2:10" x14ac:dyDescent="0.2">
      <c r="B38" s="46"/>
      <c r="C38" s="48" t="s">
        <v>67</v>
      </c>
      <c r="H38" s="48" t="s">
        <v>60</v>
      </c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2.75" customHeight="1" x14ac:dyDescent="0.2">
      <c r="B40" s="46"/>
      <c r="C40" s="68" t="s">
        <v>61</v>
      </c>
      <c r="D40" s="68"/>
      <c r="E40" s="68"/>
      <c r="F40" s="68"/>
      <c r="G40" s="68"/>
      <c r="H40" s="68"/>
      <c r="I40" s="68"/>
      <c r="J40" s="47"/>
    </row>
    <row r="41" spans="2:10" ht="18.75" customHeight="1" thickBot="1" x14ac:dyDescent="0.25">
      <c r="B41" s="69"/>
      <c r="C41" s="70"/>
      <c r="D41" s="70"/>
      <c r="E41" s="70"/>
      <c r="F41" s="70"/>
      <c r="G41" s="70"/>
      <c r="H41" s="70"/>
      <c r="I41" s="70"/>
      <c r="J41" s="71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2023-12-27T03:19:41Z</cp:lastPrinted>
  <dcterms:created xsi:type="dcterms:W3CDTF">2023-12-07T15:48:29Z</dcterms:created>
  <dcterms:modified xsi:type="dcterms:W3CDTF">2023-12-27T03:21:39Z</dcterms:modified>
</cp:coreProperties>
</file>