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973690 VASCULARES Y ENDOVASCULARES\"/>
    </mc:Choice>
  </mc:AlternateContent>
  <bookViews>
    <workbookView xWindow="0" yWindow="0" windowWidth="20490" windowHeight="7755" activeTab="3"/>
  </bookViews>
  <sheets>
    <sheet name="INFO IPS" sheetId="1" r:id="rId1"/>
    <sheet name="TD" sheetId="6" r:id="rId2"/>
    <sheet name="ESTADO DE CADA FACTURA" sheetId="2" r:id="rId3"/>
    <sheet name="FOR-CSA-018" sheetId="4" r:id="rId4"/>
    <sheet name="CIRCULAR 030" sheetId="5" r:id="rId5"/>
  </sheets>
  <definedNames>
    <definedName name="_xlnm._FilterDatabase" localSheetId="2" hidden="1">'ESTADO DE CADA FACTURA'!$A$2:$AM$124</definedName>
  </definedNames>
  <calcPr calcId="152511"/>
  <pivotCaches>
    <pivotCache cacheId="41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3" i="4" l="1"/>
  <c r="I23" i="4"/>
  <c r="I25" i="4"/>
  <c r="I19" i="4"/>
  <c r="I22" i="4"/>
  <c r="AI1" i="2"/>
  <c r="AM1" i="2"/>
  <c r="AH1" i="2"/>
  <c r="AG1" i="2"/>
  <c r="AF1" i="2"/>
  <c r="AE1" i="2"/>
  <c r="AD1" i="2"/>
  <c r="U1" i="2"/>
  <c r="P1" i="2"/>
  <c r="L1" i="2"/>
  <c r="J1" i="2"/>
  <c r="I1" i="2"/>
  <c r="I22" i="5" l="1"/>
  <c r="I17" i="5" s="1"/>
  <c r="H22" i="5"/>
  <c r="H17" i="5" s="1"/>
  <c r="WUK6" i="5"/>
  <c r="I29" i="4"/>
  <c r="H29" i="4"/>
  <c r="I27" i="4"/>
  <c r="H27" i="4"/>
  <c r="H31" i="4" s="1"/>
  <c r="H32" i="4" s="1"/>
  <c r="I24" i="4"/>
  <c r="H24" i="4"/>
  <c r="E115" i="2"/>
  <c r="E114" i="2"/>
  <c r="E8" i="2"/>
  <c r="E113" i="2"/>
  <c r="E95" i="2"/>
  <c r="E94" i="2"/>
  <c r="E112" i="2"/>
  <c r="E111" i="2"/>
  <c r="E110" i="2"/>
  <c r="E109" i="2"/>
  <c r="E93" i="2"/>
  <c r="E92" i="2"/>
  <c r="E91" i="2"/>
  <c r="E90" i="2"/>
  <c r="E89" i="2"/>
  <c r="E123" i="2"/>
  <c r="E88" i="2"/>
  <c r="E7" i="2"/>
  <c r="E6" i="2"/>
  <c r="E5" i="2"/>
  <c r="E100" i="2"/>
  <c r="E99" i="2"/>
  <c r="E98" i="2"/>
  <c r="E97" i="2"/>
  <c r="E87" i="2"/>
  <c r="E86" i="2"/>
  <c r="E96" i="2"/>
  <c r="E4" i="2"/>
  <c r="E85" i="2"/>
  <c r="E108" i="2"/>
  <c r="E84" i="2"/>
  <c r="E83" i="2"/>
  <c r="E82" i="2"/>
  <c r="E81" i="2"/>
  <c r="E80" i="2"/>
  <c r="E79" i="2"/>
  <c r="E75" i="2"/>
  <c r="E74" i="2"/>
  <c r="E73" i="2"/>
  <c r="E107" i="2"/>
  <c r="E106" i="2"/>
  <c r="E105" i="2"/>
  <c r="E72" i="2"/>
  <c r="E71" i="2"/>
  <c r="E122" i="2"/>
  <c r="E70" i="2"/>
  <c r="E69" i="2"/>
  <c r="E121" i="2"/>
  <c r="E120" i="2"/>
  <c r="E104" i="2"/>
  <c r="E59" i="2"/>
  <c r="E68" i="2"/>
  <c r="E58" i="2"/>
  <c r="E67" i="2"/>
  <c r="E53" i="2"/>
  <c r="E66" i="2"/>
  <c r="E52" i="2"/>
  <c r="E65" i="2"/>
  <c r="E64" i="2"/>
  <c r="E63" i="2"/>
  <c r="E62" i="2"/>
  <c r="E51" i="2"/>
  <c r="E103" i="2"/>
  <c r="E102" i="2"/>
  <c r="E61" i="2"/>
  <c r="E3" i="2"/>
  <c r="E60" i="2"/>
  <c r="E101" i="2"/>
  <c r="E57" i="2"/>
  <c r="E46" i="2"/>
  <c r="E56" i="2"/>
  <c r="E55" i="2"/>
  <c r="E45" i="2"/>
  <c r="E54" i="2"/>
  <c r="E119" i="2"/>
  <c r="E118" i="2"/>
  <c r="E117" i="2"/>
  <c r="E50" i="2"/>
  <c r="E49" i="2"/>
  <c r="E48" i="2"/>
  <c r="E47" i="2"/>
  <c r="E44" i="2"/>
  <c r="E42" i="2"/>
  <c r="E43" i="2"/>
  <c r="E41" i="2"/>
  <c r="E40" i="2"/>
  <c r="E39" i="2"/>
  <c r="E38" i="2"/>
  <c r="E37" i="2"/>
  <c r="E78" i="2"/>
  <c r="E36" i="2"/>
  <c r="E35" i="2"/>
  <c r="E77" i="2"/>
  <c r="E76" i="2"/>
  <c r="E34" i="2"/>
  <c r="E33" i="2"/>
  <c r="E32" i="2"/>
  <c r="E31" i="2"/>
  <c r="E30" i="2"/>
  <c r="E29" i="2"/>
  <c r="E28" i="2"/>
  <c r="E27" i="2"/>
  <c r="E26" i="2"/>
  <c r="E25" i="2"/>
  <c r="E24" i="2"/>
  <c r="E23" i="2"/>
  <c r="E22" i="2"/>
  <c r="E21" i="2"/>
  <c r="E20" i="2"/>
  <c r="E19" i="2"/>
  <c r="E13" i="2"/>
  <c r="E18" i="2"/>
  <c r="E17" i="2"/>
  <c r="E16" i="2"/>
  <c r="E15" i="2"/>
  <c r="E14" i="2"/>
  <c r="E12" i="2"/>
  <c r="E11" i="2"/>
  <c r="E10" i="2"/>
  <c r="E9" i="2"/>
  <c r="E116" i="2"/>
  <c r="J124" i="2"/>
  <c r="I31" i="4" l="1"/>
  <c r="I32" i="4" s="1"/>
  <c r="H12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R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AJUSTE RETEN NOV A DIC 2019</t>
        </r>
      </text>
    </comment>
  </commentList>
</comments>
</file>

<file path=xl/sharedStrings.xml><?xml version="1.0" encoding="utf-8"?>
<sst xmlns="http://schemas.openxmlformats.org/spreadsheetml/2006/main" count="1390" uniqueCount="252">
  <si>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</si>
  <si>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</si>
  <si>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</si>
  <si>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</si>
  <si>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</si>
  <si>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</si>
  <si>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</si>
  <si>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</si>
  <si>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</si>
  <si>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</si>
  <si>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</si>
  <si>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VASCULARES &amp; ENDOVASCULARES ASOCIADOS SAS</t>
  </si>
  <si>
    <t>FV</t>
  </si>
  <si>
    <t>VE</t>
  </si>
  <si>
    <t>FP</t>
  </si>
  <si>
    <t>FE</t>
  </si>
  <si>
    <t>06/09/202</t>
  </si>
  <si>
    <t>CALI</t>
  </si>
  <si>
    <t>VIRTUAL</t>
  </si>
  <si>
    <t xml:space="preserve">CONTRATO EVENTO </t>
  </si>
  <si>
    <t>FACT</t>
  </si>
  <si>
    <t>LLAVE</t>
  </si>
  <si>
    <t xml:space="preserve">'FV4931', </t>
  </si>
  <si>
    <t xml:space="preserve">'VE833', </t>
  </si>
  <si>
    <t xml:space="preserve">'VE834', </t>
  </si>
  <si>
    <t xml:space="preserve">'VE835', </t>
  </si>
  <si>
    <t xml:space="preserve">'VE836', </t>
  </si>
  <si>
    <t xml:space="preserve">'VE972', </t>
  </si>
  <si>
    <t xml:space="preserve">'VE973', </t>
  </si>
  <si>
    <t xml:space="preserve">'VE974', </t>
  </si>
  <si>
    <t xml:space="preserve">'VE975', </t>
  </si>
  <si>
    <t xml:space="preserve">'VE976', </t>
  </si>
  <si>
    <t xml:space="preserve">'VE1116', </t>
  </si>
  <si>
    <t xml:space="preserve">'VE1117', </t>
  </si>
  <si>
    <t xml:space="preserve">'VE1121', </t>
  </si>
  <si>
    <t xml:space="preserve">'VE1300', </t>
  </si>
  <si>
    <t xml:space="preserve">'VE1302', </t>
  </si>
  <si>
    <t xml:space="preserve">'VE1303', </t>
  </si>
  <si>
    <t xml:space="preserve">'VE1304', </t>
  </si>
  <si>
    <t xml:space="preserve">'VE1305', </t>
  </si>
  <si>
    <t xml:space="preserve">'VE1960', </t>
  </si>
  <si>
    <t xml:space="preserve">'VE1962', </t>
  </si>
  <si>
    <t xml:space="preserve">'VE1963', </t>
  </si>
  <si>
    <t xml:space="preserve">'VE1964', </t>
  </si>
  <si>
    <t xml:space="preserve">'VE2643', </t>
  </si>
  <si>
    <t xml:space="preserve">'FP77', </t>
  </si>
  <si>
    <t xml:space="preserve">'FP78', </t>
  </si>
  <si>
    <t xml:space="preserve">'FP79', </t>
  </si>
  <si>
    <t xml:space="preserve">'FE155', </t>
  </si>
  <si>
    <t xml:space="preserve">'FE158', </t>
  </si>
  <si>
    <t xml:space="preserve">'FE165', </t>
  </si>
  <si>
    <t xml:space="preserve">'FE625', </t>
  </si>
  <si>
    <t xml:space="preserve">'FE889', </t>
  </si>
  <si>
    <t xml:space="preserve">'FE891', </t>
  </si>
  <si>
    <t xml:space="preserve">'FE1230', </t>
  </si>
  <si>
    <t xml:space="preserve">'FE1233', </t>
  </si>
  <si>
    <t xml:space="preserve">'FE1235', </t>
  </si>
  <si>
    <t xml:space="preserve">'FE1236', </t>
  </si>
  <si>
    <t xml:space="preserve">'FE1560', </t>
  </si>
  <si>
    <t xml:space="preserve">'FE2136', </t>
  </si>
  <si>
    <t xml:space="preserve">'FE2137', </t>
  </si>
  <si>
    <t xml:space="preserve">'FE2138', </t>
  </si>
  <si>
    <t xml:space="preserve">'FE2373', </t>
  </si>
  <si>
    <t xml:space="preserve">'FE2716', </t>
  </si>
  <si>
    <t xml:space="preserve">'FE2755', </t>
  </si>
  <si>
    <t xml:space="preserve">'FE3141', </t>
  </si>
  <si>
    <t xml:space="preserve">'FE3396', </t>
  </si>
  <si>
    <t xml:space="preserve">'FE3397', </t>
  </si>
  <si>
    <t xml:space="preserve">'FE3422', </t>
  </si>
  <si>
    <t xml:space="preserve">'FE3729', </t>
  </si>
  <si>
    <t xml:space="preserve">'FE3970', </t>
  </si>
  <si>
    <t xml:space="preserve">'FE3972', </t>
  </si>
  <si>
    <t xml:space="preserve">'FE3987', </t>
  </si>
  <si>
    <t xml:space="preserve">'FE3988', </t>
  </si>
  <si>
    <t xml:space="preserve">'FE3989', </t>
  </si>
  <si>
    <t xml:space="preserve">'FE4196', </t>
  </si>
  <si>
    <t xml:space="preserve">'FE4620', </t>
  </si>
  <si>
    <t xml:space="preserve">'FE4622', </t>
  </si>
  <si>
    <t xml:space="preserve">'FE4623', </t>
  </si>
  <si>
    <t xml:space="preserve">'FE4625', </t>
  </si>
  <si>
    <t xml:space="preserve">'FE4651', </t>
  </si>
  <si>
    <t xml:space="preserve">'FE4654', </t>
  </si>
  <si>
    <t xml:space="preserve">'FE5070', </t>
  </si>
  <si>
    <t xml:space="preserve">'FE5071', </t>
  </si>
  <si>
    <t xml:space="preserve">'FE5072', </t>
  </si>
  <si>
    <t xml:space="preserve">'FE5284', </t>
  </si>
  <si>
    <t xml:space="preserve">'FE5285', </t>
  </si>
  <si>
    <t xml:space="preserve">'FE5681', </t>
  </si>
  <si>
    <t xml:space="preserve">'FE5682', </t>
  </si>
  <si>
    <t xml:space="preserve">'FE6201', </t>
  </si>
  <si>
    <t xml:space="preserve">'FE6225', </t>
  </si>
  <si>
    <t xml:space="preserve">'FE6679', </t>
  </si>
  <si>
    <t xml:space="preserve">'FE6680', </t>
  </si>
  <si>
    <t xml:space="preserve">'FE7051', </t>
  </si>
  <si>
    <t xml:space="preserve">'FE7385', </t>
  </si>
  <si>
    <t xml:space="preserve">'FE7387', </t>
  </si>
  <si>
    <t xml:space="preserve">'FE7754', </t>
  </si>
  <si>
    <t xml:space="preserve">'FE7753', </t>
  </si>
  <si>
    <t xml:space="preserve">'FE7947', </t>
  </si>
  <si>
    <t xml:space="preserve">'FE8290', </t>
  </si>
  <si>
    <t xml:space="preserve">'FE8291', </t>
  </si>
  <si>
    <t xml:space="preserve">'FE8625', </t>
  </si>
  <si>
    <t xml:space="preserve">'FE8626', </t>
  </si>
  <si>
    <t xml:space="preserve">'FE9234', </t>
  </si>
  <si>
    <t xml:space="preserve">'FE9235', </t>
  </si>
  <si>
    <t xml:space="preserve">'FE9702', </t>
  </si>
  <si>
    <t xml:space="preserve">'FE10162', </t>
  </si>
  <si>
    <t xml:space="preserve">'FE10687', </t>
  </si>
  <si>
    <t xml:space="preserve">'FE10688', </t>
  </si>
  <si>
    <t xml:space="preserve">'FE10689', </t>
  </si>
  <si>
    <t xml:space="preserve">'FE10690', </t>
  </si>
  <si>
    <t xml:space="preserve">'FE10691', </t>
  </si>
  <si>
    <t xml:space="preserve">'FE10692', </t>
  </si>
  <si>
    <t xml:space="preserve">'FE10693', </t>
  </si>
  <si>
    <t xml:space="preserve">'FE10694', </t>
  </si>
  <si>
    <t xml:space="preserve">'FE10695', </t>
  </si>
  <si>
    <t xml:space="preserve">'FE10696', </t>
  </si>
  <si>
    <t xml:space="preserve">'FE10697', </t>
  </si>
  <si>
    <t xml:space="preserve">'FE10698', </t>
  </si>
  <si>
    <t xml:space="preserve">'FE11248', </t>
  </si>
  <si>
    <t xml:space="preserve">'FE11249', </t>
  </si>
  <si>
    <t xml:space="preserve">'FE11250', </t>
  </si>
  <si>
    <t xml:space="preserve">'FE11256', </t>
  </si>
  <si>
    <t xml:space="preserve">'FE11258', </t>
  </si>
  <si>
    <t xml:space="preserve">'FE11259', </t>
  </si>
  <si>
    <t xml:space="preserve">'FE11260', </t>
  </si>
  <si>
    <t xml:space="preserve">'FE11574', </t>
  </si>
  <si>
    <t xml:space="preserve">'FE11591', </t>
  </si>
  <si>
    <t xml:space="preserve">'FE11592', </t>
  </si>
  <si>
    <t xml:space="preserve">'FE11600', </t>
  </si>
  <si>
    <t xml:space="preserve">'FE11616', </t>
  </si>
  <si>
    <t xml:space="preserve">'FE11623', </t>
  </si>
  <si>
    <t xml:space="preserve">'FE12390', </t>
  </si>
  <si>
    <t xml:space="preserve">'FE12890', </t>
  </si>
  <si>
    <t xml:space="preserve">'FE12891', </t>
  </si>
  <si>
    <t xml:space="preserve">'FE12892', </t>
  </si>
  <si>
    <t xml:space="preserve">'FE12893', </t>
  </si>
  <si>
    <t xml:space="preserve">'FE12896', </t>
  </si>
  <si>
    <t xml:space="preserve">'FE12898', </t>
  </si>
  <si>
    <t xml:space="preserve">'FE12899', </t>
  </si>
  <si>
    <t xml:space="preserve">'FE12900', </t>
  </si>
  <si>
    <t xml:space="preserve">'FE12915', </t>
  </si>
  <si>
    <t xml:space="preserve">'FE12921', </t>
  </si>
  <si>
    <t>Finalizada</t>
  </si>
  <si>
    <t>Para respuesta prestador</t>
  </si>
  <si>
    <t>Devuelta</t>
  </si>
  <si>
    <t>Para auditoria de pertinencia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</si>
  <si>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</si>
  <si>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</si>
  <si>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</si>
  <si>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</si>
  <si>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</si>
  <si>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</si>
  <si>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</si>
  <si>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</si>
  <si>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</si>
  <si>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</si>
  <si>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</si>
  <si>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</si>
  <si>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</si>
  <si>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</si>
  <si>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</si>
  <si>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</si>
  <si>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</si>
  <si>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</si>
  <si>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</si>
  <si>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</si>
  <si>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</si>
  <si>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</si>
  <si>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</si>
  <si>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</si>
  <si>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</si>
  <si>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</si>
  <si>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SANTIAGO DE CALI</t>
  </si>
  <si>
    <t>,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</si>
  <si>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</si>
  <si>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</si>
  <si>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</si>
  <si>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</si>
  <si>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</si>
  <si>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</si>
  <si>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</si>
  <si>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</si>
  <si>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</si>
  <si>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</si>
  <si>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</si>
  <si>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</si>
  <si>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</si>
  <si>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</si>
  <si>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</si>
  <si>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</si>
  <si>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</si>
  <si>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</si>
  <si>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</si>
  <si>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</si>
  <si>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Rete Fuente</t>
  </si>
  <si>
    <t>Glosa Aceptada</t>
  </si>
  <si>
    <t>Glosa Pendiente</t>
  </si>
  <si>
    <t>Valor Devolucion</t>
  </si>
  <si>
    <t>Valor a Pagar SinRete</t>
  </si>
  <si>
    <t>ESTADO EPS 2023-12-20</t>
  </si>
  <si>
    <t>VALOR_GLOSA Y DEVOLUCION</t>
  </si>
  <si>
    <t>TIPIFICACION</t>
  </si>
  <si>
    <t>CONCEPTO GLOSA Y DEVOLUCION</t>
  </si>
  <si>
    <t>TIPIFICACION OBJECION</t>
  </si>
  <si>
    <t>GLOSA</t>
  </si>
  <si>
    <t>AUTORIZACION</t>
  </si>
  <si>
    <t xml:space="preserve">.FACTURACION SE DEVUELVE SOPORTES DE USUARIOS REGIMEN CONTRIB UTIVO FACTURA MULTIURSURIO DEBE DE SER FACTURADO PRO APARTDE LOS DE CONTRIBUTIVO USUARIOS KERVIN GARCIA CC 94371705 Y USUARIO ROBINSON TORRES CC 53615582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</si>
  <si>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FACTURACION</t>
  </si>
  <si>
    <t>DEVOLUCION</t>
  </si>
  <si>
    <t xml:space="preserve">AUT SE DEVUELVE FACTURA LA AUTORIZACION QUE ENVIAN 213018516293214 ESTA GENERADA POR 10 SSESIONES Y FACTURAN #          11 REVISAR.MILENA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</si>
  <si>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.FACTURACION SE OBJETA SOPORTE DE MULTIFACTURA CONTRIBUTIVO FACTURACION SE OBJETA SOPORTE DE MULTIFACTURA CONTRIBUTIVO  S DE REGIMEN SUBISIDIADO Y DEBE SER FACTURADO POR APARTE DE FACTUA CONTRIBUTIVO.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</si>
  <si>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.FACTURACION SE OBJETA SOPORTE SE FACTURA MULTIUSUARIO PACIEN E  NOHEMI RINCON AUT  220343114623181 PERTENECE R.SUBSIDIA Y FACTURAN EN CONTRIBUTIVO MULTIFACTURA DEBEN DE FACTURAR P OR APARTE.MILENA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</si>
  <si>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.AUT SE OBJETA USUARIO DE FACTURA MULTIUSUARIO CARMEN TULIA VALENCIA CC 30073060 ENVIAN AUT 222433360406767 PARA SERVICIO 882325 PLETISMORRAFIA $ 121.276 CM $ 13900 LA CUAL LA AUTO RIZACION NO EXISTE GESTIONAR CON EL AREA ENCARGADA DE AUTORZACIONES SE VALIDA EN SISTEMA NO EXISTE ESE NAP.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</si>
  <si>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.TARIFA MAYOR VALOR COBRADO EN CODIGO 882318 FACTURAN $121276  CONVENIO $ 60000 SE OBJTA LA DIFERENCIA.MILENA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38971545 MARIA EMMA ESPAÑA DE BONI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</si>
  <si>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TARIFA</t>
  </si>
  <si>
    <t xml:space="preserve">.TARIFA MAYIR VALOR COBRADO EN TARIFA FACTURAN CODIGO 882318 $ 121276 TAFIA CONVENIO  $ 60000 SE OBJETA DIFERENCIA      $ 61276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66817075 SANDRA VALENZUELA CASTELB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</si>
  <si>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.C.MODERADORA/COPAGO NO DESCONTADO EN LA FACTURA LA AUTORIZCI ON 230413360392985 GENERA $ 13900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31831369 NASLY DENICE ARANGO NUÑEZ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</si>
  <si>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COPAGO/CUOTA MODERADORA</t>
  </si>
  <si>
    <t>se realiza objeción por mayor valor cobrado en consulta cups936600 Sesión de presoterapia 40 minutos vp$28000 diferencia$7000</t>
  </si>
  <si>
    <t>se devuelve factura. al validar los datos no anexan historia clinica del usuario donde se evidencie los servicios prestados.no se puede auditar factura.anexar soportes para darle tramite ala factura.</t>
  </si>
  <si>
    <t>SOPORTE</t>
  </si>
  <si>
    <t>se devuelve factura al validar los datos no anexan soportes completos de los servicios prestados. no se puede auditar la factura. anexar soportes completos para darle tramite ala factura.</t>
  </si>
  <si>
    <t>se devuelve factura al validar los datos no anexan soportes de historia clinica clinica de los servicios prestados y firma de recido de los usuarios.anexar soportes para darle tramite ala factura.</t>
  </si>
  <si>
    <t xml:space="preserve">se realiza abjecion al validar los datos de la factura la autorizacion 231643360364644 cums 936000 TRATAMIENTO MANIPULATIVO OSTEOPATICO PARA DESPLAZAR LIQUIDOS DE TEJIDOS (BOMBA LINFATICA) SOD - 1 SESIÓN DE PRESOTERAPIA 40 MINUTOS vp$28000 se objeta diferencia $98000 </t>
  </si>
  <si>
    <t xml:space="preserve">se realiza abjecion al validar los datos de la factura la autorizacion 122300014881 cums 936000 -01 TRATAMIENTO MANIPULATIVO OSTEOPATICO PARA DESPLAZAR LIQUIDOS DE TEJIDOS (BOMBA LINFATICA) SOD - 1 SESIÓN DE PRESOTERAPIA 40 MINUTOS vp$28000 se objeta diferencia $70000 </t>
  </si>
  <si>
    <t xml:space="preserve">se realiza abjecion al validar los datos de la factura la autorizacion 231563360257446 cums 936000 TRATAMIENTO MANIPULATIVO OSTEOPATICO PARA DESPLAZAR LIQUIDOS DE TEJIDOS (BOMBA LINFATICA) SOD - 1 SESIÓN DE PRESOTERAPIA 40 MINUTOS vp$28000 se objeta diferencia $21000 </t>
  </si>
  <si>
    <t>se realiza abjecion al validar los datos de la factura la autorizacion 223478529361139 cums 936000 TRATAMIENTO MANIPULATIVO OSTEOPATICO PARA DESPLAZAR LIQUIDOS DE TEJIDOS (BOMBA LINFATICA) SOD - 1 SESIÓN DE PRESOTERAPIA 40 MINUTOS vp$28000 se objeta diferencia $98000</t>
  </si>
  <si>
    <t>SE REALIZA OBJECION AL VALIDAR LOS DATOS LA AUTORIZACION 231073360428823 SERVICIO AUTORIZADO 936600 TRATAMIENTO MANIPULATIVO OSTEOPATICO PARA DESPLAZAR LIQUIDOS DE TEJIDOS (BOMBA LINFATICA) SOD - 1 SESIÓN DE PRESOTERAPIA 40 MINUTOSVP$28000 SE OBJETA DIFERENCIA$28000</t>
  </si>
  <si>
    <t>SE REALIAZA OBJECION AL VALIDAR LOS DATOS DELA FACTURA EL SERVICIO AUTORIZADO 936600-01 RATAMIENTO MANIPULATIVO OSTEOPATICO PARA DESPLAZAR LIQUIDOS DE TEJIDOS (BOMBA LINFATICA) SOD - 1 SESIÓN DE PRESOTERAPIA 40 MINUTOS VP$28000 SE OBJETA DIFERENCIA$28000</t>
  </si>
  <si>
    <t>se realiza objecion al validar los datos de la factura el servicio autorizado 936600-01 TRATAMIENTO MANIPULATIVO OSTEOPATICO PARA DESPLAZAR LIQUIDOS DE TEJIDOS (BOMBA LINFATICA) SOD - 1 SESIÓN DE PRESOTERAPIA 40 MINUTOS vp$28000 se objeta diferencia$35000.</t>
  </si>
  <si>
    <t>Se realiza devolucion de la factura, al validar informacion no se evidencia autorizacion para los servicios facturados, no se evidencia carga de autorizacion en los rips, por favor validar y ajustar rips.. cups autorizado 936600 no corresponde al facturado 935600 y validar tarifa. vp$28000 y estan cobrando 60000</t>
  </si>
  <si>
    <t>se devuelve factura no anexan soportes completos de la factura. anexan solo factura , anexar historia clinica de recibido usuario -anexar soportes completos para darle tramite ala factura</t>
  </si>
  <si>
    <t>Factura devuelta</t>
  </si>
  <si>
    <t>Factura en proceso interno</t>
  </si>
  <si>
    <t>Factura cancelada parcialmente - Glosa por contestar IPS</t>
  </si>
  <si>
    <t>Factura pendiente en programacion de pago - Glosa por contestar IPS</t>
  </si>
  <si>
    <t>Factura cancelada</t>
  </si>
  <si>
    <t>Factura cancelada - Glosa aceptada por la IPS</t>
  </si>
  <si>
    <t>Factura aceptada por la IPS</t>
  </si>
  <si>
    <t>Factura pendiente en programacion de pago</t>
  </si>
  <si>
    <t>Factura no radicada</t>
  </si>
  <si>
    <t>Total general</t>
  </si>
  <si>
    <t>CANT FACT</t>
  </si>
  <si>
    <t>SALDO IPS</t>
  </si>
  <si>
    <t xml:space="preserve">GLOSA ACEPTADA </t>
  </si>
  <si>
    <t>Santiago de Cali, diciembre 20 2023</t>
  </si>
  <si>
    <t>Gerente encargada</t>
  </si>
  <si>
    <t>Señores : VASCULARES &amp; ENDOVASCULARES ASOCIADOS SAS</t>
  </si>
  <si>
    <t>Vasculares &amp; Endovasculares SA</t>
  </si>
  <si>
    <t>Jennifer Duque</t>
  </si>
  <si>
    <t>NIT: 900973690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</si>
</sst>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  <numFmt numFmtId="167" formatCode="&quot;$&quot;\ #,##0"/>
    <numFmt numFmtId="168" formatCode="_-* #,##0.00_-;\-* #,##0.00_-;_-* &quot;-&quot;??_-;_-@_-"/>
    <numFmt numFmtId="169" formatCode="[$$-240A]\ #,##0;\-[$$-240A]\ #,##0"/>
    <numFmt numFmtId="170" formatCode="_-* #,##0\ _€_-;\-* #,##0\ _€_-;_-* &quot;-&quot;??\ _€_-;_-@_-"/>
    <numFmt numFmtId="173" formatCode="_-[$$-240A]\ * #,##0_-;\-[$$-240A]\ * #,##0_-;_-[$$-240A]\ 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5" fillId="0" borderId="0"/>
    <xf numFmtId="168" fontId="4" fillId="0" borderId="0" applyFont="0" applyFill="0" applyBorder="0" applyAlignment="0" applyProtection="0"/>
  </cellStyleXfs>
  <cellXfs count="117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ill="1" applyBorder="1"/>
    <xf numFmtId="0" fontId="0" fillId="2" borderId="2" xfId="0" applyFill="1" applyBorder="1" applyAlignment="1">
      <alignment horizontal="center" vertical="center"/>
    </xf>
    <xf numFmtId="1" fontId="0" fillId="2" borderId="2" xfId="0" applyNumberForma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1" fontId="0" fillId="2" borderId="1" xfId="0" applyNumberFormat="1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1" fontId="0" fillId="2" borderId="3" xfId="0" applyNumberFormat="1" applyFill="1" applyBorder="1" applyAlignment="1">
      <alignment horizontal="center" vertical="center"/>
    </xf>
    <xf numFmtId="14" fontId="0" fillId="2" borderId="2" xfId="0" applyNumberFormat="1" applyFill="1" applyBorder="1"/>
    <xf numFmtId="14" fontId="0" fillId="2" borderId="1" xfId="0" applyNumberFormat="1" applyFill="1" applyBorder="1"/>
    <xf numFmtId="14" fontId="0" fillId="2" borderId="1" xfId="0" applyNumberFormat="1" applyFill="1" applyBorder="1" applyAlignment="1">
      <alignment horizontal="right"/>
    </xf>
    <xf numFmtId="14" fontId="0" fillId="2" borderId="3" xfId="0" applyNumberFormat="1" applyFill="1" applyBorder="1" applyAlignment="1">
      <alignment horizontal="right"/>
    </xf>
    <xf numFmtId="0" fontId="0" fillId="2" borderId="1" xfId="0" applyFont="1" applyFill="1" applyBorder="1" applyAlignment="1">
      <alignment horizontal="center"/>
    </xf>
    <xf numFmtId="164" fontId="0" fillId="2" borderId="1" xfId="1" applyNumberFormat="1" applyFont="1" applyFill="1" applyBorder="1"/>
    <xf numFmtId="164" fontId="0" fillId="2" borderId="1" xfId="1" applyNumberFormat="1" applyFont="1" applyFill="1" applyBorder="1" applyAlignment="1">
      <alignment horizontal="center" vertical="center"/>
    </xf>
    <xf numFmtId="164" fontId="0" fillId="0" borderId="0" xfId="0" applyNumberFormat="1"/>
    <xf numFmtId="0" fontId="6" fillId="0" borderId="0" xfId="3" applyFont="1"/>
    <xf numFmtId="0" fontId="6" fillId="0" borderId="4" xfId="3" applyFont="1" applyBorder="1" applyAlignment="1">
      <alignment horizontal="centerContinuous"/>
    </xf>
    <xf numFmtId="0" fontId="6" fillId="0" borderId="5" xfId="3" applyFont="1" applyBorder="1" applyAlignment="1">
      <alignment horizontal="centerContinuous"/>
    </xf>
    <xf numFmtId="0" fontId="7" fillId="0" borderId="4" xfId="3" applyFont="1" applyBorder="1" applyAlignment="1">
      <alignment horizontal="center" vertical="center"/>
    </xf>
    <xf numFmtId="0" fontId="7" fillId="0" borderId="6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7" fillId="0" borderId="7" xfId="3" applyFont="1" applyBorder="1" applyAlignment="1">
      <alignment horizontal="center" vertical="center"/>
    </xf>
    <xf numFmtId="0" fontId="6" fillId="0" borderId="8" xfId="3" applyFont="1" applyBorder="1" applyAlignment="1">
      <alignment horizontal="centerContinuous"/>
    </xf>
    <xf numFmtId="0" fontId="6" fillId="0" borderId="9" xfId="3" applyFont="1" applyBorder="1" applyAlignment="1">
      <alignment horizontal="centerContinuous"/>
    </xf>
    <xf numFmtId="0" fontId="7" fillId="0" borderId="10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7" fillId="0" borderId="12" xfId="3" applyFont="1" applyBorder="1" applyAlignment="1">
      <alignment horizontal="center" vertical="center"/>
    </xf>
    <xf numFmtId="0" fontId="7" fillId="0" borderId="13" xfId="3" applyFont="1" applyBorder="1" applyAlignment="1">
      <alignment horizontal="center" vertical="center"/>
    </xf>
    <xf numFmtId="0" fontId="7" fillId="0" borderId="4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4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/>
    </xf>
    <xf numFmtId="0" fontId="6" fillId="0" borderId="12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7" fillId="0" borderId="13" xfId="3" applyFont="1" applyBorder="1" applyAlignment="1">
      <alignment horizontal="centerContinuous" vertical="center"/>
    </xf>
    <xf numFmtId="0" fontId="6" fillId="0" borderId="8" xfId="3" applyFont="1" applyBorder="1"/>
    <xf numFmtId="0" fontId="6" fillId="0" borderId="9" xfId="3" applyFont="1" applyBorder="1"/>
    <xf numFmtId="0" fontId="7" fillId="0" borderId="0" xfId="3" applyFont="1"/>
    <xf numFmtId="14" fontId="6" fillId="0" borderId="0" xfId="3" applyNumberFormat="1" applyFont="1"/>
    <xf numFmtId="165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3" applyNumberFormat="1" applyFont="1" applyAlignment="1">
      <alignment horizontal="center"/>
    </xf>
    <xf numFmtId="166" fontId="7" fillId="0" borderId="0" xfId="3" applyNumberFormat="1" applyFont="1" applyAlignment="1">
      <alignment horizontal="center"/>
    </xf>
    <xf numFmtId="167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6" fontId="6" fillId="0" borderId="0" xfId="3" applyNumberFormat="1" applyFont="1" applyAlignment="1">
      <alignment horizontal="right"/>
    </xf>
    <xf numFmtId="167" fontId="6" fillId="0" borderId="0" xfId="3" applyNumberFormat="1" applyFont="1" applyAlignment="1">
      <alignment horizontal="right"/>
    </xf>
    <xf numFmtId="1" fontId="6" fillId="0" borderId="11" xfId="3" applyNumberFormat="1" applyFont="1" applyBorder="1" applyAlignment="1">
      <alignment horizontal="center"/>
    </xf>
    <xf numFmtId="166" fontId="6" fillId="0" borderId="11" xfId="3" applyNumberFormat="1" applyFont="1" applyBorder="1" applyAlignment="1">
      <alignment horizontal="right"/>
    </xf>
    <xf numFmtId="166" fontId="7" fillId="0" borderId="0" xfId="3" applyNumberFormat="1" applyFont="1" applyAlignment="1">
      <alignment horizontal="right"/>
    </xf>
    <xf numFmtId="0" fontId="6" fillId="0" borderId="0" xfId="3" applyFont="1" applyAlignment="1">
      <alignment horizontal="center"/>
    </xf>
    <xf numFmtId="1" fontId="7" fillId="0" borderId="15" xfId="3" applyNumberFormat="1" applyFont="1" applyBorder="1" applyAlignment="1">
      <alignment horizontal="center"/>
    </xf>
    <xf numFmtId="166" fontId="7" fillId="0" borderId="15" xfId="3" applyNumberFormat="1" applyFont="1" applyBorder="1" applyAlignment="1">
      <alignment horizontal="right"/>
    </xf>
    <xf numFmtId="166" fontId="6" fillId="0" borderId="0" xfId="3" applyNumberFormat="1" applyFont="1"/>
    <xf numFmtId="166" fontId="7" fillId="0" borderId="11" xfId="3" applyNumberFormat="1" applyFont="1" applyBorder="1"/>
    <xf numFmtId="166" fontId="6" fillId="0" borderId="11" xfId="3" applyNumberFormat="1" applyFont="1" applyBorder="1"/>
    <xf numFmtId="166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10" xfId="3" applyFont="1" applyBorder="1"/>
    <xf numFmtId="0" fontId="6" fillId="0" borderId="11" xfId="3" applyFont="1" applyBorder="1"/>
    <xf numFmtId="0" fontId="6" fillId="0" borderId="12" xfId="3" applyFont="1" applyBorder="1"/>
    <xf numFmtId="0" fontId="7" fillId="0" borderId="8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9" xfId="3" applyFont="1" applyBorder="1" applyAlignment="1">
      <alignment horizontal="center" vertical="center" wrapText="1"/>
    </xf>
    <xf numFmtId="0" fontId="6" fillId="2" borderId="0" xfId="3" applyFont="1" applyFill="1"/>
    <xf numFmtId="0" fontId="7" fillId="0" borderId="0" xfId="3" applyFont="1" applyAlignment="1">
      <alignment horizontal="center"/>
    </xf>
    <xf numFmtId="164" fontId="7" fillId="0" borderId="0" xfId="4" applyNumberFormat="1" applyFont="1"/>
    <xf numFmtId="169" fontId="7" fillId="0" borderId="0" xfId="4" applyNumberFormat="1" applyFont="1" applyAlignment="1">
      <alignment horizontal="right"/>
    </xf>
    <xf numFmtId="164" fontId="6" fillId="0" borderId="0" xfId="4" applyNumberFormat="1" applyFont="1" applyAlignment="1">
      <alignment horizontal="center"/>
    </xf>
    <xf numFmtId="169" fontId="6" fillId="0" borderId="0" xfId="4" applyNumberFormat="1" applyFont="1" applyAlignment="1">
      <alignment horizontal="right"/>
    </xf>
    <xf numFmtId="164" fontId="6" fillId="0" borderId="16" xfId="4" applyNumberFormat="1" applyFont="1" applyBorder="1" applyAlignment="1">
      <alignment horizontal="center"/>
    </xf>
    <xf numFmtId="169" fontId="6" fillId="0" borderId="16" xfId="4" applyNumberFormat="1" applyFont="1" applyBorder="1" applyAlignment="1">
      <alignment horizontal="right"/>
    </xf>
    <xf numFmtId="164" fontId="6" fillId="0" borderId="15" xfId="4" applyNumberFormat="1" applyFont="1" applyBorder="1" applyAlignment="1">
      <alignment horizontal="center"/>
    </xf>
    <xf numFmtId="169" fontId="6" fillId="0" borderId="15" xfId="4" applyNumberFormat="1" applyFont="1" applyBorder="1" applyAlignment="1">
      <alignment horizontal="right"/>
    </xf>
    <xf numFmtId="0" fontId="9" fillId="3" borderId="1" xfId="0" applyFont="1" applyFill="1" applyBorder="1" applyAlignment="1">
      <alignment horizontal="center" vertical="center" wrapText="1"/>
    </xf>
    <xf numFmtId="1" fontId="9" fillId="3" borderId="1" xfId="0" applyNumberFormat="1" applyFont="1" applyFill="1" applyBorder="1" applyAlignment="1">
      <alignment horizontal="center" vertical="center" wrapText="1"/>
    </xf>
    <xf numFmtId="2" fontId="9" fillId="3" borderId="1" xfId="0" applyNumberFormat="1" applyFont="1" applyFill="1" applyBorder="1" applyAlignment="1">
      <alignment horizontal="center" vertical="center" wrapText="1"/>
    </xf>
    <xf numFmtId="170" fontId="9" fillId="4" borderId="1" xfId="4" applyNumberFormat="1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0" fillId="0" borderId="0" xfId="0" applyFont="1"/>
    <xf numFmtId="0" fontId="9" fillId="0" borderId="0" xfId="0" applyFont="1" applyAlignment="1">
      <alignment horizontal="center" vertical="center" wrapText="1"/>
    </xf>
    <xf numFmtId="0" fontId="10" fillId="2" borderId="1" xfId="0" applyFont="1" applyFill="1" applyBorder="1"/>
    <xf numFmtId="0" fontId="10" fillId="2" borderId="1" xfId="0" applyFont="1" applyFill="1" applyBorder="1" applyAlignment="1">
      <alignment horizontal="center" vertical="center"/>
    </xf>
    <xf numFmtId="1" fontId="10" fillId="2" borderId="1" xfId="0" applyNumberFormat="1" applyFont="1" applyFill="1" applyBorder="1" applyAlignment="1">
      <alignment horizontal="center" vertical="center"/>
    </xf>
    <xf numFmtId="14" fontId="10" fillId="2" borderId="1" xfId="0" applyNumberFormat="1" applyFont="1" applyFill="1" applyBorder="1"/>
    <xf numFmtId="164" fontId="10" fillId="2" borderId="1" xfId="1" applyNumberFormat="1" applyFont="1" applyFill="1" applyBorder="1"/>
    <xf numFmtId="0" fontId="10" fillId="0" borderId="1" xfId="0" applyFont="1" applyBorder="1"/>
    <xf numFmtId="14" fontId="10" fillId="2" borderId="1" xfId="0" applyNumberFormat="1" applyFont="1" applyFill="1" applyBorder="1" applyAlignment="1">
      <alignment horizontal="right"/>
    </xf>
    <xf numFmtId="164" fontId="10" fillId="2" borderId="1" xfId="1" applyNumberFormat="1" applyFont="1" applyFill="1" applyBorder="1" applyAlignment="1">
      <alignment horizontal="center" vertical="center"/>
    </xf>
    <xf numFmtId="164" fontId="10" fillId="0" borderId="0" xfId="0" applyNumberFormat="1" applyFont="1"/>
    <xf numFmtId="14" fontId="9" fillId="0" borderId="1" xfId="0" applyNumberFormat="1" applyFont="1" applyBorder="1" applyAlignment="1">
      <alignment horizontal="center" vertical="center" wrapText="1"/>
    </xf>
    <xf numFmtId="14" fontId="10" fillId="0" borderId="1" xfId="0" applyNumberFormat="1" applyFont="1" applyBorder="1"/>
    <xf numFmtId="14" fontId="10" fillId="0" borderId="0" xfId="0" applyNumberFormat="1" applyFont="1"/>
    <xf numFmtId="173" fontId="9" fillId="0" borderId="1" xfId="2" applyNumberFormat="1" applyFont="1" applyBorder="1" applyAlignment="1">
      <alignment horizontal="center" vertical="center" wrapText="1"/>
    </xf>
    <xf numFmtId="173" fontId="10" fillId="0" borderId="1" xfId="2" applyNumberFormat="1" applyFont="1" applyBorder="1"/>
    <xf numFmtId="173" fontId="10" fillId="0" borderId="0" xfId="2" applyNumberFormat="1" applyFont="1"/>
    <xf numFmtId="173" fontId="9" fillId="3" borderId="1" xfId="4" applyNumberFormat="1" applyFont="1" applyFill="1" applyBorder="1" applyAlignment="1">
      <alignment horizontal="center" vertical="center" wrapText="1"/>
    </xf>
    <xf numFmtId="173" fontId="10" fillId="0" borderId="1" xfId="0" applyNumberFormat="1" applyFont="1" applyBorder="1"/>
    <xf numFmtId="173" fontId="10" fillId="0" borderId="0" xfId="0" applyNumberFormat="1" applyFont="1"/>
    <xf numFmtId="2" fontId="9" fillId="5" borderId="1" xfId="0" applyNumberFormat="1" applyFont="1" applyFill="1" applyBorder="1" applyAlignment="1">
      <alignment horizontal="center" vertical="center" wrapText="1"/>
    </xf>
    <xf numFmtId="173" fontId="9" fillId="5" borderId="1" xfId="2" applyNumberFormat="1" applyFont="1" applyFill="1" applyBorder="1" applyAlignment="1">
      <alignment horizontal="center" vertical="center" wrapText="1"/>
    </xf>
    <xf numFmtId="0" fontId="10" fillId="0" borderId="1" xfId="2" applyNumberFormat="1" applyFont="1" applyBorder="1"/>
    <xf numFmtId="173" fontId="9" fillId="0" borderId="0" xfId="2" applyNumberFormat="1" applyFont="1"/>
    <xf numFmtId="0" fontId="10" fillId="0" borderId="0" xfId="0" applyFont="1" applyAlignment="1">
      <alignment horizontal="center" vertical="center" wrapText="1"/>
    </xf>
    <xf numFmtId="0" fontId="10" fillId="0" borderId="1" xfId="0" pivotButton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1" xfId="0" applyNumberFormat="1" applyFont="1" applyBorder="1"/>
  </cellXfs>
  <cellStyles count="5">
    <cellStyle name="Millares" xfId="1" builtinId="3"/>
    <cellStyle name="Millares 2 2" xfId="4"/>
    <cellStyle name="Moneda" xfId="2" builtinId="4"/>
    <cellStyle name="Normal" xfId="0" builtinId="0"/>
    <cellStyle name="Normal 2 2" xfId="3"/>
  </cellStyles>
  <dxfs count="25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3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116614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80.450517939818" createdVersion="5" refreshedVersion="5" minRefreshableVersion="3" recordCount="121">
  <cacheSource type="worksheet">
    <worksheetSource ref="A2:AM123" sheet="ESTADO DE CADA FACTURA"/>
  </cacheSource>
  <cacheFields count="39">
    <cacheField name="NIT IPS" numFmtId="0">
      <sharedItems containsSemiMixedTypes="0" containsString="0" containsNumber="1" containsInteger="1" minValue="900973690" maxValue="90097378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7" maxValue="12921"/>
    </cacheField>
    <cacheField name="FACT" numFmtId="1">
      <sharedItems/>
    </cacheField>
    <cacheField name="LLAVE" numFmtId="1">
      <sharedItems/>
    </cacheField>
    <cacheField name="IPS Fecha factura" numFmtId="14">
      <sharedItems containsDate="1" containsMixedTypes="1" minDate="2019-09-10T00:00:00" maxDate="2023-11-11T00:00:00"/>
    </cacheField>
    <cacheField name="IPS Fecha radicado" numFmtId="14">
      <sharedItems containsSemiMixedTypes="0" containsNonDate="0" containsDate="1" containsString="0" minDate="2019-09-10T00:00:00" maxDate="2023-11-11T00:00:00"/>
    </cacheField>
    <cacheField name="IPS Valor Factura" numFmtId="164">
      <sharedItems containsSemiMixedTypes="0" containsString="0" containsNumber="1" containsInteger="1" minValue="26600" maxValue="3501528"/>
    </cacheField>
    <cacheField name="IPS Saldo Factura" numFmtId="164">
      <sharedItems containsSemiMixedTypes="0" containsString="0" containsNumber="1" containsInteger="1" minValue="26600" maxValue="3501528"/>
    </cacheField>
    <cacheField name="ESTADO EPS 2023-12-20" numFmtId="0">
      <sharedItems count="9">
        <s v="Factura devuelta"/>
        <s v="Factura cancelada"/>
        <s v="Factura cancelada - Glosa aceptada por la IPS"/>
        <s v="Factura aceptada por la IPS"/>
        <s v="Factura pendiente en programacion de pago"/>
        <s v="Factura en proceso interno"/>
        <s v="Factura cancelada parcialmente - Glosa por contestar IPS"/>
        <s v="Factura pendiente en programacion de pago - Glosa por contestar IPS"/>
        <s v="Factura no radicada"/>
      </sharedItems>
    </cacheField>
    <cacheField name="POR PAGAR SAP" numFmtId="173">
      <sharedItems containsSemiMixedTypes="0" containsString="0" containsNumber="1" containsInteger="1" minValue="0" maxValue="411600"/>
    </cacheField>
    <cacheField name="DOC CONTA" numFmtId="0">
      <sharedItems containsString="0" containsBlank="1" containsNumber="1" containsInteger="1" minValue="1222312223" maxValue="1222341842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73">
      <sharedItems containsSemiMixedTypes="0" containsString="0" containsNumber="1" minValue="0" maxValue="82953.279999999999"/>
    </cacheField>
    <cacheField name="RETENCION" numFmtId="173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35951" maxValue="4800035951"/>
    </cacheField>
    <cacheField name="FECHA COMPENSACION SAP" numFmtId="14">
      <sharedItems containsNonDate="0" containsDate="1" containsString="0" containsBlank="1" minDate="2019-12-31T00:00:00" maxDate="2020-01-01T00:00:00"/>
    </cacheField>
    <cacheField name="VALOR TRANFERENCIA" numFmtId="173">
      <sharedItems containsSemiMixedTypes="0" containsString="0" containsNumber="1" minValue="0" maxValue="82953.279999999999"/>
    </cacheField>
    <cacheField name="VALO CANCELADO SAP2" numFmtId="173">
      <sharedItems containsSemiMixedTypes="0" containsString="0" containsNumber="1" minValue="0" maxValue="3429413"/>
    </cacheField>
    <cacheField name="RETENCION2" numFmtId="173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797512" maxValue="2201463435"/>
    </cacheField>
    <cacheField name="FECHA COMPENSACION SAP2" numFmtId="14">
      <sharedItems containsNonDate="0" containsDate="1" containsString="0" containsBlank="1" minDate="2020-02-07T00:00:00" maxDate="2023-12-21T00:00:00"/>
    </cacheField>
    <cacheField name="VALOR TRANFERENCIA2" numFmtId="173">
      <sharedItems containsSemiMixedTypes="0" containsString="0" containsNumber="1" minValue="0" maxValue="16112811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9-01-15T00:00:00" maxDate="2023-11-15T00:00:00"/>
    </cacheField>
    <cacheField name="Fecha Radicacion" numFmtId="14">
      <sharedItems containsNonDate="0" containsDate="1" containsString="0" containsBlank="1" minDate="2019-10-18T00:00:00" maxDate="2023-12-16T00:00:00"/>
    </cacheField>
    <cacheField name="Fecha Devolucion" numFmtId="14">
      <sharedItems containsNonDate="0" containsDate="1" containsString="0" containsBlank="1" minDate="2022-03-07T00:00:00" maxDate="2023-12-14T00:00:00"/>
    </cacheField>
    <cacheField name="Valor Bruto" numFmtId="173">
      <sharedItems containsSemiMixedTypes="0" containsString="0" containsNumber="1" containsInteger="1" minValue="0" maxValue="3605728"/>
    </cacheField>
    <cacheField name="Valor Rete Fuente" numFmtId="173">
      <sharedItems containsSemiMixedTypes="0" containsString="0" containsNumber="1" containsInteger="1" minValue="0" maxValue="67867"/>
    </cacheField>
    <cacheField name="Glosa Aceptada" numFmtId="173">
      <sharedItems containsSemiMixedTypes="0" containsString="0" containsNumber="1" containsInteger="1" minValue="0" maxValue="525000"/>
    </cacheField>
    <cacheField name="Glosa Pendiente" numFmtId="173">
      <sharedItems containsSemiMixedTypes="0" containsString="0" containsNumber="1" containsInteger="1" minValue="0" maxValue="485104"/>
    </cacheField>
    <cacheField name="Valor Devolucion" numFmtId="173">
      <sharedItems containsSemiMixedTypes="0" containsString="0" containsNumber="1" containsInteger="1" minValue="0" maxValue="525000"/>
    </cacheField>
    <cacheField name="VALOR_GLOSA Y DEVOLUCION" numFmtId="173">
      <sharedItems containsSemiMixedTypes="0" containsString="0" containsNumber="1" containsInteger="1" minValue="0" maxValue="525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SinRete" numFmtId="173">
      <sharedItems containsSemiMixedTypes="0" containsString="0" containsNumber="1" containsInteger="1" minValue="0" maxValue="350152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1">
  <r>
    <n v="900973723"/>
    <s v="VASCULARES &amp; ENDOVASCULARES ASOCIADOS SAS"/>
    <s v="FE"/>
    <n v="4622"/>
    <s v="FE4622"/>
    <s v="'FE4622', "/>
    <d v="2022-02-24T00:00:00"/>
    <d v="2022-03-01T00:00:00"/>
    <n v="385000"/>
    <n v="385000"/>
    <x v="0"/>
    <n v="0"/>
    <m/>
    <m/>
    <m/>
    <n v="0"/>
    <n v="0"/>
    <m/>
    <m/>
    <n v="0"/>
    <n v="0"/>
    <n v="0"/>
    <m/>
    <m/>
    <n v="0"/>
    <s v="Devuelta"/>
    <d v="2022-02-24T00:00:00"/>
    <d v="2022-03-02T00:00:00"/>
    <d v="2022-03-07T00:00:00"/>
    <n v="385000"/>
    <n v="0"/>
    <n v="0"/>
    <n v="0"/>
    <n v="385000"/>
    <n v="385000"/>
    <s v="DEVOLUCION"/>
    <s v="AUT SE DEVUELVE FACTURA LA AUTORIZACION QUE ENVIAN 213018516293214 ESTA GENERADA POR 10 SSESIONES Y FACTURAN #          11 REVISAR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900973761"/>
    <s v="VASCULARES &amp; ENDOVASCULARES ASOCIADOS SAS"/>
    <s v="FE"/>
    <n v="10695"/>
    <s v="FE10695"/>
    <s v="'FE10695', "/>
    <d v="2023-07-14T00:00:00"/>
    <d v="2023-07-14T00:00:00"/>
    <n v="240000"/>
    <n v="240000"/>
    <x v="0"/>
    <n v="0"/>
    <m/>
    <m/>
    <m/>
    <n v="0"/>
    <n v="0"/>
    <m/>
    <m/>
    <n v="0"/>
    <n v="0"/>
    <n v="0"/>
    <m/>
    <m/>
    <n v="0"/>
    <s v="Devuelta"/>
    <d v="2023-07-14T00:00:00"/>
    <d v="2023-12-01T00:00:00"/>
    <d v="2023-12-12T00:00:00"/>
    <n v="240000"/>
    <n v="0"/>
    <n v="0"/>
    <n v="0"/>
    <n v="240000"/>
    <n v="240000"/>
    <s v="DEVOLUCION"/>
    <s v="Se realiza devolucion de la factura, al validar informacion no se evidencia autorizacion para los servicios facturados, no se evidencia carga de autorizacion en los rips, por favor validar y ajustar rips.. cups autorizado 936600 no corresponde al facturado 935600 y validar tarifa. vp$28000 y estan cobrando 60000"/>
    <s v="AUTORIZACION"/>
    <n v="0"/>
  </r>
  <r>
    <n v="900973769"/>
    <s v="VASCULARES &amp; ENDOVASCULARES ASOCIADOS SAS"/>
    <s v="FE"/>
    <n v="11258"/>
    <s v="FE11258"/>
    <s v="'FE11258', "/>
    <d v="2023-08-15T00:00:00"/>
    <d v="2023-08-15T00:00:00"/>
    <n v="420000"/>
    <n v="420000"/>
    <x v="0"/>
    <n v="0"/>
    <m/>
    <m/>
    <m/>
    <n v="0"/>
    <n v="0"/>
    <m/>
    <m/>
    <n v="0"/>
    <n v="0"/>
    <n v="0"/>
    <m/>
    <m/>
    <n v="0"/>
    <s v="Devuelta"/>
    <d v="2023-08-15T00:00:00"/>
    <d v="2023-09-01T00:00:00"/>
    <d v="2023-09-09T00:00:00"/>
    <n v="525000"/>
    <n v="0"/>
    <n v="0"/>
    <n v="0"/>
    <n v="525000"/>
    <n v="525000"/>
    <s v="DEVOLUCION"/>
    <s v="se devuelve factura. al validar los datos no anexan historia clinica del usuario donde se evidencie los servicios prestados.no se puede auditar factura.anexar soportes para darle tramite ala factura."/>
    <s v="SOPORTE"/>
    <n v="0"/>
  </r>
  <r>
    <n v="900973770"/>
    <s v="VASCULARES &amp; ENDOVASCULARES ASOCIADOS SAS"/>
    <s v="FE"/>
    <n v="11259"/>
    <s v="FE11259"/>
    <s v="'FE11259', "/>
    <d v="2023-08-15T00:00:00"/>
    <d v="2023-08-15T00:00:00"/>
    <n v="350000"/>
    <n v="350000"/>
    <x v="0"/>
    <n v="0"/>
    <m/>
    <m/>
    <m/>
    <n v="0"/>
    <n v="0"/>
    <m/>
    <m/>
    <n v="0"/>
    <n v="0"/>
    <n v="0"/>
    <m/>
    <m/>
    <n v="0"/>
    <s v="Devuelta"/>
    <d v="2023-08-15T00:00:00"/>
    <d v="2023-09-01T00:00:00"/>
    <d v="2023-09-09T00:00:00"/>
    <n v="350000"/>
    <n v="0"/>
    <n v="0"/>
    <n v="0"/>
    <n v="350000"/>
    <n v="350000"/>
    <s v="DEVOLUCION"/>
    <s v="se devuelve factura al validar los datos no anexan soportes completos de los servicios prestados. no se puede auditar la factura. anexar soportes completos para darle tramite ala factura."/>
    <s v="SOPORTE"/>
    <n v="0"/>
  </r>
  <r>
    <n v="900973771"/>
    <s v="VASCULARES &amp; ENDOVASCULARES ASOCIADOS SAS"/>
    <s v="FE"/>
    <n v="11260"/>
    <s v="FE11260"/>
    <s v="'FE11260', "/>
    <d v="2023-08-15T00:00:00"/>
    <d v="2023-08-15T00:00:00"/>
    <n v="105000"/>
    <n v="105000"/>
    <x v="0"/>
    <n v="0"/>
    <m/>
    <m/>
    <m/>
    <n v="0"/>
    <n v="0"/>
    <m/>
    <m/>
    <n v="0"/>
    <n v="0"/>
    <n v="0"/>
    <m/>
    <m/>
    <n v="0"/>
    <s v="Devuelta"/>
    <d v="2023-08-15T00:00:00"/>
    <d v="2023-09-01T00:00:00"/>
    <d v="2023-09-09T00:00:00"/>
    <n v="105000"/>
    <n v="0"/>
    <n v="0"/>
    <n v="0"/>
    <n v="105000"/>
    <n v="105000"/>
    <s v="DEVOLUCION"/>
    <s v="se devuelve factura al validar los datos no anexan soportes de historia clinica clinica de los servicios prestados y firma de recido de los usuarios.anexar soportes para darle tramite ala factura."/>
    <s v="SOPORTE"/>
    <n v="0"/>
  </r>
  <r>
    <n v="900973786"/>
    <s v="VASCULARES &amp; ENDOVASCULARES ASOCIADOS SAS"/>
    <s v="FE"/>
    <n v="12900"/>
    <s v="FE12900"/>
    <s v="'FE12900', "/>
    <d v="2023-11-10T00:00:00"/>
    <d v="2023-11-10T00:00:00"/>
    <n v="121276"/>
    <n v="121276"/>
    <x v="0"/>
    <n v="0"/>
    <m/>
    <m/>
    <m/>
    <n v="0"/>
    <n v="0"/>
    <m/>
    <m/>
    <n v="0"/>
    <n v="0"/>
    <n v="0"/>
    <m/>
    <m/>
    <n v="0"/>
    <s v="Devuelta"/>
    <d v="2023-11-10T00:00:00"/>
    <d v="2023-12-01T00:00:00"/>
    <d v="2023-12-13T00:00:00"/>
    <n v="121276"/>
    <n v="0"/>
    <n v="0"/>
    <n v="0"/>
    <n v="121276"/>
    <n v="121276"/>
    <s v="DEVOLUCION"/>
    <s v="se devuelve factura no anexan soportes completos de la factura. anexan solo factura , anexar historia clinica de recibido usuario -anexar soportes completos para darle tramite ala factura"/>
    <s v="SOPORTE"/>
    <n v="0"/>
  </r>
  <r>
    <n v="900973690"/>
    <s v="VASCULARES &amp; ENDOVASCULARES ASOCIADOS SAS"/>
    <s v="VE"/>
    <n v="833"/>
    <s v="VE833"/>
    <s v="'VE833', "/>
    <d v="2019-10-17T00:00:00"/>
    <d v="2019-10-18T00:00:00"/>
    <n v="343000"/>
    <n v="343000"/>
    <x v="1"/>
    <n v="0"/>
    <m/>
    <m/>
    <m/>
    <n v="0"/>
    <n v="0"/>
    <m/>
    <m/>
    <n v="0"/>
    <n v="343000"/>
    <n v="0"/>
    <n v="2200797512"/>
    <d v="2020-02-07T00:00:00"/>
    <n v="1989760"/>
    <s v="Finalizada"/>
    <d v="2019-10-17T00:00:00"/>
    <d v="2019-10-18T00:00:00"/>
    <m/>
    <n v="343000"/>
    <n v="0"/>
    <n v="0"/>
    <n v="0"/>
    <n v="0"/>
    <n v="0"/>
    <m/>
    <m/>
    <m/>
    <n v="343000"/>
  </r>
  <r>
    <n v="900973690"/>
    <s v="VASCULARES &amp; ENDOVASCULARES ASOCIADOS SAS"/>
    <s v="VE"/>
    <n v="834"/>
    <s v="VE834"/>
    <s v="'VE834', "/>
    <d v="2019-10-17T00:00:00"/>
    <d v="2019-10-18T00:00:00"/>
    <n v="315000"/>
    <n v="315000"/>
    <x v="2"/>
    <n v="0"/>
    <m/>
    <m/>
    <m/>
    <n v="0"/>
    <n v="0"/>
    <m/>
    <m/>
    <n v="0"/>
    <n v="271800"/>
    <n v="0"/>
    <n v="2200797512"/>
    <d v="2020-02-07T00:00:00"/>
    <n v="1989760"/>
    <s v="Finalizada"/>
    <d v="2019-10-17T00:00:00"/>
    <d v="2019-10-18T00:00:00"/>
    <m/>
    <n v="315000"/>
    <n v="0"/>
    <n v="43200"/>
    <n v="0"/>
    <n v="0"/>
    <n v="0"/>
    <m/>
    <m/>
    <m/>
    <n v="271800"/>
  </r>
  <r>
    <n v="900973690"/>
    <s v="VASCULARES &amp; ENDOVASCULARES ASOCIADOS SAS"/>
    <s v="VE"/>
    <n v="835"/>
    <s v="VE835"/>
    <s v="'VE835', "/>
    <d v="2019-10-17T00:00:00"/>
    <d v="2019-10-18T00:00:00"/>
    <n v="35000"/>
    <n v="35000"/>
    <x v="1"/>
    <n v="0"/>
    <m/>
    <m/>
    <m/>
    <n v="0"/>
    <n v="0"/>
    <m/>
    <m/>
    <n v="0"/>
    <n v="35000"/>
    <n v="0"/>
    <n v="2200797512"/>
    <d v="2020-02-07T00:00:00"/>
    <n v="1989760"/>
    <s v="Finalizada"/>
    <d v="2019-10-17T00:00:00"/>
    <d v="2019-10-18T00:00:00"/>
    <m/>
    <n v="35000"/>
    <n v="0"/>
    <n v="0"/>
    <n v="0"/>
    <n v="0"/>
    <n v="0"/>
    <m/>
    <m/>
    <m/>
    <n v="35000"/>
  </r>
  <r>
    <n v="900973690"/>
    <s v="VASCULARES &amp; ENDOVASCULARES ASOCIADOS SAS"/>
    <s v="VE"/>
    <n v="836"/>
    <s v="VE836"/>
    <s v="'VE836', "/>
    <d v="2019-10-17T00:00:00"/>
    <d v="2019-10-18T00:00:00"/>
    <n v="1341236"/>
    <n v="1341236"/>
    <x v="2"/>
    <n v="0"/>
    <m/>
    <m/>
    <m/>
    <n v="0"/>
    <n v="0"/>
    <m/>
    <m/>
    <n v="0"/>
    <n v="1339960"/>
    <n v="0"/>
    <n v="2200797512"/>
    <d v="2020-02-07T00:00:00"/>
    <n v="1989760"/>
    <s v="Finalizada"/>
    <d v="2019-10-17T00:00:00"/>
    <d v="2019-10-18T00:00:00"/>
    <m/>
    <n v="1369036"/>
    <n v="0"/>
    <n v="1276"/>
    <n v="0"/>
    <n v="0"/>
    <n v="0"/>
    <m/>
    <m/>
    <m/>
    <n v="1339960"/>
  </r>
  <r>
    <n v="900973690"/>
    <s v="VASCULARES &amp; ENDOVASCULARES ASOCIADOS SAS"/>
    <s v="VE"/>
    <n v="1116"/>
    <s v="VE1116"/>
    <s v="'VE1116', "/>
    <d v="2019-12-20T00:00:00"/>
    <d v="2020-01-02T00:00:00"/>
    <n v="525000"/>
    <n v="525000"/>
    <x v="1"/>
    <n v="0"/>
    <m/>
    <m/>
    <m/>
    <n v="0"/>
    <n v="0"/>
    <m/>
    <m/>
    <n v="0"/>
    <n v="514500"/>
    <n v="0"/>
    <n v="2200811504"/>
    <d v="2020-03-09T00:00:00"/>
    <n v="514500"/>
    <s v="Finalizada"/>
    <d v="2019-12-20T00:00:00"/>
    <d v="2020-01-15T00:00:00"/>
    <m/>
    <n v="525000"/>
    <n v="0"/>
    <n v="0"/>
    <n v="0"/>
    <n v="0"/>
    <n v="0"/>
    <m/>
    <m/>
    <m/>
    <n v="525000"/>
  </r>
  <r>
    <n v="900973690"/>
    <s v="VASCULARES &amp; ENDOVASCULARES ASOCIADOS SAS"/>
    <s v="VE"/>
    <n v="972"/>
    <s v="VE972"/>
    <s v="'VE972', "/>
    <d v="2019-11-20T00:00:00"/>
    <d v="2019-11-20T00:00:00"/>
    <n v="525000"/>
    <n v="525000"/>
    <x v="1"/>
    <n v="0"/>
    <m/>
    <m/>
    <m/>
    <n v="0"/>
    <n v="0"/>
    <m/>
    <m/>
    <n v="0"/>
    <n v="525000"/>
    <n v="0"/>
    <n v="2200811720"/>
    <d v="2020-03-11T00:00:00"/>
    <n v="2138250.7200000002"/>
    <s v="Finalizada"/>
    <d v="2019-11-20T00:00:00"/>
    <d v="2019-11-20T00:00:00"/>
    <m/>
    <n v="525000"/>
    <n v="0"/>
    <n v="0"/>
    <n v="0"/>
    <n v="0"/>
    <n v="0"/>
    <m/>
    <m/>
    <m/>
    <n v="525000"/>
  </r>
  <r>
    <n v="900973690"/>
    <s v="VASCULARES &amp; ENDOVASCULARES ASOCIADOS SAS"/>
    <s v="VE"/>
    <n v="973"/>
    <s v="VE973"/>
    <s v="'VE973', "/>
    <d v="2019-11-20T00:00:00"/>
    <d v="2019-11-20T00:00:00"/>
    <n v="525000"/>
    <n v="525000"/>
    <x v="1"/>
    <n v="0"/>
    <m/>
    <m/>
    <m/>
    <n v="0"/>
    <n v="0"/>
    <m/>
    <m/>
    <n v="0"/>
    <n v="525000"/>
    <n v="0"/>
    <n v="2200811720"/>
    <d v="2020-03-11T00:00:00"/>
    <n v="2138250.7200000002"/>
    <s v="Finalizada"/>
    <d v="2019-11-20T00:00:00"/>
    <d v="2019-11-20T00:00:00"/>
    <m/>
    <n v="525000"/>
    <n v="0"/>
    <n v="0"/>
    <n v="0"/>
    <n v="0"/>
    <n v="0"/>
    <m/>
    <m/>
    <m/>
    <n v="525000"/>
  </r>
  <r>
    <n v="900973690"/>
    <s v="VASCULARES &amp; ENDOVASCULARES ASOCIADOS SAS"/>
    <s v="VE"/>
    <n v="974"/>
    <s v="VE974"/>
    <s v="'VE974', "/>
    <d v="2019-11-20T00:00:00"/>
    <d v="2019-11-20T00:00:00"/>
    <n v="700000"/>
    <n v="700000"/>
    <x v="2"/>
    <n v="0"/>
    <m/>
    <m/>
    <m/>
    <n v="82953.279999999999"/>
    <n v="0"/>
    <n v="4800035951"/>
    <d v="2019-12-31T00:00:00"/>
    <n v="82953.279999999999"/>
    <n v="582046.71999999997"/>
    <n v="0"/>
    <n v="2200811720"/>
    <d v="2020-03-11T00:00:00"/>
    <n v="2138250.7200000002"/>
    <s v="Finalizada"/>
    <d v="2019-11-20T00:00:00"/>
    <d v="2019-11-20T00:00:00"/>
    <m/>
    <n v="700000"/>
    <n v="0"/>
    <n v="35000"/>
    <n v="0"/>
    <n v="0"/>
    <n v="0"/>
    <m/>
    <m/>
    <m/>
    <n v="665000"/>
  </r>
  <r>
    <n v="900973690"/>
    <s v="VASCULARES &amp; ENDOVASCULARES ASOCIADOS SAS"/>
    <s v="VE"/>
    <n v="975"/>
    <s v="VE975"/>
    <s v="'VE975', "/>
    <d v="2019-11-20T00:00:00"/>
    <d v="2019-11-20T00:00:00"/>
    <n v="35000"/>
    <n v="35000"/>
    <x v="1"/>
    <n v="0"/>
    <m/>
    <m/>
    <m/>
    <n v="0"/>
    <n v="0"/>
    <m/>
    <m/>
    <n v="0"/>
    <n v="35000"/>
    <n v="0"/>
    <n v="2200811720"/>
    <d v="2020-03-11T00:00:00"/>
    <n v="2138250.7200000002"/>
    <s v="Finalizada"/>
    <d v="2019-11-20T00:00:00"/>
    <d v="2019-11-20T00:00:00"/>
    <m/>
    <n v="35000"/>
    <n v="0"/>
    <n v="0"/>
    <n v="0"/>
    <n v="0"/>
    <n v="0"/>
    <m/>
    <m/>
    <m/>
    <n v="35000"/>
  </r>
  <r>
    <n v="900973690"/>
    <s v="VASCULARES &amp; ENDOVASCULARES ASOCIADOS SAS"/>
    <s v="VE"/>
    <n v="976"/>
    <s v="VE976"/>
    <s v="'VE976', "/>
    <d v="2019-11-20T00:00:00"/>
    <d v="2019-11-20T00:00:00"/>
    <n v="471204"/>
    <n v="471204"/>
    <x v="1"/>
    <n v="0"/>
    <m/>
    <m/>
    <m/>
    <n v="0"/>
    <n v="0"/>
    <m/>
    <m/>
    <n v="0"/>
    <n v="471204"/>
    <n v="0"/>
    <n v="2200811720"/>
    <d v="2020-03-11T00:00:00"/>
    <n v="2138250.7200000002"/>
    <s v="Finalizada"/>
    <d v="2019-11-20T00:00:00"/>
    <d v="2019-11-20T00:00:00"/>
    <m/>
    <n v="485104"/>
    <n v="0"/>
    <n v="0"/>
    <n v="0"/>
    <n v="0"/>
    <n v="0"/>
    <m/>
    <m/>
    <m/>
    <n v="471204"/>
  </r>
  <r>
    <n v="900973690"/>
    <s v="VASCULARES &amp; ENDOVASCULARES ASOCIADOS SAS"/>
    <s v="VE"/>
    <n v="1117"/>
    <s v="VE1117"/>
    <s v="'VE1117', "/>
    <d v="2019-12-20T00:00:00"/>
    <d v="2020-01-02T00:00:00"/>
    <n v="363828"/>
    <n v="363828"/>
    <x v="1"/>
    <n v="0"/>
    <m/>
    <m/>
    <m/>
    <n v="0"/>
    <n v="0"/>
    <m/>
    <m/>
    <n v="0"/>
    <n v="363828"/>
    <n v="0"/>
    <n v="2200824661"/>
    <d v="2020-03-31T00:00:00"/>
    <n v="1329828"/>
    <s v="Finalizada"/>
    <d v="2019-12-20T00:00:00"/>
    <d v="2020-01-02T00:00:00"/>
    <m/>
    <n v="363828"/>
    <n v="0"/>
    <n v="0"/>
    <n v="0"/>
    <n v="0"/>
    <n v="0"/>
    <m/>
    <m/>
    <m/>
    <n v="363828"/>
  </r>
  <r>
    <n v="900973690"/>
    <s v="VASCULARES &amp; ENDOVASCULARES ASOCIADOS SAS"/>
    <s v="VE"/>
    <n v="1121"/>
    <s v="VE1121"/>
    <s v="'VE1121', "/>
    <d v="2019-12-20T00:00:00"/>
    <d v="2020-01-02T00:00:00"/>
    <n v="350000"/>
    <n v="350000"/>
    <x v="1"/>
    <n v="0"/>
    <m/>
    <m/>
    <m/>
    <n v="0"/>
    <n v="0"/>
    <m/>
    <m/>
    <n v="0"/>
    <n v="350000"/>
    <n v="0"/>
    <n v="2200824661"/>
    <d v="2020-03-31T00:00:00"/>
    <n v="1329828"/>
    <s v="Finalizada"/>
    <d v="2019-12-20T00:00:00"/>
    <d v="2020-01-02T00:00:00"/>
    <m/>
    <n v="350000"/>
    <n v="0"/>
    <n v="0"/>
    <n v="0"/>
    <n v="0"/>
    <n v="0"/>
    <m/>
    <m/>
    <m/>
    <n v="350000"/>
  </r>
  <r>
    <n v="900973690"/>
    <s v="VASCULARES &amp; ENDOVASCULARES ASOCIADOS SAS"/>
    <s v="VE"/>
    <n v="1300"/>
    <s v="VE1300"/>
    <s v="'VE1300', "/>
    <d v="2020-01-15T00:00:00"/>
    <d v="2020-01-15T00:00:00"/>
    <n v="70000"/>
    <n v="70000"/>
    <x v="1"/>
    <n v="0"/>
    <m/>
    <m/>
    <m/>
    <n v="0"/>
    <n v="0"/>
    <m/>
    <m/>
    <n v="0"/>
    <n v="70000"/>
    <n v="0"/>
    <n v="2200824661"/>
    <d v="2020-03-31T00:00:00"/>
    <n v="1329828"/>
    <s v="Finalizada"/>
    <d v="2020-01-15T00:00:00"/>
    <d v="2020-01-15T00:00:00"/>
    <m/>
    <n v="70000"/>
    <n v="0"/>
    <n v="0"/>
    <n v="0"/>
    <n v="0"/>
    <n v="0"/>
    <m/>
    <m/>
    <m/>
    <n v="70000"/>
  </r>
  <r>
    <n v="900973690"/>
    <s v="VASCULARES &amp; ENDOVASCULARES ASOCIADOS SAS"/>
    <s v="VE"/>
    <n v="1302"/>
    <s v="VE1302"/>
    <s v="'VE1302', "/>
    <d v="2020-01-15T00:00:00"/>
    <d v="2020-01-15T00:00:00"/>
    <n v="175000"/>
    <n v="175000"/>
    <x v="1"/>
    <n v="0"/>
    <m/>
    <m/>
    <m/>
    <n v="0"/>
    <n v="0"/>
    <m/>
    <m/>
    <n v="0"/>
    <n v="175000"/>
    <n v="0"/>
    <n v="2200824661"/>
    <d v="2020-03-31T00:00:00"/>
    <n v="1329828"/>
    <s v="Finalizada"/>
    <d v="2020-01-15T00:00:00"/>
    <d v="2020-01-15T00:00:00"/>
    <m/>
    <n v="175000"/>
    <n v="0"/>
    <n v="0"/>
    <n v="0"/>
    <n v="0"/>
    <n v="0"/>
    <m/>
    <m/>
    <m/>
    <n v="175000"/>
  </r>
  <r>
    <n v="900973690"/>
    <s v="VASCULARES &amp; ENDOVASCULARES ASOCIADOS SAS"/>
    <s v="VE"/>
    <n v="1303"/>
    <s v="VE1303"/>
    <s v="'VE1303', "/>
    <d v="2020-01-15T00:00:00"/>
    <d v="2020-01-15T00:00:00"/>
    <n v="56000"/>
    <n v="56000"/>
    <x v="1"/>
    <n v="0"/>
    <m/>
    <m/>
    <m/>
    <n v="0"/>
    <n v="0"/>
    <m/>
    <m/>
    <n v="0"/>
    <n v="56000"/>
    <n v="0"/>
    <n v="2200824661"/>
    <d v="2020-03-31T00:00:00"/>
    <n v="1329828"/>
    <s v="Finalizada"/>
    <d v="2020-01-15T00:00:00"/>
    <d v="2020-01-15T00:00:00"/>
    <m/>
    <n v="56000"/>
    <n v="0"/>
    <n v="0"/>
    <n v="0"/>
    <n v="0"/>
    <n v="0"/>
    <m/>
    <m/>
    <m/>
    <n v="56000"/>
  </r>
  <r>
    <n v="900973690"/>
    <s v="VASCULARES &amp; ENDOVASCULARES ASOCIADOS SAS"/>
    <s v="VE"/>
    <n v="1304"/>
    <s v="VE1304"/>
    <s v="'VE1304', "/>
    <d v="2020-01-15T00:00:00"/>
    <d v="2020-01-15T00:00:00"/>
    <n v="280000"/>
    <n v="280000"/>
    <x v="1"/>
    <n v="0"/>
    <m/>
    <m/>
    <m/>
    <n v="0"/>
    <n v="0"/>
    <m/>
    <m/>
    <n v="0"/>
    <n v="280000"/>
    <n v="0"/>
    <n v="2200824661"/>
    <d v="2020-03-31T00:00:00"/>
    <n v="1329828"/>
    <s v="Finalizada"/>
    <d v="2019-01-15T00:00:00"/>
    <d v="2020-01-15T00:00:00"/>
    <m/>
    <n v="280000"/>
    <n v="0"/>
    <n v="0"/>
    <n v="0"/>
    <n v="0"/>
    <n v="0"/>
    <m/>
    <m/>
    <m/>
    <n v="280000"/>
  </r>
  <r>
    <n v="900973690"/>
    <s v="VASCULARES &amp; ENDOVASCULARES ASOCIADOS SAS"/>
    <s v="VE"/>
    <n v="1305"/>
    <s v="VE1305"/>
    <s v="'VE1305', "/>
    <d v="2020-01-15T00:00:00"/>
    <d v="2020-01-15T00:00:00"/>
    <n v="35000"/>
    <n v="35000"/>
    <x v="1"/>
    <n v="0"/>
    <m/>
    <m/>
    <m/>
    <n v="0"/>
    <n v="0"/>
    <m/>
    <m/>
    <n v="0"/>
    <n v="35000"/>
    <n v="0"/>
    <n v="2200824661"/>
    <d v="2020-03-31T00:00:00"/>
    <n v="1329828"/>
    <s v="Finalizada"/>
    <d v="2020-01-15T00:00:00"/>
    <d v="2020-01-15T00:00:00"/>
    <m/>
    <n v="35000"/>
    <n v="0"/>
    <n v="0"/>
    <n v="0"/>
    <n v="0"/>
    <n v="0"/>
    <m/>
    <m/>
    <m/>
    <n v="35000"/>
  </r>
  <r>
    <n v="900973690"/>
    <s v="VASCULARES &amp; ENDOVASCULARES ASOCIADOS SAS"/>
    <s v="VE"/>
    <n v="1960"/>
    <s v="VE1960"/>
    <s v="'VE1960', "/>
    <d v="2020-03-19T00:00:00"/>
    <d v="2020-04-14T00:00:00"/>
    <n v="949208"/>
    <n v="949208"/>
    <x v="1"/>
    <n v="0"/>
    <m/>
    <m/>
    <m/>
    <n v="0"/>
    <n v="0"/>
    <m/>
    <m/>
    <n v="0"/>
    <n v="929804"/>
    <n v="0"/>
    <n v="2200874897"/>
    <d v="2020-06-30T00:00:00"/>
    <n v="4138128"/>
    <s v="Finalizada"/>
    <d v="2020-03-19T00:00:00"/>
    <d v="2020-04-15T00:00:00"/>
    <m/>
    <n v="970208"/>
    <n v="0"/>
    <n v="0"/>
    <n v="0"/>
    <n v="0"/>
    <n v="0"/>
    <m/>
    <m/>
    <m/>
    <n v="949208"/>
  </r>
  <r>
    <n v="900973690"/>
    <s v="VASCULARES &amp; ENDOVASCULARES ASOCIADOS SAS"/>
    <s v="VE"/>
    <n v="1962"/>
    <s v="VE1962"/>
    <s v="'VE1962', "/>
    <d v="2020-03-19T00:00:00"/>
    <d v="2020-04-14T00:00:00"/>
    <n v="2965200"/>
    <n v="2965200"/>
    <x v="1"/>
    <n v="0"/>
    <m/>
    <m/>
    <m/>
    <n v="0"/>
    <n v="0"/>
    <m/>
    <m/>
    <n v="0"/>
    <n v="2886184"/>
    <n v="0"/>
    <n v="2200874897"/>
    <d v="2020-06-30T00:00:00"/>
    <n v="4138128"/>
    <s v="Finalizada"/>
    <d v="2020-03-19T00:00:00"/>
    <d v="2020-04-15T00:00:00"/>
    <m/>
    <n v="3010000"/>
    <n v="0"/>
    <n v="19200"/>
    <n v="0"/>
    <n v="0"/>
    <n v="0"/>
    <m/>
    <m/>
    <m/>
    <n v="2946000"/>
  </r>
  <r>
    <n v="900973690"/>
    <s v="VASCULARES &amp; ENDOVASCULARES ASOCIADOS SAS"/>
    <s v="VE"/>
    <n v="1963"/>
    <s v="VE1963"/>
    <s v="'VE1963', "/>
    <d v="2020-03-19T00:00:00"/>
    <d v="2020-04-14T00:00:00"/>
    <n v="303000"/>
    <n v="303000"/>
    <x v="1"/>
    <n v="0"/>
    <m/>
    <m/>
    <m/>
    <n v="0"/>
    <n v="0"/>
    <m/>
    <m/>
    <n v="0"/>
    <n v="296140"/>
    <n v="0"/>
    <n v="2200874897"/>
    <d v="2020-06-30T00:00:00"/>
    <n v="4138128"/>
    <s v="Finalizada"/>
    <d v="2020-03-19T00:00:00"/>
    <d v="2020-04-15T00:00:00"/>
    <m/>
    <n v="343000"/>
    <n v="0"/>
    <n v="0"/>
    <n v="0"/>
    <n v="0"/>
    <n v="0"/>
    <m/>
    <m/>
    <m/>
    <n v="303000"/>
  </r>
  <r>
    <n v="900973690"/>
    <s v="VASCULARES &amp; ENDOVASCULARES ASOCIADOS SAS"/>
    <s v="VE"/>
    <n v="1964"/>
    <s v="VE1964"/>
    <s v="'VE1964', "/>
    <d v="2020-03-19T00:00:00"/>
    <d v="2020-04-14T00:00:00"/>
    <n v="26600"/>
    <n v="26600"/>
    <x v="1"/>
    <n v="0"/>
    <m/>
    <m/>
    <m/>
    <n v="0"/>
    <n v="0"/>
    <m/>
    <m/>
    <n v="0"/>
    <n v="26000"/>
    <n v="0"/>
    <n v="2200874897"/>
    <d v="2020-06-30T00:00:00"/>
    <n v="4138128"/>
    <s v="Finalizada"/>
    <d v="2020-03-19T00:00:00"/>
    <d v="2020-04-15T00:00:00"/>
    <m/>
    <n v="30000"/>
    <n v="0"/>
    <n v="0"/>
    <n v="0"/>
    <n v="0"/>
    <n v="0"/>
    <m/>
    <m/>
    <m/>
    <n v="26600"/>
  </r>
  <r>
    <n v="900973690"/>
    <s v="VASCULARES &amp; ENDOVASCULARES ASOCIADOS SAS"/>
    <s v="VE"/>
    <n v="2643"/>
    <s v="VE2643"/>
    <s v="'VE2643', "/>
    <d v="2020-07-14T00:00:00"/>
    <d v="2020-08-14T00:00:00"/>
    <n v="1004328"/>
    <n v="1004328"/>
    <x v="1"/>
    <n v="0"/>
    <m/>
    <m/>
    <m/>
    <n v="0"/>
    <n v="0"/>
    <m/>
    <m/>
    <n v="0"/>
    <n v="469551"/>
    <n v="0"/>
    <n v="2200951243"/>
    <d v="2020-11-11T00:00:00"/>
    <n v="469551"/>
    <s v="Finalizada"/>
    <d v="2020-07-14T00:00:00"/>
    <d v="2020-08-15T00:00:00"/>
    <m/>
    <n v="1013828"/>
    <n v="0"/>
    <n v="525000"/>
    <n v="0"/>
    <n v="0"/>
    <n v="0"/>
    <m/>
    <m/>
    <m/>
    <n v="479328"/>
  </r>
  <r>
    <n v="900973691"/>
    <s v="VASCULARES &amp; ENDOVASCULARES ASOCIADOS SAS"/>
    <s v="FP"/>
    <n v="77"/>
    <s v="FP77"/>
    <s v="'FP77', "/>
    <d v="2020-09-10T00:00:00"/>
    <d v="2020-09-14T00:00:00"/>
    <n v="299816"/>
    <n v="299816"/>
    <x v="1"/>
    <n v="0"/>
    <m/>
    <m/>
    <m/>
    <n v="0"/>
    <n v="0"/>
    <m/>
    <m/>
    <n v="0"/>
    <n v="292539"/>
    <n v="0"/>
    <n v="2201005633"/>
    <d v="2021-02-08T00:00:00"/>
    <n v="1455979"/>
    <s v="Finalizada"/>
    <d v="2020-09-10T00:00:00"/>
    <d v="2020-09-18T00:00:00"/>
    <m/>
    <n v="363828"/>
    <n v="0"/>
    <n v="0"/>
    <n v="0"/>
    <n v="0"/>
    <n v="0"/>
    <m/>
    <m/>
    <m/>
    <n v="299816"/>
  </r>
  <r>
    <n v="900973692"/>
    <s v="VASCULARES &amp; ENDOVASCULARES ASOCIADOS SAS"/>
    <s v="FP"/>
    <n v="78"/>
    <s v="FP78"/>
    <s v="'FP78', "/>
    <d v="2020-09-10T00:00:00"/>
    <d v="2020-09-14T00:00:00"/>
    <n v="242552"/>
    <n v="242552"/>
    <x v="1"/>
    <n v="0"/>
    <m/>
    <m/>
    <m/>
    <n v="0"/>
    <n v="0"/>
    <m/>
    <m/>
    <n v="0"/>
    <n v="237701"/>
    <n v="0"/>
    <n v="2201005633"/>
    <d v="2021-02-08T00:00:00"/>
    <n v="1455979"/>
    <s v="Finalizada"/>
    <d v="2020-09-10T00:00:00"/>
    <d v="2020-09-18T00:00:00"/>
    <m/>
    <n v="242552"/>
    <n v="0"/>
    <n v="0"/>
    <n v="0"/>
    <n v="0"/>
    <n v="0"/>
    <m/>
    <m/>
    <m/>
    <n v="242552"/>
  </r>
  <r>
    <n v="900973693"/>
    <s v="VASCULARES &amp; ENDOVASCULARES ASOCIADOS SAS"/>
    <s v="FP"/>
    <n v="79"/>
    <s v="FP79"/>
    <s v="'FP79', "/>
    <d v="2020-09-10T00:00:00"/>
    <d v="2020-09-14T00:00:00"/>
    <n v="242552"/>
    <n v="242552"/>
    <x v="1"/>
    <n v="0"/>
    <m/>
    <m/>
    <m/>
    <n v="0"/>
    <n v="0"/>
    <m/>
    <m/>
    <n v="0"/>
    <n v="224079"/>
    <n v="0"/>
    <n v="2201005633"/>
    <d v="2021-02-08T00:00:00"/>
    <n v="1455979"/>
    <s v="Finalizada"/>
    <d v="2020-09-10T00:00:00"/>
    <d v="2020-09-18T00:00:00"/>
    <m/>
    <n v="242552"/>
    <n v="0"/>
    <n v="13900"/>
    <n v="0"/>
    <n v="0"/>
    <n v="0"/>
    <m/>
    <m/>
    <m/>
    <n v="228652"/>
  </r>
  <r>
    <n v="900973694"/>
    <s v="VASCULARES &amp; ENDOVASCULARES ASOCIADOS SAS"/>
    <s v="FE"/>
    <n v="155"/>
    <s v="FE155"/>
    <s v="'FE155', "/>
    <d v="2020-10-16T00:00:00"/>
    <d v="2020-10-19T00:00:00"/>
    <n v="847656"/>
    <n v="847656"/>
    <x v="1"/>
    <n v="0"/>
    <m/>
    <m/>
    <m/>
    <n v="0"/>
    <n v="0"/>
    <m/>
    <m/>
    <n v="0"/>
    <n v="701660"/>
    <n v="0"/>
    <n v="2201005633"/>
    <d v="2021-02-08T00:00:00"/>
    <n v="1455979"/>
    <s v="Finalizada"/>
    <d v="2020-10-16T00:00:00"/>
    <d v="2020-11-04T00:00:00"/>
    <m/>
    <n v="847656"/>
    <n v="0"/>
    <n v="131676"/>
    <n v="0"/>
    <n v="0"/>
    <n v="0"/>
    <m/>
    <m/>
    <m/>
    <n v="715980"/>
  </r>
  <r>
    <n v="900973697"/>
    <s v="VASCULARES &amp; ENDOVASCULARES ASOCIADOS SAS"/>
    <s v="FE"/>
    <n v="625"/>
    <s v="FE625"/>
    <s v="'FE625', "/>
    <d v="2020-12-07T00:00:00"/>
    <d v="2020-12-10T00:00:00"/>
    <n v="395628"/>
    <n v="395628"/>
    <x v="1"/>
    <n v="0"/>
    <m/>
    <m/>
    <m/>
    <n v="0"/>
    <n v="0"/>
    <m/>
    <m/>
    <n v="0"/>
    <n v="387651"/>
    <n v="0"/>
    <n v="2201024626"/>
    <d v="2021-03-24T00:00:00"/>
    <n v="387651"/>
    <s v="Finalizada"/>
    <d v="2020-12-07T00:00:00"/>
    <d v="2020-12-12T00:00:00"/>
    <m/>
    <n v="398828"/>
    <n v="0"/>
    <n v="0"/>
    <n v="0"/>
    <n v="0"/>
    <n v="0"/>
    <m/>
    <m/>
    <m/>
    <n v="395628"/>
  </r>
  <r>
    <n v="900973698"/>
    <s v="VASCULARES &amp; ENDOVASCULARES ASOCIADOS SAS"/>
    <s v="FE"/>
    <n v="889"/>
    <s v="FE889"/>
    <s v="'FE889', "/>
    <d v="2021-01-13T00:00:00"/>
    <d v="2021-01-14T00:00:00"/>
    <n v="1426136"/>
    <n v="1426136"/>
    <x v="1"/>
    <n v="0"/>
    <m/>
    <m/>
    <m/>
    <n v="0"/>
    <n v="0"/>
    <m/>
    <m/>
    <n v="0"/>
    <n v="1337005"/>
    <n v="0"/>
    <n v="2201065427"/>
    <d v="2021-06-09T00:00:00"/>
    <n v="2733708"/>
    <s v="Finalizada"/>
    <d v="2021-01-13T00:00:00"/>
    <d v="2021-01-16T00:00:00"/>
    <m/>
    <n v="1454036"/>
    <n v="0"/>
    <n v="61276"/>
    <n v="0"/>
    <n v="0"/>
    <n v="0"/>
    <m/>
    <m/>
    <m/>
    <n v="1364860"/>
  </r>
  <r>
    <n v="900973700"/>
    <s v="VASCULARES &amp; ENDOVASCULARES ASOCIADOS SAS"/>
    <s v="FE"/>
    <n v="1230"/>
    <s v="FE1230"/>
    <s v="'FE1230', "/>
    <d v="2021-02-15T00:00:00"/>
    <d v="2021-02-16T00:00:00"/>
    <n v="1088932"/>
    <n v="1088932"/>
    <x v="1"/>
    <n v="0"/>
    <m/>
    <m/>
    <m/>
    <n v="0"/>
    <n v="0"/>
    <m/>
    <m/>
    <n v="0"/>
    <n v="1008353"/>
    <n v="0"/>
    <n v="2201065427"/>
    <d v="2021-06-09T00:00:00"/>
    <n v="2733708"/>
    <s v="Finalizada"/>
    <d v="2021-02-15T00:00:00"/>
    <d v="2021-03-06T00:00:00"/>
    <m/>
    <n v="1088932"/>
    <n v="0"/>
    <n v="60000"/>
    <n v="0"/>
    <n v="0"/>
    <n v="0"/>
    <m/>
    <m/>
    <m/>
    <n v="1028932"/>
  </r>
  <r>
    <n v="900973701"/>
    <s v="VASCULARES &amp; ENDOVASCULARES ASOCIADOS SAS"/>
    <s v="FE"/>
    <n v="1233"/>
    <s v="FE1233"/>
    <s v="'FE1233', "/>
    <d v="2021-02-15T00:00:00"/>
    <d v="2021-02-16T00:00:00"/>
    <n v="245000"/>
    <n v="245000"/>
    <x v="1"/>
    <n v="0"/>
    <m/>
    <m/>
    <m/>
    <n v="0"/>
    <n v="0"/>
    <m/>
    <m/>
    <n v="0"/>
    <n v="240100"/>
    <n v="0"/>
    <n v="2201065427"/>
    <d v="2021-06-09T00:00:00"/>
    <n v="2733708"/>
    <s v="Finalizada"/>
    <d v="2021-02-15T00:00:00"/>
    <d v="2021-03-06T00:00:00"/>
    <m/>
    <n v="245000"/>
    <n v="0"/>
    <n v="0"/>
    <n v="0"/>
    <n v="0"/>
    <n v="0"/>
    <m/>
    <m/>
    <m/>
    <n v="245000"/>
  </r>
  <r>
    <n v="900973702"/>
    <s v="VASCULARES &amp; ENDOVASCULARES ASOCIADOS SAS"/>
    <s v="FE"/>
    <n v="1235"/>
    <s v="FE1235"/>
    <s v="'FE1235', "/>
    <d v="2021-02-15T00:00:00"/>
    <d v="2021-02-16T00:00:00"/>
    <n v="121276"/>
    <n v="121276"/>
    <x v="1"/>
    <n v="0"/>
    <m/>
    <m/>
    <m/>
    <n v="0"/>
    <n v="0"/>
    <m/>
    <m/>
    <n v="0"/>
    <n v="118850"/>
    <n v="0"/>
    <n v="2201065427"/>
    <d v="2021-06-09T00:00:00"/>
    <n v="2733708"/>
    <s v="Finalizada"/>
    <d v="2021-02-15T00:00:00"/>
    <d v="2021-03-06T00:00:00"/>
    <m/>
    <n v="121276"/>
    <n v="0"/>
    <n v="0"/>
    <n v="0"/>
    <n v="0"/>
    <n v="0"/>
    <m/>
    <m/>
    <m/>
    <n v="121276"/>
  </r>
  <r>
    <n v="900973703"/>
    <s v="VASCULARES &amp; ENDOVASCULARES ASOCIADOS SAS"/>
    <s v="FE"/>
    <n v="1236"/>
    <s v="FE1236"/>
    <s v="'FE1236', "/>
    <d v="2021-02-15T00:00:00"/>
    <d v="2021-02-16T00:00:00"/>
    <n v="30000"/>
    <n v="30000"/>
    <x v="1"/>
    <n v="0"/>
    <m/>
    <m/>
    <m/>
    <n v="0"/>
    <n v="0"/>
    <m/>
    <m/>
    <n v="0"/>
    <n v="29400"/>
    <n v="0"/>
    <n v="2201065427"/>
    <d v="2021-06-09T00:00:00"/>
    <n v="2733708"/>
    <s v="Finalizada"/>
    <d v="2021-02-15T00:00:00"/>
    <d v="2021-03-06T00:00:00"/>
    <m/>
    <n v="30000"/>
    <n v="0"/>
    <n v="0"/>
    <n v="0"/>
    <n v="0"/>
    <n v="0"/>
    <m/>
    <m/>
    <m/>
    <n v="30000"/>
  </r>
  <r>
    <n v="900973704"/>
    <s v="VASCULARES &amp; ENDOVASCULARES ASOCIADOS SAS"/>
    <s v="FE"/>
    <n v="1560"/>
    <s v="FE1560"/>
    <s v="'FE1560', "/>
    <d v="2021-03-12T00:00:00"/>
    <d v="2021-04-07T00:00:00"/>
    <n v="1145384"/>
    <n v="1145384"/>
    <x v="1"/>
    <n v="0"/>
    <m/>
    <m/>
    <m/>
    <n v="0"/>
    <n v="0"/>
    <m/>
    <m/>
    <n v="0"/>
    <n v="1002304"/>
    <n v="0"/>
    <n v="2201092104"/>
    <d v="2021-08-17T00:00:00"/>
    <n v="1002304"/>
    <s v="Finalizada"/>
    <d v="2021-03-15T00:00:00"/>
    <d v="2021-04-09T00:00:00"/>
    <m/>
    <n v="1211484"/>
    <n v="0"/>
    <n v="121276"/>
    <n v="0"/>
    <n v="0"/>
    <n v="0"/>
    <m/>
    <m/>
    <m/>
    <n v="1024108"/>
  </r>
  <r>
    <n v="900973706"/>
    <s v="VASCULARES &amp; ENDOVASCULARES ASOCIADOS SAS"/>
    <s v="FE"/>
    <n v="2137"/>
    <s v="FE2137"/>
    <s v="'FE2137', "/>
    <d v="2021-06-08T00:00:00"/>
    <d v="2021-06-10T00:00:00"/>
    <n v="280000"/>
    <n v="280000"/>
    <x v="1"/>
    <n v="0"/>
    <m/>
    <m/>
    <m/>
    <n v="0"/>
    <n v="0"/>
    <m/>
    <m/>
    <n v="0"/>
    <n v="274400"/>
    <n v="0"/>
    <n v="2201118973"/>
    <d v="2021-09-29T00:00:00"/>
    <n v="274400"/>
    <s v="Finalizada"/>
    <d v="2021-06-08T00:00:00"/>
    <d v="2021-06-21T00:00:00"/>
    <m/>
    <n v="280000"/>
    <n v="0"/>
    <n v="0"/>
    <n v="0"/>
    <n v="0"/>
    <n v="0"/>
    <m/>
    <m/>
    <m/>
    <n v="280000"/>
  </r>
  <r>
    <n v="900973705"/>
    <s v="VASCULARES &amp; ENDOVASCULARES ASOCIADOS SAS"/>
    <s v="FE"/>
    <n v="2136"/>
    <s v="FE2136"/>
    <s v="'FE2136', "/>
    <d v="2021-06-08T00:00:00"/>
    <d v="2021-06-10T00:00:00"/>
    <n v="1763540"/>
    <n v="1763540"/>
    <x v="1"/>
    <n v="0"/>
    <m/>
    <m/>
    <m/>
    <n v="0"/>
    <n v="0"/>
    <m/>
    <m/>
    <n v="0"/>
    <n v="1667107"/>
    <n v="0"/>
    <n v="2201166835"/>
    <d v="2022-01-12T00:00:00"/>
    <n v="1843507"/>
    <s v="Finalizada"/>
    <d v="2021-06-08T00:00:00"/>
    <d v="2021-06-11T00:00:00"/>
    <m/>
    <n v="1819140"/>
    <n v="0"/>
    <n v="61276"/>
    <n v="0"/>
    <n v="0"/>
    <n v="0"/>
    <m/>
    <m/>
    <m/>
    <n v="1702264"/>
  </r>
  <r>
    <n v="900973707"/>
    <s v="VASCULARES &amp; ENDOVASCULARES ASOCIADOS SAS"/>
    <s v="FE"/>
    <n v="2138"/>
    <s v="FE2138"/>
    <s v="'FE2138', "/>
    <d v="2021-06-08T00:00:00"/>
    <d v="2021-06-10T00:00:00"/>
    <n v="180000"/>
    <n v="180000"/>
    <x v="1"/>
    <n v="0"/>
    <m/>
    <m/>
    <m/>
    <n v="0"/>
    <n v="0"/>
    <m/>
    <m/>
    <n v="0"/>
    <n v="176400"/>
    <n v="0"/>
    <n v="2201166835"/>
    <d v="2022-01-12T00:00:00"/>
    <n v="1843507"/>
    <s v="Finalizada"/>
    <d v="2021-06-08T00:00:00"/>
    <d v="2021-06-21T00:00:00"/>
    <m/>
    <n v="180000"/>
    <n v="0"/>
    <n v="0"/>
    <n v="0"/>
    <n v="0"/>
    <n v="0"/>
    <m/>
    <m/>
    <m/>
    <n v="180000"/>
  </r>
  <r>
    <n v="900973716"/>
    <s v="VASCULARES &amp; ENDOVASCULARES ASOCIADOS SAS"/>
    <s v="FE"/>
    <n v="3970"/>
    <s v="FE3970"/>
    <s v="'FE3970', "/>
    <d v="2021-12-15T00:00:00"/>
    <d v="2021-12-17T00:00:00"/>
    <n v="727656"/>
    <n v="727656"/>
    <x v="1"/>
    <n v="0"/>
    <m/>
    <m/>
    <m/>
    <n v="0"/>
    <n v="0"/>
    <m/>
    <m/>
    <n v="0"/>
    <n v="713103"/>
    <n v="0"/>
    <n v="2201182920"/>
    <d v="2022-02-21T00:00:00"/>
    <n v="831953"/>
    <s v="Finalizada"/>
    <d v="2021-12-15T00:00:00"/>
    <d v="2022-01-25T00:00:00"/>
    <m/>
    <n v="727656"/>
    <n v="0"/>
    <n v="0"/>
    <n v="0"/>
    <n v="0"/>
    <n v="0"/>
    <m/>
    <m/>
    <m/>
    <n v="727656"/>
  </r>
  <r>
    <n v="900973719"/>
    <s v="VASCULARES &amp; ENDOVASCULARES ASOCIADOS SAS"/>
    <s v="FE"/>
    <n v="3988"/>
    <s v="FE3988"/>
    <s v="'FE3988', "/>
    <d v="2021-12-16T00:00:00"/>
    <d v="2021-12-17T00:00:00"/>
    <n v="121276"/>
    <n v="121276"/>
    <x v="1"/>
    <n v="0"/>
    <m/>
    <m/>
    <m/>
    <n v="0"/>
    <n v="0"/>
    <m/>
    <m/>
    <n v="0"/>
    <n v="118850"/>
    <n v="0"/>
    <n v="2201182920"/>
    <d v="2022-02-21T00:00:00"/>
    <n v="831953"/>
    <s v="Finalizada"/>
    <d v="2021-12-16T00:00:00"/>
    <d v="2022-01-19T00:00:00"/>
    <m/>
    <n v="121276"/>
    <n v="0"/>
    <n v="0"/>
    <n v="0"/>
    <n v="0"/>
    <n v="0"/>
    <m/>
    <m/>
    <m/>
    <n v="121276"/>
  </r>
  <r>
    <n v="900973708"/>
    <s v="VASCULARES &amp; ENDOVASCULARES ASOCIADOS SAS"/>
    <s v="FE"/>
    <n v="2373"/>
    <s v="FE2373"/>
    <s v="'FE2373', "/>
    <d v="2021-07-07T00:00:00"/>
    <d v="2021-07-07T00:00:00"/>
    <n v="3501528"/>
    <n v="3501528"/>
    <x v="1"/>
    <n v="0"/>
    <m/>
    <m/>
    <m/>
    <n v="0"/>
    <n v="0"/>
    <m/>
    <m/>
    <n v="0"/>
    <n v="3429413"/>
    <n v="0"/>
    <n v="2201196249"/>
    <d v="2022-03-01T00:00:00"/>
    <n v="3429413"/>
    <s v="Finalizada"/>
    <d v="2021-07-07T00:00:00"/>
    <d v="2021-07-08T00:00:00"/>
    <m/>
    <n v="3605728"/>
    <n v="0"/>
    <n v="0"/>
    <n v="0"/>
    <n v="0"/>
    <n v="0"/>
    <m/>
    <m/>
    <m/>
    <n v="3501528"/>
  </r>
  <r>
    <n v="900973709"/>
    <s v="VASCULARES &amp; ENDOVASCULARES ASOCIADOS SAS"/>
    <s v="FE"/>
    <n v="2716"/>
    <s v="FE2716"/>
    <s v="'FE2716', "/>
    <d v="2021-08-09T00:00:00"/>
    <d v="2021-08-10T00:00:00"/>
    <n v="3395728"/>
    <n v="3395728"/>
    <x v="1"/>
    <n v="0"/>
    <m/>
    <m/>
    <m/>
    <n v="0"/>
    <n v="0"/>
    <m/>
    <m/>
    <n v="0"/>
    <n v="3195063"/>
    <n v="0"/>
    <n v="2201215326"/>
    <d v="2022-04-26T00:00:00"/>
    <n v="5286022"/>
    <s v="Finalizada"/>
    <d v="2021-08-09T00:00:00"/>
    <d v="2021-08-26T00:00:00"/>
    <m/>
    <n v="3395728"/>
    <n v="0"/>
    <n v="121276"/>
    <n v="0"/>
    <n v="0"/>
    <n v="0"/>
    <m/>
    <m/>
    <m/>
    <n v="3260552"/>
  </r>
  <r>
    <n v="900973710"/>
    <s v="VASCULARES &amp; ENDOVASCULARES ASOCIADOS SAS"/>
    <s v="FE"/>
    <n v="2755"/>
    <s v="FE2755"/>
    <s v="'FE2755', "/>
    <d v="2021-08-11T00:00:00"/>
    <d v="2021-08-11T00:00:00"/>
    <n v="415304"/>
    <n v="415304"/>
    <x v="1"/>
    <n v="0"/>
    <m/>
    <m/>
    <m/>
    <n v="0"/>
    <n v="0"/>
    <m/>
    <m/>
    <n v="0"/>
    <n v="405602"/>
    <n v="0"/>
    <n v="2201215326"/>
    <d v="2022-04-26T00:00:00"/>
    <n v="5286022"/>
    <s v="Finalizada"/>
    <d v="2021-08-11T00:00:00"/>
    <d v="2021-08-26T00:00:00"/>
    <m/>
    <n v="485104"/>
    <n v="0"/>
    <n v="0"/>
    <n v="0"/>
    <n v="0"/>
    <n v="0"/>
    <m/>
    <m/>
    <m/>
    <n v="415304"/>
  </r>
  <r>
    <n v="900973711"/>
    <s v="VASCULARES &amp; ENDOVASCULARES ASOCIADOS SAS"/>
    <s v="FE"/>
    <n v="3141"/>
    <s v="FE3141"/>
    <s v="'FE3141', "/>
    <d v="2021-09-15T00:00:00"/>
    <d v="2021-09-17T00:00:00"/>
    <n v="1751740"/>
    <n v="1751740"/>
    <x v="1"/>
    <n v="0"/>
    <m/>
    <m/>
    <m/>
    <n v="0"/>
    <n v="0"/>
    <m/>
    <m/>
    <n v="0"/>
    <n v="1685357"/>
    <n v="0"/>
    <n v="2201215326"/>
    <d v="2022-04-26T00:00:00"/>
    <n v="5286022"/>
    <s v="Finalizada"/>
    <d v="2021-09-15T00:00:00"/>
    <d v="2021-10-23T00:00:00"/>
    <m/>
    <n v="1849140"/>
    <n v="0"/>
    <n v="30000"/>
    <n v="0"/>
    <n v="0"/>
    <n v="0"/>
    <m/>
    <m/>
    <m/>
    <n v="1721740"/>
  </r>
  <r>
    <n v="900973727"/>
    <s v="VASCULARES &amp; ENDOVASCULARES ASOCIADOS SAS"/>
    <s v="FE"/>
    <n v="4654"/>
    <s v="FE4654"/>
    <s v="'FE4654', "/>
    <d v="2022-03-01T00:00:00"/>
    <d v="2022-03-01T00:00:00"/>
    <n v="485104"/>
    <n v="485104"/>
    <x v="1"/>
    <n v="0"/>
    <m/>
    <m/>
    <m/>
    <n v="0"/>
    <n v="0"/>
    <m/>
    <m/>
    <n v="0"/>
    <n v="475402"/>
    <n v="0"/>
    <n v="2201276950"/>
    <d v="2022-08-26T00:00:00"/>
    <n v="831953"/>
    <s v="Finalizada"/>
    <d v="2022-03-01T00:00:00"/>
    <d v="2022-03-02T00:00:00"/>
    <m/>
    <n v="485104"/>
    <n v="0"/>
    <n v="0"/>
    <n v="0"/>
    <n v="0"/>
    <n v="0"/>
    <m/>
    <m/>
    <m/>
    <n v="485104"/>
  </r>
  <r>
    <n v="900973732"/>
    <s v="VASCULARES &amp; ENDOVASCULARES ASOCIADOS SAS"/>
    <s v="FE"/>
    <n v="5285"/>
    <s v="FE5285"/>
    <s v="'FE5285', "/>
    <d v="2022-05-04T00:00:00"/>
    <d v="2022-05-10T00:00:00"/>
    <n v="242552"/>
    <n v="242552"/>
    <x v="1"/>
    <n v="0"/>
    <m/>
    <m/>
    <m/>
    <n v="0"/>
    <n v="0"/>
    <m/>
    <m/>
    <n v="0"/>
    <n v="237701"/>
    <n v="0"/>
    <n v="2201276950"/>
    <d v="2022-08-26T00:00:00"/>
    <n v="831953"/>
    <s v="Finalizada"/>
    <d v="2022-05-04T00:00:00"/>
    <d v="2022-05-23T00:00:00"/>
    <m/>
    <n v="242552"/>
    <n v="0"/>
    <n v="0"/>
    <n v="0"/>
    <n v="0"/>
    <n v="0"/>
    <m/>
    <m/>
    <m/>
    <n v="242552"/>
  </r>
  <r>
    <n v="900973734"/>
    <s v="VASCULARES &amp; ENDOVASCULARES ASOCIADOS SAS"/>
    <s v="FE"/>
    <n v="5682"/>
    <s v="FE5682"/>
    <s v="'FE5682', "/>
    <d v="2022-06-08T00:00:00"/>
    <d v="2022-06-08T00:00:00"/>
    <n v="121276"/>
    <n v="121276"/>
    <x v="1"/>
    <n v="0"/>
    <m/>
    <m/>
    <m/>
    <n v="0"/>
    <n v="0"/>
    <m/>
    <m/>
    <n v="0"/>
    <n v="118850"/>
    <n v="0"/>
    <n v="2201276950"/>
    <d v="2022-08-26T00:00:00"/>
    <n v="831953"/>
    <s v="Finalizada"/>
    <d v="2022-06-08T00:00:00"/>
    <d v="2022-06-22T00:00:00"/>
    <m/>
    <n v="121276"/>
    <n v="0"/>
    <n v="0"/>
    <n v="0"/>
    <n v="0"/>
    <n v="0"/>
    <m/>
    <m/>
    <m/>
    <n v="121276"/>
  </r>
  <r>
    <n v="900973715"/>
    <s v="VASCULARES &amp; ENDOVASCULARES ASOCIADOS SAS"/>
    <s v="FE"/>
    <n v="3729"/>
    <s v="FE3729"/>
    <s v="'FE3729', "/>
    <d v="2021-11-12T00:00:00"/>
    <d v="2021-11-12T00:00:00"/>
    <n v="1483412"/>
    <n v="1483412"/>
    <x v="1"/>
    <n v="0"/>
    <m/>
    <m/>
    <m/>
    <n v="0"/>
    <n v="0"/>
    <m/>
    <m/>
    <n v="0"/>
    <n v="1453606"/>
    <n v="0"/>
    <n v="2201288669"/>
    <d v="2022-08-30T00:00:00"/>
    <n v="8202832"/>
    <s v="Finalizada"/>
    <d v="2021-11-12T00:00:00"/>
    <d v="2021-12-06T00:00:00"/>
    <m/>
    <n v="1490312"/>
    <n v="0"/>
    <n v="0"/>
    <n v="0"/>
    <n v="0"/>
    <n v="0"/>
    <m/>
    <m/>
    <m/>
    <n v="1483412"/>
  </r>
  <r>
    <n v="900973717"/>
    <s v="VASCULARES &amp; ENDOVASCULARES ASOCIADOS SAS"/>
    <s v="FE"/>
    <n v="3972"/>
    <s v="FE3972"/>
    <s v="'FE3972', "/>
    <d v="2021-12-15T00:00:00"/>
    <d v="2021-12-17T00:00:00"/>
    <n v="3326228"/>
    <n v="3326228"/>
    <x v="1"/>
    <n v="0"/>
    <m/>
    <m/>
    <m/>
    <n v="0"/>
    <n v="0"/>
    <m/>
    <m/>
    <n v="0"/>
    <n v="3258313"/>
    <n v="0"/>
    <n v="2201288669"/>
    <d v="2022-08-30T00:00:00"/>
    <n v="8202832"/>
    <s v="Finalizada"/>
    <d v="2021-12-15T00:00:00"/>
    <d v="2022-01-19T00:00:00"/>
    <m/>
    <n v="3395728"/>
    <n v="0"/>
    <n v="0"/>
    <n v="0"/>
    <n v="0"/>
    <n v="0"/>
    <m/>
    <m/>
    <m/>
    <n v="3326228"/>
  </r>
  <r>
    <n v="900973718"/>
    <s v="VASCULARES &amp; ENDOVASCULARES ASOCIADOS SAS"/>
    <s v="FE"/>
    <n v="3987"/>
    <s v="FE3987"/>
    <s v="'FE3987', "/>
    <d v="2021-12-16T00:00:00"/>
    <d v="2021-12-17T00:00:00"/>
    <n v="1049684"/>
    <n v="1049684"/>
    <x v="1"/>
    <n v="0"/>
    <m/>
    <m/>
    <m/>
    <n v="0"/>
    <n v="0"/>
    <m/>
    <m/>
    <n v="0"/>
    <n v="1027854"/>
    <n v="0"/>
    <n v="2201288669"/>
    <d v="2022-08-30T00:00:00"/>
    <n v="8202832"/>
    <s v="Finalizada"/>
    <d v="2021-12-16T00:00:00"/>
    <d v="2022-01-19T00:00:00"/>
    <m/>
    <n v="1091484"/>
    <n v="0"/>
    <n v="0"/>
    <n v="0"/>
    <n v="0"/>
    <n v="0"/>
    <m/>
    <m/>
    <m/>
    <n v="1049684"/>
  </r>
  <r>
    <n v="900973720"/>
    <s v="VASCULARES &amp; ENDOVASCULARES ASOCIADOS SAS"/>
    <s v="FE"/>
    <n v="3989"/>
    <s v="FE3989"/>
    <s v="'FE3989', "/>
    <d v="2021-12-16T00:00:00"/>
    <d v="2021-12-17T00:00:00"/>
    <n v="280000"/>
    <n v="280000"/>
    <x v="1"/>
    <n v="0"/>
    <m/>
    <m/>
    <m/>
    <n v="0"/>
    <n v="0"/>
    <m/>
    <m/>
    <n v="0"/>
    <n v="274400"/>
    <n v="0"/>
    <n v="2201288669"/>
    <d v="2022-08-30T00:00:00"/>
    <n v="8202832"/>
    <s v="Finalizada"/>
    <d v="2021-12-16T00:00:00"/>
    <d v="2022-01-19T00:00:00"/>
    <m/>
    <n v="280000"/>
    <n v="0"/>
    <n v="0"/>
    <n v="0"/>
    <n v="0"/>
    <n v="0"/>
    <m/>
    <m/>
    <m/>
    <n v="280000"/>
  </r>
  <r>
    <n v="900973736"/>
    <s v="VASCULARES &amp; ENDOVASCULARES ASOCIADOS SAS"/>
    <s v="FE"/>
    <n v="6225"/>
    <s v="FE6225"/>
    <s v="'FE6225', "/>
    <d v="2022-08-03T00:00:00"/>
    <d v="2022-08-04T00:00:00"/>
    <n v="848932"/>
    <n v="848932"/>
    <x v="1"/>
    <n v="0"/>
    <m/>
    <m/>
    <m/>
    <n v="0"/>
    <n v="0"/>
    <m/>
    <m/>
    <n v="0"/>
    <n v="831953"/>
    <n v="0"/>
    <n v="2201302170"/>
    <d v="2022-09-28T00:00:00"/>
    <n v="831953"/>
    <s v="Finalizada"/>
    <d v="2022-08-03T00:00:00"/>
    <d v="2022-08-18T00:00:00"/>
    <m/>
    <n v="848932"/>
    <n v="0"/>
    <n v="0"/>
    <n v="0"/>
    <n v="0"/>
    <n v="0"/>
    <m/>
    <m/>
    <m/>
    <n v="848932"/>
  </r>
  <r>
    <n v="900973738"/>
    <s v="VASCULARES &amp; ENDOVASCULARES ASOCIADOS SAS"/>
    <s v="FE"/>
    <n v="6680"/>
    <s v="FE6680"/>
    <s v="'FE6680', "/>
    <d v="2022-09-12T00:00:00"/>
    <d v="2022-09-12T00:00:00"/>
    <n v="121276"/>
    <n v="121276"/>
    <x v="1"/>
    <n v="0"/>
    <m/>
    <m/>
    <m/>
    <n v="0"/>
    <n v="0"/>
    <m/>
    <m/>
    <n v="0"/>
    <n v="118850"/>
    <n v="0"/>
    <n v="2201315605"/>
    <d v="2022-10-31T00:00:00"/>
    <n v="118850"/>
    <s v="Finalizada"/>
    <d v="2022-09-12T00:00:00"/>
    <d v="2022-09-13T00:00:00"/>
    <m/>
    <n v="121276"/>
    <n v="0"/>
    <n v="0"/>
    <n v="0"/>
    <n v="0"/>
    <n v="0"/>
    <m/>
    <m/>
    <m/>
    <n v="121276"/>
  </r>
  <r>
    <n v="900973722"/>
    <s v="VASCULARES &amp; ENDOVASCULARES ASOCIADOS SAS"/>
    <s v="FE"/>
    <n v="4620"/>
    <s v="FE4620"/>
    <s v="'FE4620', "/>
    <d v="2022-02-24T00:00:00"/>
    <d v="2022-03-01T00:00:00"/>
    <n v="350000"/>
    <n v="350000"/>
    <x v="1"/>
    <n v="0"/>
    <m/>
    <m/>
    <m/>
    <n v="0"/>
    <n v="0"/>
    <m/>
    <m/>
    <n v="0"/>
    <n v="343000"/>
    <n v="0"/>
    <n v="2201341458"/>
    <d v="2023-01-17T00:00:00"/>
    <n v="4841567"/>
    <s v="Finalizada"/>
    <d v="2022-02-24T00:00:00"/>
    <d v="2022-03-02T00:00:00"/>
    <m/>
    <n v="350000"/>
    <n v="0"/>
    <n v="0"/>
    <n v="0"/>
    <n v="0"/>
    <n v="0"/>
    <m/>
    <m/>
    <m/>
    <n v="350000"/>
  </r>
  <r>
    <n v="900973724"/>
    <s v="VASCULARES &amp; ENDOVASCULARES ASOCIADOS SAS"/>
    <s v="FE"/>
    <n v="4623"/>
    <s v="FE4623"/>
    <s v="'FE4623', "/>
    <d v="2022-02-24T00:00:00"/>
    <d v="2022-03-01T00:00:00"/>
    <n v="175000"/>
    <n v="175000"/>
    <x v="1"/>
    <n v="0"/>
    <m/>
    <m/>
    <m/>
    <n v="0"/>
    <n v="0"/>
    <m/>
    <m/>
    <n v="0"/>
    <n v="171500"/>
    <n v="0"/>
    <n v="2201341458"/>
    <d v="2023-01-17T00:00:00"/>
    <n v="4841567"/>
    <s v="Finalizada"/>
    <d v="2022-02-24T00:00:00"/>
    <d v="2022-03-02T00:00:00"/>
    <m/>
    <n v="175000"/>
    <n v="0"/>
    <n v="0"/>
    <n v="0"/>
    <n v="0"/>
    <n v="0"/>
    <m/>
    <m/>
    <m/>
    <n v="175000"/>
  </r>
  <r>
    <n v="900973728"/>
    <s v="VASCULARES &amp; ENDOVASCULARES ASOCIADOS SAS"/>
    <s v="FE"/>
    <n v="5070"/>
    <s v="FE5070"/>
    <s v="'FE5070', "/>
    <d v="2022-04-13T00:00:00"/>
    <d v="2022-04-19T00:00:00"/>
    <n v="2127368"/>
    <n v="2127368"/>
    <x v="1"/>
    <n v="0"/>
    <m/>
    <m/>
    <m/>
    <n v="0"/>
    <n v="0"/>
    <m/>
    <m/>
    <n v="0"/>
    <n v="2083709"/>
    <n v="0"/>
    <n v="2201366572"/>
    <d v="2023-03-24T00:00:00"/>
    <n v="16112811"/>
    <s v="Finalizada"/>
    <d v="2022-04-13T00:00:00"/>
    <d v="2022-05-17T00:00:00"/>
    <m/>
    <n v="2182968"/>
    <n v="0"/>
    <n v="0"/>
    <n v="0"/>
    <n v="0"/>
    <n v="0"/>
    <m/>
    <m/>
    <m/>
    <n v="2127368"/>
  </r>
  <r>
    <n v="900973729"/>
    <s v="VASCULARES &amp; ENDOVASCULARES ASOCIADOS SAS"/>
    <s v="FE"/>
    <n v="5071"/>
    <s v="FE5071"/>
    <s v="'FE5071', "/>
    <d v="2022-04-13T00:00:00"/>
    <d v="2022-04-19T00:00:00"/>
    <n v="350000"/>
    <n v="350000"/>
    <x v="1"/>
    <n v="0"/>
    <m/>
    <m/>
    <m/>
    <n v="0"/>
    <n v="0"/>
    <m/>
    <m/>
    <n v="0"/>
    <n v="343000"/>
    <n v="0"/>
    <n v="2201366572"/>
    <d v="2023-03-24T00:00:00"/>
    <n v="16112811"/>
    <s v="Finalizada"/>
    <d v="2022-04-13T00:00:00"/>
    <d v="2022-05-17T00:00:00"/>
    <m/>
    <n v="350000"/>
    <n v="0"/>
    <n v="0"/>
    <n v="0"/>
    <n v="0"/>
    <n v="0"/>
    <m/>
    <m/>
    <m/>
    <n v="350000"/>
  </r>
  <r>
    <n v="900973730"/>
    <s v="VASCULARES &amp; ENDOVASCULARES ASOCIADOS SAS"/>
    <s v="FE"/>
    <n v="5072"/>
    <s v="FE5072"/>
    <s v="'FE5072', "/>
    <d v="2022-04-13T00:00:00"/>
    <d v="2022-04-19T00:00:00"/>
    <n v="520200"/>
    <n v="520200"/>
    <x v="1"/>
    <n v="0"/>
    <m/>
    <m/>
    <m/>
    <n v="0"/>
    <n v="0"/>
    <m/>
    <m/>
    <n v="0"/>
    <n v="509700"/>
    <n v="0"/>
    <n v="2201366572"/>
    <d v="2023-03-24T00:00:00"/>
    <n v="16112811"/>
    <s v="Finalizada"/>
    <d v="2022-04-13T00:00:00"/>
    <d v="2022-05-17T00:00:00"/>
    <m/>
    <n v="525000"/>
    <n v="0"/>
    <n v="0"/>
    <n v="0"/>
    <n v="0"/>
    <n v="0"/>
    <m/>
    <m/>
    <m/>
    <n v="520200"/>
  </r>
  <r>
    <n v="900973731"/>
    <s v="VASCULARES &amp; ENDOVASCULARES ASOCIADOS SAS"/>
    <s v="FE"/>
    <n v="5284"/>
    <s v="FE5284"/>
    <s v="'FE5284', "/>
    <d v="2022-05-04T00:00:00"/>
    <d v="2022-05-10T00:00:00"/>
    <n v="2169068"/>
    <n v="2169068"/>
    <x v="1"/>
    <n v="0"/>
    <m/>
    <m/>
    <m/>
    <n v="0"/>
    <n v="0"/>
    <m/>
    <m/>
    <n v="0"/>
    <n v="2125409"/>
    <n v="0"/>
    <n v="2201366572"/>
    <d v="2023-03-24T00:00:00"/>
    <n v="16112811"/>
    <s v="Finalizada"/>
    <d v="2022-05-04T00:00:00"/>
    <d v="2022-05-19T00:00:00"/>
    <m/>
    <n v="2182968"/>
    <n v="0"/>
    <n v="0"/>
    <n v="0"/>
    <n v="0"/>
    <n v="0"/>
    <m/>
    <m/>
    <m/>
    <n v="2169068"/>
  </r>
  <r>
    <n v="900973733"/>
    <s v="VASCULARES &amp; ENDOVASCULARES ASOCIADOS SAS"/>
    <s v="FE"/>
    <n v="5681"/>
    <s v="FE5681"/>
    <s v="'FE5681', "/>
    <d v="2022-06-08T00:00:00"/>
    <d v="2022-06-08T00:00:00"/>
    <n v="2934720"/>
    <n v="2934720"/>
    <x v="1"/>
    <n v="0"/>
    <m/>
    <m/>
    <m/>
    <n v="0"/>
    <n v="0"/>
    <m/>
    <m/>
    <n v="0"/>
    <n v="2874210"/>
    <n v="0"/>
    <n v="2201366572"/>
    <d v="2023-03-24T00:00:00"/>
    <n v="16112811"/>
    <s v="Finalizada"/>
    <d v="2022-06-08T00:00:00"/>
    <d v="2022-06-22T00:00:00"/>
    <m/>
    <n v="3025520"/>
    <n v="0"/>
    <n v="0"/>
    <n v="0"/>
    <n v="0"/>
    <n v="0"/>
    <m/>
    <m/>
    <m/>
    <n v="2934720"/>
  </r>
  <r>
    <n v="900973735"/>
    <s v="VASCULARES &amp; ENDOVASCULARES ASOCIADOS SAS"/>
    <s v="FE"/>
    <n v="6201"/>
    <s v="FE6201"/>
    <s v="'FE6201', "/>
    <d v="2022-08-03T00:00:00"/>
    <d v="2022-08-04T00:00:00"/>
    <n v="2206844"/>
    <n v="2206844"/>
    <x v="1"/>
    <n v="0"/>
    <m/>
    <m/>
    <m/>
    <n v="0"/>
    <n v="0"/>
    <m/>
    <m/>
    <n v="0"/>
    <n v="2160759"/>
    <n v="0"/>
    <n v="2201366572"/>
    <d v="2023-03-24T00:00:00"/>
    <n v="16112811"/>
    <s v="Finalizada"/>
    <d v="2022-08-03T00:00:00"/>
    <d v="2022-08-18T00:00:00"/>
    <m/>
    <n v="2304244"/>
    <n v="0"/>
    <n v="0"/>
    <n v="0"/>
    <n v="0"/>
    <n v="0"/>
    <m/>
    <m/>
    <m/>
    <n v="2206844"/>
  </r>
  <r>
    <n v="900973737"/>
    <s v="VASCULARES &amp; ENDOVASCULARES ASOCIADOS SAS"/>
    <s v="FE"/>
    <n v="6679"/>
    <s v="FE6679"/>
    <s v="'FE6679', "/>
    <d v="2022-09-12T00:00:00"/>
    <d v="2022-09-12T00:00:00"/>
    <n v="1306136"/>
    <n v="1306136"/>
    <x v="1"/>
    <n v="0"/>
    <m/>
    <m/>
    <m/>
    <n v="0"/>
    <n v="0"/>
    <m/>
    <m/>
    <n v="0"/>
    <n v="1279455"/>
    <n v="0"/>
    <n v="2201366572"/>
    <d v="2023-03-24T00:00:00"/>
    <n v="16112811"/>
    <s v="Finalizada"/>
    <d v="2022-09-12T00:00:00"/>
    <d v="2022-09-13T00:00:00"/>
    <m/>
    <n v="1334036"/>
    <n v="0"/>
    <n v="0"/>
    <n v="0"/>
    <n v="0"/>
    <n v="0"/>
    <m/>
    <m/>
    <m/>
    <n v="1306136"/>
  </r>
  <r>
    <n v="900973742"/>
    <s v="VASCULARES &amp; ENDOVASCULARES ASOCIADOS SAS"/>
    <s v="FE"/>
    <n v="7754"/>
    <s v="FE7754"/>
    <s v="'FE7754', "/>
    <d v="2022-12-14T00:00:00"/>
    <d v="2022-12-15T00:00:00"/>
    <n v="210000"/>
    <n v="210000"/>
    <x v="1"/>
    <n v="0"/>
    <m/>
    <m/>
    <m/>
    <n v="0"/>
    <n v="0"/>
    <m/>
    <m/>
    <n v="0"/>
    <n v="205800"/>
    <n v="0"/>
    <n v="2201366572"/>
    <d v="2023-03-24T00:00:00"/>
    <n v="16112811"/>
    <s v="Finalizada"/>
    <d v="2022-12-14T00:00:00"/>
    <d v="2022-12-20T00:00:00"/>
    <m/>
    <n v="210000"/>
    <n v="0"/>
    <n v="0"/>
    <n v="0"/>
    <n v="0"/>
    <n v="0"/>
    <m/>
    <m/>
    <m/>
    <n v="210000"/>
  </r>
  <r>
    <n v="900973743"/>
    <s v="VASCULARES &amp; ENDOVASCULARES ASOCIADOS SAS"/>
    <s v="FE"/>
    <n v="7753"/>
    <s v="FE7753"/>
    <s v="'FE7753', "/>
    <d v="2022-12-14T00:00:00"/>
    <d v="2022-12-15T00:00:00"/>
    <n v="1313036"/>
    <n v="1313036"/>
    <x v="1"/>
    <n v="0"/>
    <m/>
    <m/>
    <m/>
    <n v="0"/>
    <n v="0"/>
    <m/>
    <m/>
    <n v="0"/>
    <n v="1286355"/>
    <n v="0"/>
    <n v="2201366572"/>
    <d v="2023-03-24T00:00:00"/>
    <n v="16112811"/>
    <s v="Finalizada"/>
    <d v="2022-12-14T00:00:00"/>
    <d v="2022-12-20T00:00:00"/>
    <m/>
    <n v="1334036"/>
    <n v="0"/>
    <n v="0"/>
    <n v="0"/>
    <n v="0"/>
    <n v="0"/>
    <m/>
    <m/>
    <m/>
    <n v="1313036"/>
  </r>
  <r>
    <n v="900973745"/>
    <s v="VASCULARES &amp; ENDOVASCULARES ASOCIADOS SAS"/>
    <s v="FE"/>
    <n v="8290"/>
    <s v="FE8290"/>
    <s v="'FE8290', "/>
    <d v="2023-02-10T00:00:00"/>
    <d v="2023-02-13T00:00:00"/>
    <n v="914608"/>
    <n v="914608"/>
    <x v="1"/>
    <n v="0"/>
    <m/>
    <m/>
    <m/>
    <n v="0"/>
    <n v="0"/>
    <m/>
    <m/>
    <n v="0"/>
    <n v="895204"/>
    <n v="0"/>
    <n v="2201366572"/>
    <d v="2023-03-24T00:00:00"/>
    <n v="16112811"/>
    <s v="Finalizada"/>
    <d v="2023-02-10T00:00:00"/>
    <d v="2023-02-21T00:00:00"/>
    <m/>
    <n v="970208"/>
    <n v="0"/>
    <n v="0"/>
    <n v="0"/>
    <n v="0"/>
    <n v="0"/>
    <m/>
    <m/>
    <m/>
    <n v="914608"/>
  </r>
  <r>
    <n v="900973746"/>
    <s v="VASCULARES &amp; ENDOVASCULARES ASOCIADOS SAS"/>
    <s v="FE"/>
    <n v="8291"/>
    <s v="FE8291"/>
    <s v="'FE8291', "/>
    <d v="2023-02-10T00:00:00"/>
    <d v="2023-02-13T00:00:00"/>
    <n v="242552"/>
    <n v="242552"/>
    <x v="1"/>
    <n v="0"/>
    <m/>
    <m/>
    <m/>
    <n v="0"/>
    <n v="0"/>
    <m/>
    <m/>
    <n v="0"/>
    <n v="237701"/>
    <n v="0"/>
    <n v="2201418712"/>
    <d v="2023-07-27T00:00:00"/>
    <n v="522102"/>
    <s v="Finalizada"/>
    <d v="2023-02-10T00:00:00"/>
    <d v="2023-02-23T00:00:00"/>
    <m/>
    <n v="242552"/>
    <n v="0"/>
    <n v="0"/>
    <n v="0"/>
    <n v="0"/>
    <n v="0"/>
    <m/>
    <m/>
    <m/>
    <n v="242552"/>
  </r>
  <r>
    <n v="900973750"/>
    <s v="VASCULARES &amp; ENDOVASCULARES ASOCIADOS SAS"/>
    <s v="FE"/>
    <n v="9235"/>
    <s v="FE9235"/>
    <s v="'FE9235', "/>
    <d v="2023-04-17T00:00:00"/>
    <d v="2023-04-18T00:00:00"/>
    <n v="230452"/>
    <n v="230452"/>
    <x v="1"/>
    <n v="0"/>
    <m/>
    <m/>
    <m/>
    <n v="0"/>
    <n v="0"/>
    <m/>
    <m/>
    <n v="0"/>
    <n v="225601"/>
    <n v="0"/>
    <n v="2201418712"/>
    <d v="2023-07-27T00:00:00"/>
    <n v="522102"/>
    <s v="Finalizada"/>
    <d v="2023-04-17T00:00:00"/>
    <d v="2023-05-23T00:00:00"/>
    <m/>
    <n v="242552"/>
    <n v="0"/>
    <n v="0"/>
    <n v="0"/>
    <n v="0"/>
    <n v="0"/>
    <m/>
    <m/>
    <m/>
    <n v="230452"/>
  </r>
  <r>
    <n v="900973751"/>
    <s v="VASCULARES &amp; ENDOVASCULARES ASOCIADOS SAS"/>
    <s v="FE"/>
    <n v="9702"/>
    <s v="FE9702"/>
    <s v="'FE9702', "/>
    <d v="2023-05-12T00:00:00"/>
    <d v="2023-05-12T00:00:00"/>
    <n v="1028932"/>
    <n v="1028932"/>
    <x v="1"/>
    <n v="0"/>
    <m/>
    <m/>
    <m/>
    <n v="0"/>
    <n v="0"/>
    <m/>
    <m/>
    <n v="0"/>
    <n v="1008353"/>
    <n v="0"/>
    <n v="2201463435"/>
    <d v="2023-12-20T00:00:00"/>
    <n v="4632528"/>
    <s v="Finalizada"/>
    <d v="2023-05-12T00:00:00"/>
    <d v="2023-05-22T00:00:00"/>
    <m/>
    <n v="1028932"/>
    <n v="0"/>
    <n v="0"/>
    <n v="0"/>
    <n v="0"/>
    <n v="0"/>
    <m/>
    <m/>
    <m/>
    <n v="1028932"/>
  </r>
  <r>
    <n v="900973752"/>
    <s v="VASCULARES &amp; ENDOVASCULARES ASOCIADOS SAS"/>
    <s v="FE"/>
    <n v="10162"/>
    <s v="FE10162"/>
    <s v="'FE10162', "/>
    <d v="2023-06-09T00:00:00"/>
    <d v="2023-06-14T00:00:00"/>
    <n v="1318236"/>
    <n v="1318236"/>
    <x v="1"/>
    <n v="0"/>
    <m/>
    <m/>
    <m/>
    <n v="0"/>
    <n v="0"/>
    <m/>
    <m/>
    <n v="0"/>
    <n v="1290955"/>
    <n v="0"/>
    <n v="2201463435"/>
    <d v="2023-12-20T00:00:00"/>
    <n v="4632528"/>
    <s v="Finalizada"/>
    <d v="2023-06-09T00:00:00"/>
    <d v="2023-06-21T00:00:00"/>
    <m/>
    <n v="1364036"/>
    <n v="0"/>
    <n v="0"/>
    <n v="0"/>
    <n v="0"/>
    <n v="0"/>
    <m/>
    <m/>
    <m/>
    <n v="1318236"/>
  </r>
  <r>
    <n v="900973695"/>
    <s v="VASCULARES &amp; ENDOVASCULARES ASOCIADOS SAS"/>
    <s v="FE"/>
    <n v="158"/>
    <s v="FE158"/>
    <s v="'FE158', "/>
    <d v="2020-10-19T00:00:00"/>
    <d v="2020-10-19T00:00:00"/>
    <n v="70000"/>
    <n v="70000"/>
    <x v="3"/>
    <n v="0"/>
    <m/>
    <m/>
    <m/>
    <n v="0"/>
    <n v="0"/>
    <m/>
    <m/>
    <n v="0"/>
    <n v="0"/>
    <n v="0"/>
    <m/>
    <m/>
    <n v="0"/>
    <s v="Finalizada"/>
    <d v="2020-10-19T00:00:00"/>
    <d v="2020-11-04T00:00:00"/>
    <m/>
    <n v="70000"/>
    <n v="0"/>
    <n v="70000"/>
    <n v="0"/>
    <n v="0"/>
    <n v="0"/>
    <m/>
    <m/>
    <m/>
    <n v="0"/>
  </r>
  <r>
    <n v="900973696"/>
    <s v="VASCULARES &amp; ENDOVASCULARES ASOCIADOS SAS"/>
    <s v="FE"/>
    <n v="165"/>
    <s v="FE165"/>
    <s v="'FE165', "/>
    <d v="2020-10-19T00:00:00"/>
    <d v="2020-10-19T00:00:00"/>
    <n v="280000"/>
    <n v="280000"/>
    <x v="3"/>
    <n v="0"/>
    <m/>
    <m/>
    <m/>
    <n v="0"/>
    <n v="0"/>
    <m/>
    <m/>
    <n v="0"/>
    <n v="0"/>
    <n v="0"/>
    <m/>
    <m/>
    <n v="0"/>
    <s v="Finalizada"/>
    <d v="2020-10-19T00:00:00"/>
    <d v="2020-11-04T00:00:00"/>
    <m/>
    <n v="280000"/>
    <n v="0"/>
    <n v="280000"/>
    <n v="0"/>
    <n v="0"/>
    <n v="0"/>
    <m/>
    <m/>
    <m/>
    <n v="0"/>
  </r>
  <r>
    <n v="900973699"/>
    <s v="VASCULARES &amp; ENDOVASCULARES ASOCIADOS SAS"/>
    <s v="FE"/>
    <n v="891"/>
    <s v="FE891"/>
    <s v="'FE891', "/>
    <d v="2021-01-13T00:00:00"/>
    <d v="2021-01-14T00:00:00"/>
    <n v="35000"/>
    <n v="35000"/>
    <x v="3"/>
    <n v="0"/>
    <m/>
    <m/>
    <m/>
    <n v="0"/>
    <n v="0"/>
    <m/>
    <m/>
    <n v="0"/>
    <n v="0"/>
    <n v="0"/>
    <m/>
    <m/>
    <n v="0"/>
    <s v="Finalizada"/>
    <d v="2021-01-13T00:00:00"/>
    <d v="2021-01-16T00:00:00"/>
    <m/>
    <n v="35000"/>
    <n v="0"/>
    <n v="35000"/>
    <n v="0"/>
    <n v="0"/>
    <n v="0"/>
    <m/>
    <m/>
    <m/>
    <n v="0"/>
  </r>
  <r>
    <n v="900973753"/>
    <s v="VASCULARES &amp; ENDOVASCULARES ASOCIADOS SAS"/>
    <s v="FE"/>
    <n v="10687"/>
    <s v="FE10687"/>
    <s v="'FE10687', "/>
    <d v="2023-07-14T00:00:00"/>
    <d v="2023-07-14T00:00:00"/>
    <n v="105000"/>
    <n v="105000"/>
    <x v="4"/>
    <n v="0"/>
    <m/>
    <m/>
    <m/>
    <n v="0"/>
    <n v="0"/>
    <m/>
    <m/>
    <n v="0"/>
    <n v="0"/>
    <n v="0"/>
    <m/>
    <m/>
    <n v="0"/>
    <s v="Finalizada"/>
    <d v="2023-07-14T00:00:00"/>
    <d v="2023-08-10T00:00:00"/>
    <m/>
    <n v="105000"/>
    <n v="0"/>
    <n v="0"/>
    <n v="0"/>
    <n v="0"/>
    <n v="0"/>
    <m/>
    <m/>
    <m/>
    <n v="105000"/>
  </r>
  <r>
    <n v="900973754"/>
    <s v="VASCULARES &amp; ENDOVASCULARES ASOCIADOS SAS"/>
    <s v="FE"/>
    <n v="10688"/>
    <s v="FE10688"/>
    <s v="'FE10688', "/>
    <d v="2023-07-14T00:00:00"/>
    <d v="2023-07-14T00:00:00"/>
    <n v="280000"/>
    <n v="280000"/>
    <x v="4"/>
    <n v="0"/>
    <m/>
    <m/>
    <m/>
    <n v="0"/>
    <n v="0"/>
    <m/>
    <m/>
    <n v="0"/>
    <n v="0"/>
    <n v="0"/>
    <m/>
    <m/>
    <n v="0"/>
    <s v="Finalizada"/>
    <d v="2023-07-14T00:00:00"/>
    <d v="2023-08-10T00:00:00"/>
    <m/>
    <n v="280000"/>
    <n v="5600"/>
    <n v="0"/>
    <n v="0"/>
    <n v="0"/>
    <n v="0"/>
    <m/>
    <m/>
    <m/>
    <n v="280000"/>
  </r>
  <r>
    <n v="900973755"/>
    <s v="VASCULARES &amp; ENDOVASCULARES ASOCIADOS SAS"/>
    <s v="FE"/>
    <n v="10689"/>
    <s v="FE10689"/>
    <s v="'FE10689', "/>
    <d v="2023-07-14T00:00:00"/>
    <d v="2023-07-14T00:00:00"/>
    <n v="175000"/>
    <n v="175000"/>
    <x v="4"/>
    <n v="0"/>
    <m/>
    <m/>
    <m/>
    <n v="0"/>
    <n v="0"/>
    <m/>
    <m/>
    <n v="0"/>
    <n v="0"/>
    <n v="0"/>
    <m/>
    <m/>
    <n v="0"/>
    <s v="Finalizada"/>
    <d v="2023-07-14T00:00:00"/>
    <d v="2023-08-10T00:00:00"/>
    <m/>
    <n v="175000"/>
    <n v="3500"/>
    <n v="0"/>
    <n v="0"/>
    <n v="0"/>
    <n v="0"/>
    <m/>
    <m/>
    <m/>
    <n v="175000"/>
  </r>
  <r>
    <n v="900973756"/>
    <s v="VASCULARES &amp; ENDOVASCULARES ASOCIADOS SAS"/>
    <s v="FE"/>
    <n v="10690"/>
    <s v="FE10690"/>
    <s v="'FE10690', "/>
    <d v="2023-07-14T00:00:00"/>
    <d v="2023-07-14T00:00:00"/>
    <n v="840000"/>
    <n v="840000"/>
    <x v="4"/>
    <n v="0"/>
    <m/>
    <m/>
    <m/>
    <n v="0"/>
    <n v="0"/>
    <m/>
    <m/>
    <n v="0"/>
    <n v="0"/>
    <n v="0"/>
    <m/>
    <m/>
    <n v="0"/>
    <s v="Finalizada"/>
    <d v="2023-07-14T00:00:00"/>
    <d v="2023-08-10T00:00:00"/>
    <m/>
    <n v="840000"/>
    <n v="16800"/>
    <n v="0"/>
    <n v="0"/>
    <n v="0"/>
    <n v="0"/>
    <m/>
    <m/>
    <m/>
    <n v="840000"/>
  </r>
  <r>
    <n v="900973757"/>
    <s v="VASCULARES &amp; ENDOVASCULARES ASOCIADOS SAS"/>
    <s v="FE"/>
    <n v="10691"/>
    <s v="FE10691"/>
    <s v="'FE10691', "/>
    <d v="2023-07-14T00:00:00"/>
    <d v="2023-07-14T00:00:00"/>
    <n v="210000"/>
    <n v="210000"/>
    <x v="4"/>
    <n v="0"/>
    <m/>
    <m/>
    <m/>
    <n v="0"/>
    <n v="0"/>
    <m/>
    <m/>
    <n v="0"/>
    <n v="0"/>
    <n v="0"/>
    <m/>
    <m/>
    <n v="0"/>
    <s v="Finalizada"/>
    <d v="2023-07-14T00:00:00"/>
    <d v="2023-08-10T00:00:00"/>
    <m/>
    <n v="210000"/>
    <n v="4200"/>
    <n v="0"/>
    <n v="0"/>
    <n v="0"/>
    <n v="0"/>
    <m/>
    <m/>
    <m/>
    <n v="210000"/>
  </r>
  <r>
    <n v="900973758"/>
    <s v="VASCULARES &amp; ENDOVASCULARES ASOCIADOS SAS"/>
    <s v="FE"/>
    <n v="10692"/>
    <s v="FE10692"/>
    <s v="'FE10692', "/>
    <d v="2023-07-14T00:00:00"/>
    <d v="2023-07-14T00:00:00"/>
    <n v="210000"/>
    <n v="210000"/>
    <x v="4"/>
    <n v="205800"/>
    <n v="1222334808"/>
    <m/>
    <m/>
    <n v="0"/>
    <n v="0"/>
    <m/>
    <m/>
    <n v="0"/>
    <n v="0"/>
    <n v="0"/>
    <m/>
    <m/>
    <n v="0"/>
    <s v="Finalizada"/>
    <d v="2023-07-14T00:00:00"/>
    <d v="2023-08-10T00:00:00"/>
    <m/>
    <n v="210000"/>
    <n v="4200"/>
    <n v="0"/>
    <n v="0"/>
    <n v="0"/>
    <n v="0"/>
    <m/>
    <m/>
    <m/>
    <n v="210000"/>
  </r>
  <r>
    <n v="900973760"/>
    <s v="VASCULARES &amp; ENDOVASCULARES ASOCIADOS SAS"/>
    <s v="FE"/>
    <n v="10694"/>
    <s v="FE10694"/>
    <s v="'FE10694', "/>
    <d v="2023-07-14T00:00:00"/>
    <d v="2023-07-14T00:00:00"/>
    <n v="490000"/>
    <n v="490000"/>
    <x v="4"/>
    <n v="0"/>
    <m/>
    <m/>
    <m/>
    <n v="0"/>
    <n v="0"/>
    <m/>
    <m/>
    <n v="0"/>
    <n v="0"/>
    <n v="0"/>
    <m/>
    <m/>
    <n v="0"/>
    <s v="Finalizada"/>
    <d v="2023-07-14T00:00:00"/>
    <d v="2023-08-10T00:00:00"/>
    <m/>
    <n v="490000"/>
    <n v="9800"/>
    <n v="0"/>
    <n v="0"/>
    <n v="0"/>
    <n v="0"/>
    <m/>
    <m/>
    <m/>
    <n v="490000"/>
  </r>
  <r>
    <n v="900973763"/>
    <s v="VASCULARES &amp; ENDOVASCULARES ASOCIADOS SAS"/>
    <s v="FE"/>
    <n v="10697"/>
    <s v="FE10697"/>
    <s v="'FE10697', "/>
    <d v="2023-07-14T00:00:00"/>
    <d v="2023-07-14T00:00:00"/>
    <n v="242552"/>
    <n v="242552"/>
    <x v="4"/>
    <n v="237700"/>
    <n v="1222334807"/>
    <m/>
    <m/>
    <n v="0"/>
    <n v="0"/>
    <m/>
    <m/>
    <n v="0"/>
    <n v="0"/>
    <n v="0"/>
    <m/>
    <m/>
    <n v="0"/>
    <s v="Finalizada"/>
    <d v="2023-07-14T00:00:00"/>
    <d v="2023-08-10T00:00:00"/>
    <m/>
    <n v="242552"/>
    <n v="4852"/>
    <n v="0"/>
    <n v="0"/>
    <n v="0"/>
    <n v="0"/>
    <m/>
    <m/>
    <m/>
    <n v="242552"/>
  </r>
  <r>
    <n v="900973764"/>
    <s v="VASCULARES &amp; ENDOVASCULARES ASOCIADOS SAS"/>
    <s v="FE"/>
    <n v="10698"/>
    <s v="FE10698"/>
    <s v="'FE10698', "/>
    <d v="2023-07-14T00:00:00"/>
    <d v="2023-07-14T00:00:00"/>
    <n v="847656"/>
    <n v="847656"/>
    <x v="4"/>
    <n v="0"/>
    <m/>
    <m/>
    <m/>
    <n v="0"/>
    <n v="0"/>
    <m/>
    <m/>
    <n v="0"/>
    <n v="0"/>
    <n v="0"/>
    <m/>
    <m/>
    <n v="0"/>
    <s v="Finalizada"/>
    <d v="2023-07-14T00:00:00"/>
    <d v="2023-08-10T00:00:00"/>
    <m/>
    <n v="847656"/>
    <n v="16956"/>
    <n v="0"/>
    <n v="0"/>
    <n v="0"/>
    <n v="0"/>
    <m/>
    <m/>
    <m/>
    <n v="847656"/>
  </r>
  <r>
    <n v="900973772"/>
    <s v="VASCULARES &amp; ENDOVASCULARES ASOCIADOS SAS"/>
    <s v="FE"/>
    <n v="11574"/>
    <s v="FE11574"/>
    <s v="'FE11574', "/>
    <d v="2023-09-06T00:00:00"/>
    <d v="2023-09-06T00:00:00"/>
    <n v="420000"/>
    <n v="420000"/>
    <x v="4"/>
    <n v="411600"/>
    <n v="1222312230"/>
    <m/>
    <m/>
    <n v="0"/>
    <n v="0"/>
    <m/>
    <m/>
    <n v="0"/>
    <n v="0"/>
    <n v="0"/>
    <m/>
    <m/>
    <n v="0"/>
    <s v="Finalizada"/>
    <d v="2023-09-06T00:00:00"/>
    <d v="2023-09-13T00:00:00"/>
    <m/>
    <n v="420000"/>
    <n v="8400"/>
    <n v="0"/>
    <n v="0"/>
    <n v="0"/>
    <n v="0"/>
    <m/>
    <m/>
    <m/>
    <n v="420000"/>
  </r>
  <r>
    <n v="900973774"/>
    <s v="VASCULARES &amp; ENDOVASCULARES ASOCIADOS SAS"/>
    <s v="FE"/>
    <n v="11592"/>
    <s v="FE11592"/>
    <s v="'FE11592', "/>
    <s v="06/09/202"/>
    <d v="2023-09-06T00:00:00"/>
    <n v="700000"/>
    <n v="700000"/>
    <x v="4"/>
    <n v="0"/>
    <m/>
    <m/>
    <m/>
    <n v="0"/>
    <n v="0"/>
    <m/>
    <m/>
    <n v="0"/>
    <n v="0"/>
    <n v="0"/>
    <m/>
    <m/>
    <n v="0"/>
    <s v="Finalizada"/>
    <d v="2023-09-07T00:00:00"/>
    <d v="2023-12-01T00:00:00"/>
    <m/>
    <n v="700000"/>
    <n v="14000"/>
    <n v="0"/>
    <n v="0"/>
    <n v="0"/>
    <n v="0"/>
    <m/>
    <m/>
    <m/>
    <n v="700000"/>
  </r>
  <r>
    <n v="900973775"/>
    <s v="VASCULARES &amp; ENDOVASCULARES ASOCIADOS SAS"/>
    <s v="FE"/>
    <n v="11600"/>
    <s v="FE11600"/>
    <s v="'FE11600', "/>
    <s v="06/09/202"/>
    <d v="2023-09-06T00:00:00"/>
    <n v="140000"/>
    <n v="140000"/>
    <x v="4"/>
    <n v="127200"/>
    <n v="1222312223"/>
    <m/>
    <m/>
    <n v="0"/>
    <n v="0"/>
    <m/>
    <m/>
    <n v="0"/>
    <n v="0"/>
    <n v="0"/>
    <m/>
    <m/>
    <n v="0"/>
    <s v="Finalizada"/>
    <d v="2023-09-07T00:00:00"/>
    <d v="2023-09-13T00:00:00"/>
    <m/>
    <n v="140000"/>
    <n v="0"/>
    <n v="0"/>
    <n v="0"/>
    <n v="0"/>
    <n v="0"/>
    <m/>
    <m/>
    <m/>
    <n v="140000"/>
  </r>
  <r>
    <n v="900973776"/>
    <s v="VASCULARES &amp; ENDOVASCULARES ASOCIADOS SAS"/>
    <s v="FE"/>
    <n v="11616"/>
    <s v="FE11616"/>
    <s v="'FE11616', "/>
    <s v="06/09/202"/>
    <d v="2023-09-06T00:00:00"/>
    <n v="35000"/>
    <n v="35000"/>
    <x v="4"/>
    <n v="0"/>
    <m/>
    <m/>
    <m/>
    <n v="0"/>
    <n v="0"/>
    <m/>
    <m/>
    <n v="0"/>
    <n v="0"/>
    <n v="0"/>
    <m/>
    <m/>
    <n v="0"/>
    <s v="Finalizada"/>
    <d v="2023-09-08T00:00:00"/>
    <d v="2023-09-13T00:00:00"/>
    <m/>
    <n v="35000"/>
    <n v="0"/>
    <n v="0"/>
    <n v="0"/>
    <n v="0"/>
    <n v="0"/>
    <m/>
    <m/>
    <m/>
    <n v="35000"/>
  </r>
  <r>
    <n v="900973777"/>
    <s v="VASCULARES &amp; ENDOVASCULARES ASOCIADOS SAS"/>
    <s v="FE"/>
    <n v="11623"/>
    <s v="FE11623"/>
    <s v="'FE11623', "/>
    <s v="06/09/202"/>
    <d v="2023-09-06T00:00:00"/>
    <n v="1331484"/>
    <n v="1331484"/>
    <x v="4"/>
    <n v="0"/>
    <m/>
    <m/>
    <m/>
    <n v="0"/>
    <n v="0"/>
    <m/>
    <m/>
    <n v="0"/>
    <n v="0"/>
    <n v="0"/>
    <m/>
    <m/>
    <n v="0"/>
    <s v="Finalizada"/>
    <d v="2023-09-08T00:00:00"/>
    <d v="2023-09-13T00:00:00"/>
    <m/>
    <n v="1572760"/>
    <n v="31459"/>
    <n v="0"/>
    <n v="0"/>
    <n v="0"/>
    <n v="0"/>
    <m/>
    <m/>
    <m/>
    <n v="1572760"/>
  </r>
  <r>
    <n v="900973778"/>
    <s v="VASCULARES &amp; ENDOVASCULARES ASOCIADOS SAS"/>
    <s v="FE"/>
    <n v="12390"/>
    <s v="FE12390"/>
    <s v="'FE12390', "/>
    <d v="2023-10-13T00:00:00"/>
    <d v="2023-10-13T00:00:00"/>
    <n v="2301692"/>
    <n v="2301692"/>
    <x v="4"/>
    <n v="0"/>
    <m/>
    <m/>
    <m/>
    <n v="0"/>
    <n v="0"/>
    <m/>
    <m/>
    <n v="0"/>
    <n v="0"/>
    <n v="0"/>
    <m/>
    <m/>
    <n v="0"/>
    <s v="Finalizada"/>
    <d v="2023-10-13T00:00:00"/>
    <d v="2023-11-01T00:00:00"/>
    <m/>
    <n v="3393176"/>
    <n v="67867"/>
    <n v="0"/>
    <n v="0"/>
    <n v="0"/>
    <n v="0"/>
    <m/>
    <m/>
    <m/>
    <n v="3393176"/>
  </r>
  <r>
    <n v="900973783"/>
    <s v="VASCULARES &amp; ENDOVASCULARES ASOCIADOS SAS"/>
    <s v="FE"/>
    <n v="12896"/>
    <s v="FE12896"/>
    <s v="'FE12896', "/>
    <d v="2023-11-10T00:00:00"/>
    <d v="2023-11-10T00:00:00"/>
    <n v="970208"/>
    <n v="970208"/>
    <x v="4"/>
    <n v="0"/>
    <m/>
    <m/>
    <m/>
    <n v="0"/>
    <n v="0"/>
    <m/>
    <m/>
    <n v="0"/>
    <n v="0"/>
    <n v="0"/>
    <m/>
    <m/>
    <n v="0"/>
    <s v="Finalizada"/>
    <d v="2023-11-10T00:00:00"/>
    <d v="2023-11-15T00:00:00"/>
    <m/>
    <n v="1455312"/>
    <n v="29108"/>
    <n v="0"/>
    <n v="0"/>
    <n v="0"/>
    <n v="0"/>
    <m/>
    <m/>
    <m/>
    <n v="1455312"/>
  </r>
  <r>
    <n v="900973784"/>
    <s v="VASCULARES &amp; ENDOVASCULARES ASOCIADOS SAS"/>
    <s v="FE"/>
    <n v="12898"/>
    <s v="FE12898"/>
    <s v="'FE12898', "/>
    <d v="2023-11-10T00:00:00"/>
    <d v="2023-11-10T00:00:00"/>
    <n v="30000"/>
    <n v="30000"/>
    <x v="4"/>
    <n v="0"/>
    <m/>
    <m/>
    <m/>
    <n v="0"/>
    <n v="0"/>
    <m/>
    <m/>
    <n v="0"/>
    <n v="0"/>
    <n v="0"/>
    <m/>
    <m/>
    <n v="0"/>
    <s v="Finalizada"/>
    <d v="2023-11-10T00:00:00"/>
    <d v="2023-11-15T00:00:00"/>
    <m/>
    <n v="30000"/>
    <n v="0"/>
    <n v="0"/>
    <n v="0"/>
    <n v="0"/>
    <n v="0"/>
    <m/>
    <m/>
    <m/>
    <n v="30000"/>
  </r>
  <r>
    <n v="900973762"/>
    <s v="VASCULARES &amp; ENDOVASCULARES ASOCIADOS SAS"/>
    <s v="FE"/>
    <n v="10696"/>
    <s v="FE10696"/>
    <s v="'FE10696', "/>
    <d v="2023-07-14T00:00:00"/>
    <d v="2023-07-14T00:00:00"/>
    <n v="240000"/>
    <n v="240000"/>
    <x v="5"/>
    <n v="0"/>
    <m/>
    <m/>
    <m/>
    <n v="0"/>
    <n v="0"/>
    <m/>
    <m/>
    <n v="0"/>
    <n v="0"/>
    <n v="0"/>
    <m/>
    <m/>
    <n v="0"/>
    <s v="Para auditoria de pertinencia"/>
    <d v="2023-07-14T00:00:00"/>
    <d v="2023-12-15T00:00:00"/>
    <m/>
    <n v="240000"/>
    <n v="0"/>
    <n v="0"/>
    <n v="0"/>
    <n v="0"/>
    <n v="0"/>
    <m/>
    <m/>
    <m/>
    <n v="0"/>
  </r>
  <r>
    <n v="900973765"/>
    <s v="VASCULARES &amp; ENDOVASCULARES ASOCIADOS SAS"/>
    <s v="FE"/>
    <n v="11248"/>
    <s v="FE11248"/>
    <s v="'FE11248', "/>
    <d v="2023-08-15T00:00:00"/>
    <d v="2023-08-15T00:00:00"/>
    <n v="603828"/>
    <n v="603828"/>
    <x v="5"/>
    <n v="0"/>
    <m/>
    <m/>
    <m/>
    <n v="0"/>
    <n v="0"/>
    <m/>
    <m/>
    <n v="0"/>
    <n v="0"/>
    <n v="0"/>
    <m/>
    <m/>
    <n v="0"/>
    <s v="Para auditoria de pertinencia"/>
    <d v="2023-08-15T00:00:00"/>
    <d v="2023-12-01T00:00:00"/>
    <m/>
    <n v="603828"/>
    <n v="0"/>
    <n v="0"/>
    <n v="0"/>
    <n v="0"/>
    <n v="0"/>
    <m/>
    <m/>
    <m/>
    <n v="0"/>
  </r>
  <r>
    <n v="900973766"/>
    <s v="VASCULARES &amp; ENDOVASCULARES ASOCIADOS SAS"/>
    <s v="FE"/>
    <n v="11249"/>
    <s v="FE11249"/>
    <s v="'FE11249', "/>
    <d v="2023-08-15T00:00:00"/>
    <d v="2023-08-15T00:00:00"/>
    <n v="121276"/>
    <n v="121276"/>
    <x v="5"/>
    <n v="0"/>
    <m/>
    <m/>
    <m/>
    <n v="0"/>
    <n v="0"/>
    <m/>
    <m/>
    <n v="0"/>
    <n v="0"/>
    <n v="0"/>
    <m/>
    <m/>
    <n v="0"/>
    <s v="Para auditoria de pertinencia"/>
    <d v="2023-08-15T00:00:00"/>
    <d v="2023-12-01T00:00:00"/>
    <m/>
    <n v="121276"/>
    <n v="0"/>
    <n v="0"/>
    <n v="0"/>
    <n v="0"/>
    <n v="0"/>
    <m/>
    <m/>
    <m/>
    <n v="0"/>
  </r>
  <r>
    <n v="900973767"/>
    <s v="VASCULARES &amp; ENDOVASCULARES ASOCIADOS SAS"/>
    <s v="FE"/>
    <n v="11250"/>
    <s v="FE11250"/>
    <s v="'FE11250', "/>
    <d v="2023-08-15T00:00:00"/>
    <d v="2023-08-15T00:00:00"/>
    <n v="420000"/>
    <n v="420000"/>
    <x v="5"/>
    <n v="0"/>
    <m/>
    <m/>
    <m/>
    <n v="0"/>
    <n v="0"/>
    <m/>
    <m/>
    <n v="0"/>
    <n v="0"/>
    <n v="0"/>
    <m/>
    <m/>
    <n v="0"/>
    <s v="Para auditoria de pertinencia"/>
    <d v="2023-08-15T00:00:00"/>
    <d v="2023-12-01T00:00:00"/>
    <m/>
    <n v="420000"/>
    <n v="0"/>
    <n v="0"/>
    <n v="0"/>
    <n v="0"/>
    <n v="0"/>
    <m/>
    <m/>
    <m/>
    <n v="0"/>
  </r>
  <r>
    <n v="900973768"/>
    <s v="VASCULARES &amp; ENDOVASCULARES ASOCIADOS SAS"/>
    <s v="FE"/>
    <n v="11256"/>
    <s v="FE11256"/>
    <s v="'FE11256', "/>
    <d v="2023-08-15T00:00:00"/>
    <d v="2023-08-15T00:00:00"/>
    <n v="525000"/>
    <n v="525000"/>
    <x v="5"/>
    <n v="0"/>
    <m/>
    <m/>
    <m/>
    <n v="0"/>
    <n v="0"/>
    <m/>
    <m/>
    <n v="0"/>
    <n v="0"/>
    <n v="0"/>
    <m/>
    <m/>
    <n v="0"/>
    <s v="Para auditoria de pertinencia"/>
    <d v="2023-08-15T00:00:00"/>
    <d v="2023-12-15T00:00:00"/>
    <m/>
    <n v="515400"/>
    <n v="0"/>
    <n v="0"/>
    <n v="0"/>
    <n v="0"/>
    <n v="0"/>
    <m/>
    <m/>
    <m/>
    <n v="0"/>
  </r>
  <r>
    <n v="900973721"/>
    <s v="VASCULARES &amp; ENDOVASCULARES ASOCIADOS SAS"/>
    <s v="FE"/>
    <n v="4196"/>
    <s v="FE4196"/>
    <s v="'FE4196', "/>
    <d v="2021-01-18T00:00:00"/>
    <d v="2021-01-18T00:00:00"/>
    <n v="2719848"/>
    <n v="2719848"/>
    <x v="6"/>
    <n v="0"/>
    <m/>
    <m/>
    <m/>
    <n v="0"/>
    <n v="0"/>
    <m/>
    <m/>
    <n v="0"/>
    <n v="2188659"/>
    <n v="0"/>
    <n v="2201288669"/>
    <d v="2022-08-30T00:00:00"/>
    <n v="8202832"/>
    <s v="Para respuesta prestador"/>
    <d v="2022-01-18T00:00:00"/>
    <d v="2022-02-19T00:00:00"/>
    <m/>
    <n v="2789348"/>
    <n v="0"/>
    <n v="0"/>
    <n v="485104"/>
    <n v="0"/>
    <n v="485104"/>
    <s v="GLOSA"/>
    <s v=".FACTURACION SE DEVUELVE SOPORTES DE USUARIOS REGIMEN CONTRIB UTIVO FACTURA MULTIURSURIO DEBE DE SER FACTURADO PRO APARTDE LOS DE CONTRIBUTIVO USUARIOS KERVIN GARCIA CC 94371705 Y USUARIO ROBINSON TORRES CC 53615582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  <n v="2234744"/>
  </r>
  <r>
    <n v="900973725"/>
    <s v="VASCULARES &amp; ENDOVASCULARES ASOCIADOS SAS"/>
    <s v="FE"/>
    <n v="4625"/>
    <s v="FE4625"/>
    <s v="'FE4625', "/>
    <d v="2022-02-24T00:00:00"/>
    <d v="2022-03-01T00:00:00"/>
    <n v="1505712"/>
    <n v="1505712"/>
    <x v="6"/>
    <n v="0"/>
    <m/>
    <m/>
    <m/>
    <n v="0"/>
    <n v="0"/>
    <m/>
    <m/>
    <n v="0"/>
    <n v="1355355"/>
    <n v="0"/>
    <n v="2201341458"/>
    <d v="2023-01-17T00:00:00"/>
    <n v="4841567"/>
    <s v="Para respuesta prestador"/>
    <d v="2022-02-24T00:00:00"/>
    <d v="2022-03-02T00:00:00"/>
    <m/>
    <n v="1575312"/>
    <n v="0"/>
    <n v="0"/>
    <n v="121276"/>
    <n v="0"/>
    <n v="121276"/>
    <s v="GLOSA"/>
    <s v=".FACTURACION SE OBJETA SOPORTE DE MULTIFACTURA CONTRIBUTIVO FACTURACION SE OBJETA SOPORTE DE MULTIFACTURA CONTRIBUTIVO  S DE REGIMEN SUBISIDIADO Y DEBE SER FACTURADO POR APARTE DE FACTUA CONTRIBUTIVO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  <n v="1384436"/>
  </r>
  <r>
    <n v="900973726"/>
    <s v="VASCULARES &amp; ENDOVASCULARES ASOCIADOS SAS"/>
    <s v="FE"/>
    <n v="4651"/>
    <s v="FE4651"/>
    <s v="'FE4651', "/>
    <d v="2022-03-01T00:00:00"/>
    <d v="2022-03-01T00:00:00"/>
    <n v="3277328"/>
    <n v="3277328"/>
    <x v="6"/>
    <n v="0"/>
    <m/>
    <m/>
    <m/>
    <n v="0"/>
    <n v="0"/>
    <m/>
    <m/>
    <n v="0"/>
    <n v="2971712"/>
    <n v="0"/>
    <n v="2201341458"/>
    <d v="2023-01-17T00:00:00"/>
    <n v="4841567"/>
    <s v="Para respuesta prestador"/>
    <d v="2022-03-01T00:00:00"/>
    <d v="2022-03-02T00:00:00"/>
    <m/>
    <n v="3395728"/>
    <n v="0"/>
    <n v="0"/>
    <n v="242552"/>
    <n v="0"/>
    <n v="242552"/>
    <s v="GLOSA"/>
    <s v=".FACTURACION SE OBJETA SOPORTE SE FACTURA MULTIUSUARIO PACIEN E  NOHEMI RINCON AUT  220343114623181 PERTENECE R.SUBSIDIA Y FACTURAN EN CONTRIBUTIVO MULTIFACTURA DEBEN DE FACTURAR P OR APARTE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  <n v="3034776"/>
  </r>
  <r>
    <n v="900973739"/>
    <s v="VASCULARES &amp; ENDOVASCULARES ASOCIADOS SAS"/>
    <s v="FE"/>
    <n v="7051"/>
    <s v="FE7051"/>
    <s v="'FE7051', "/>
    <d v="2022-10-13T00:00:00"/>
    <d v="2022-10-14T00:00:00"/>
    <n v="2505096"/>
    <n v="2505096"/>
    <x v="6"/>
    <n v="0"/>
    <m/>
    <m/>
    <m/>
    <n v="0"/>
    <n v="0"/>
    <m/>
    <m/>
    <n v="0"/>
    <n v="2349210"/>
    <n v="0"/>
    <n v="2201366572"/>
    <d v="2023-03-24T00:00:00"/>
    <n v="16112811"/>
    <s v="Para respuesta prestador"/>
    <d v="2022-10-13T00:00:00"/>
    <d v="2022-10-18T00:00:00"/>
    <m/>
    <n v="2532896"/>
    <n v="0"/>
    <n v="0"/>
    <n v="107376"/>
    <n v="0"/>
    <n v="107376"/>
    <s v="GLOSA"/>
    <s v=".AUT SE OBJETA USUARIO DE FACTURA MULTIUSUARIO CARMEN TULIA VALENCIA CC 30073060 ENVIAN AUT 222433360406767 PARA SERVICIO 882325 PLETISMORRAFIA $ 121.276 CM $ 13900 LA CUAL LA AUTO RIZACION NO EXISTE GESTIONAR CON EL AREA ENCARGADA DE AUTORZACIONES SE VALIDA EN SISTEMA NO EXISTE ESE NAP.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2397720"/>
  </r>
  <r>
    <n v="900973747"/>
    <s v="VASCULARES &amp; ENDOVASCULARES ASOCIADOS SAS"/>
    <s v="FE"/>
    <n v="8625"/>
    <s v="FE8625"/>
    <s v="'FE8625', "/>
    <d v="2023-03-14T00:00:00"/>
    <d v="2023-03-15T00:00:00"/>
    <n v="1077584"/>
    <n v="1077584"/>
    <x v="6"/>
    <n v="0"/>
    <m/>
    <m/>
    <m/>
    <n v="0"/>
    <n v="0"/>
    <m/>
    <m/>
    <n v="0"/>
    <n v="995704"/>
    <n v="0"/>
    <n v="2201463435"/>
    <d v="2023-12-20T00:00:00"/>
    <n v="4632528"/>
    <s v="Para respuesta prestador"/>
    <d v="2023-03-14T00:00:00"/>
    <d v="2023-03-21T00:00:00"/>
    <m/>
    <n v="1091484"/>
    <n v="0"/>
    <n v="0"/>
    <n v="61276"/>
    <n v="0"/>
    <n v="61276"/>
    <s v="GLOSA"/>
    <s v=".TARIFA MAYOR VALOR COBRADO EN CODIGO 882318 FACTURAN $121276  CONVENIO $ 60000 SE OBJTA LA DIFERENCIA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38971545 MARIA EMMA ESPAÑA DE BONI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1016308"/>
  </r>
  <r>
    <n v="900973748"/>
    <s v="VASCULARES &amp; ENDOVASCULARES ASOCIADOS SAS"/>
    <s v="FE"/>
    <n v="8626"/>
    <s v="FE8626"/>
    <s v="'FE8626', "/>
    <d v="2023-03-14T00:00:00"/>
    <d v="2023-03-15T00:00:00"/>
    <n v="121276"/>
    <n v="121276"/>
    <x v="6"/>
    <n v="0"/>
    <m/>
    <m/>
    <m/>
    <n v="0"/>
    <n v="0"/>
    <m/>
    <m/>
    <n v="0"/>
    <n v="58800"/>
    <n v="0"/>
    <n v="2201418712"/>
    <d v="2023-07-27T00:00:00"/>
    <n v="522102"/>
    <s v="Para respuesta prestador"/>
    <d v="2023-03-14T00:00:00"/>
    <d v="2023-03-21T00:00:00"/>
    <m/>
    <n v="121276"/>
    <n v="0"/>
    <n v="0"/>
    <n v="61276"/>
    <n v="0"/>
    <n v="61276"/>
    <s v="GLOSA"/>
    <s v=".TARIFA MAYIR VALOR COBRADO EN TARIFA FACTURAN CODIGO 882318 $ 121276 TAFIA CONVENIO  $ 60000 SE OBJETA DIFERENCIA      $ 61276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66817075 SANDRA VALENZUELA CASTELB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60000"/>
  </r>
  <r>
    <n v="900973749"/>
    <s v="VASCULARES &amp; ENDOVASCULARES ASOCIADOS SAS"/>
    <s v="FE"/>
    <n v="9234"/>
    <s v="FE9234"/>
    <s v="'FE9234', "/>
    <d v="2023-04-17T00:00:00"/>
    <d v="2023-04-18T00:00:00"/>
    <n v="1455312"/>
    <n v="1455312"/>
    <x v="6"/>
    <n v="0"/>
    <m/>
    <m/>
    <m/>
    <n v="0"/>
    <n v="0"/>
    <m/>
    <m/>
    <n v="0"/>
    <n v="1337516"/>
    <n v="0"/>
    <n v="2201463435"/>
    <d v="2023-12-20T00:00:00"/>
    <n v="4632528"/>
    <s v="Para respuesta prestador"/>
    <d v="2023-04-17T00:00:00"/>
    <d v="2023-05-22T00:00:00"/>
    <m/>
    <n v="1455312"/>
    <n v="0"/>
    <n v="0"/>
    <n v="90500"/>
    <n v="0"/>
    <n v="90500"/>
    <s v="GLOSA"/>
    <s v=".C.MODERADORA/COPAGO NO DESCONTADO EN LA FACTURA LA AUTORIZCI ON 230413360392985 GENERA $ 13900 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31831369 NASLY DENICE ARANGO NUÑ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PAGO/CUOTA MODERADORA"/>
    <n v="1364812"/>
  </r>
  <r>
    <n v="900973759"/>
    <s v="VASCULARES &amp; ENDOVASCULARES ASOCIADOS SAS"/>
    <s v="FE"/>
    <n v="10693"/>
    <s v="FE10693"/>
    <s v="'FE10693', "/>
    <d v="2023-07-14T00:00:00"/>
    <d v="2023-07-14T00:00:00"/>
    <n v="35000"/>
    <n v="35000"/>
    <x v="7"/>
    <n v="0"/>
    <m/>
    <m/>
    <m/>
    <n v="0"/>
    <n v="0"/>
    <m/>
    <m/>
    <n v="0"/>
    <n v="0"/>
    <n v="0"/>
    <m/>
    <m/>
    <n v="0"/>
    <s v="Para respuesta prestador"/>
    <d v="2023-07-14T00:00:00"/>
    <d v="2023-08-10T00:00:00"/>
    <m/>
    <n v="35000"/>
    <n v="0"/>
    <n v="0"/>
    <n v="7000"/>
    <n v="0"/>
    <n v="7000"/>
    <s v="GLOSA"/>
    <s v="se realiza objeción por mayor valor cobrado en consulta cups936600 Sesión de presoterapia 40 minutos vp$28000 diferencia$7000"/>
    <s v="TARIFA"/>
    <n v="28000"/>
  </r>
  <r>
    <n v="900973779"/>
    <s v="VASCULARES &amp; ENDOVASCULARES ASOCIADOS SAS"/>
    <s v="FE"/>
    <n v="12890"/>
    <s v="FE12890"/>
    <s v="'FE12890', "/>
    <d v="2023-11-10T00:00:00"/>
    <d v="2023-11-10T00:00:00"/>
    <n v="350000"/>
    <n v="350000"/>
    <x v="7"/>
    <n v="0"/>
    <m/>
    <m/>
    <m/>
    <n v="0"/>
    <n v="0"/>
    <m/>
    <m/>
    <n v="0"/>
    <n v="0"/>
    <n v="0"/>
    <m/>
    <m/>
    <n v="0"/>
    <s v="Para respuesta prestador"/>
    <d v="2023-11-10T00:00:00"/>
    <d v="2023-11-15T00:00:00"/>
    <m/>
    <n v="350000"/>
    <n v="5600"/>
    <n v="0"/>
    <n v="70000"/>
    <n v="0"/>
    <n v="70000"/>
    <s v="GLOSA"/>
    <s v="se realiza abjecion al validar los datos de la factura la autorizacion 231643360364644 cums 936000 TRATAMIENTO MANIPULATIVO OSTEOPATICO PARA DESPLAZAR LIQUIDOS DE TEJIDOS (BOMBA LINFATICA) SOD - 1 SESIÓN DE PRESOTERAPIA 40 MINUTOS vp$28000 se objeta diferencia $98000 "/>
    <s v="AUTORIZACION"/>
    <n v="280000"/>
  </r>
  <r>
    <n v="900973780"/>
    <s v="VASCULARES &amp; ENDOVASCULARES ASOCIADOS SAS"/>
    <s v="FE"/>
    <n v="12891"/>
    <s v="FE12891"/>
    <s v="'FE12891', "/>
    <d v="2023-11-10T00:00:00"/>
    <d v="2023-11-10T00:00:00"/>
    <n v="350000"/>
    <n v="350000"/>
    <x v="7"/>
    <n v="0"/>
    <m/>
    <m/>
    <m/>
    <n v="0"/>
    <n v="0"/>
    <m/>
    <m/>
    <n v="0"/>
    <n v="0"/>
    <n v="0"/>
    <m/>
    <m/>
    <n v="0"/>
    <s v="Para respuesta prestador"/>
    <d v="2023-11-10T00:00:00"/>
    <d v="2023-11-15T00:00:00"/>
    <m/>
    <n v="350000"/>
    <n v="5600"/>
    <n v="0"/>
    <n v="70000"/>
    <n v="0"/>
    <n v="70000"/>
    <s v="GLOSA"/>
    <s v="se realiza abjecion al validar los datos de la factura la autorizacion 122300014881 cums 936000 -01 TRATAMIENTO MANIPULATIVO OSTEOPATICO PARA DESPLAZAR LIQUIDOS DE TEJIDOS (BOMBA LINFATICA) SOD - 1 SESIÓN DE PRESOTERAPIA 40 MINUTOS vp$28000 se objeta diferencia $70000 "/>
    <s v="AUTORIZACION"/>
    <n v="280000"/>
  </r>
  <r>
    <n v="900973781"/>
    <s v="VASCULARES &amp; ENDOVASCULARES ASOCIADOS SAS"/>
    <s v="FE"/>
    <n v="12892"/>
    <s v="FE12892"/>
    <s v="'FE12892', "/>
    <d v="2023-11-10T00:00:00"/>
    <d v="2023-11-10T00:00:00"/>
    <n v="105000"/>
    <n v="105000"/>
    <x v="7"/>
    <n v="0"/>
    <m/>
    <m/>
    <m/>
    <n v="0"/>
    <n v="0"/>
    <m/>
    <m/>
    <n v="0"/>
    <n v="0"/>
    <n v="0"/>
    <m/>
    <m/>
    <n v="0"/>
    <s v="Para respuesta prestador"/>
    <d v="2023-11-10T00:00:00"/>
    <d v="2023-11-15T00:00:00"/>
    <m/>
    <n v="105000"/>
    <n v="0"/>
    <n v="0"/>
    <n v="21000"/>
    <n v="0"/>
    <n v="21000"/>
    <s v="GLOSA"/>
    <s v="se realiza abjecion al validar los datos de la factura la autorizacion 231563360257446 cums 936000 TRATAMIENTO MANIPULATIVO OSTEOPATICO PARA DESPLAZAR LIQUIDOS DE TEJIDOS (BOMBA LINFATICA) SOD - 1 SESIÓN DE PRESOTERAPIA 40 MINUTOS vp$28000 se objeta diferencia $21000 "/>
    <s v="AUTORIZACION"/>
    <n v="84000"/>
  </r>
  <r>
    <n v="900973782"/>
    <s v="VASCULARES &amp; ENDOVASCULARES ASOCIADOS SAS"/>
    <s v="FE"/>
    <n v="12893"/>
    <s v="FE12893"/>
    <s v="'FE12893', "/>
    <d v="2023-11-10T00:00:00"/>
    <d v="2023-11-10T00:00:00"/>
    <n v="490000"/>
    <n v="490000"/>
    <x v="7"/>
    <n v="0"/>
    <m/>
    <m/>
    <m/>
    <n v="0"/>
    <n v="0"/>
    <m/>
    <m/>
    <n v="0"/>
    <n v="0"/>
    <n v="0"/>
    <m/>
    <m/>
    <n v="0"/>
    <s v="Para respuesta prestador"/>
    <d v="2023-11-10T00:00:00"/>
    <d v="2023-11-15T00:00:00"/>
    <m/>
    <n v="490000"/>
    <n v="7840"/>
    <n v="0"/>
    <n v="98000"/>
    <n v="0"/>
    <n v="98000"/>
    <s v="GLOSA"/>
    <s v="se realiza abjecion al validar los datos de la factura la autorizacion 223478529361139 cums 936000 TRATAMIENTO MANIPULATIVO OSTEOPATICO PARA DESPLAZAR LIQUIDOS DE TEJIDOS (BOMBA LINFATICA) SOD - 1 SESIÓN DE PRESOTERAPIA 40 MINUTOS vp$28000 se objeta diferencia $98000"/>
    <s v="AUTORIZACION"/>
    <n v="392000"/>
  </r>
  <r>
    <n v="900973785"/>
    <s v="VASCULARES &amp; ENDOVASCULARES ASOCIADOS SAS"/>
    <s v="FE"/>
    <n v="12899"/>
    <s v="FE12899"/>
    <s v="'FE12899', "/>
    <d v="2023-11-10T00:00:00"/>
    <d v="2023-11-10T00:00:00"/>
    <n v="140000"/>
    <n v="140000"/>
    <x v="7"/>
    <n v="112000"/>
    <n v="1222341842"/>
    <m/>
    <m/>
    <n v="0"/>
    <n v="0"/>
    <m/>
    <m/>
    <n v="0"/>
    <n v="0"/>
    <n v="0"/>
    <m/>
    <m/>
    <n v="0"/>
    <s v="Para respuesta prestador"/>
    <d v="2023-11-10T00:00:00"/>
    <d v="2023-11-15T00:00:00"/>
    <m/>
    <n v="140000"/>
    <n v="0"/>
    <n v="0"/>
    <n v="28000"/>
    <n v="0"/>
    <n v="28000"/>
    <s v="GLOSA"/>
    <s v="SE REALIZA OBJECION AL VALIDAR LOS DATOS LA AUTORIZACION 231073360428823 SERVICIO AUTORIZADO 936600 TRATAMIENTO MANIPULATIVO OSTEOPATICO PARA DESPLAZAR LIQUIDOS DE TEJIDOS (BOMBA LINFATICA) SOD - 1 SESIÓN DE PRESOTERAPIA 40 MINUTOSVP$28000 SE OBJETA DIFERENCIA$28000"/>
    <s v="AUTORIZACION"/>
    <n v="112000"/>
  </r>
  <r>
    <n v="900973787"/>
    <s v="VASCULARES &amp; ENDOVASCULARES ASOCIADOS SAS"/>
    <s v="FE"/>
    <n v="12915"/>
    <s v="FE12915"/>
    <s v="'FE12915', "/>
    <d v="2023-11-10T00:00:00"/>
    <d v="2023-11-10T00:00:00"/>
    <n v="140000"/>
    <n v="140000"/>
    <x v="7"/>
    <n v="0"/>
    <m/>
    <m/>
    <m/>
    <n v="0"/>
    <n v="0"/>
    <m/>
    <m/>
    <n v="0"/>
    <n v="0"/>
    <n v="0"/>
    <m/>
    <m/>
    <n v="0"/>
    <s v="Para respuesta prestador"/>
    <d v="2023-11-14T00:00:00"/>
    <d v="2023-11-15T00:00:00"/>
    <m/>
    <n v="140000"/>
    <n v="0"/>
    <n v="0"/>
    <n v="28000"/>
    <n v="0"/>
    <n v="28000"/>
    <s v="GLOSA"/>
    <s v="SE REALIAZA OBJECION AL VALIDAR LOS DATOS DELA FACTURA EL SERVICIO AUTORIZADO 936600-01 RATAMIENTO MANIPULATIVO OSTEOPATICO PARA DESPLAZAR LIQUIDOS DE TEJIDOS (BOMBA LINFATICA) SOD - 1 SESIÓN DE PRESOTERAPIA 40 MINUTOS VP$28000 SE OBJETA DIFERENCIA$28000"/>
    <s v="FACTURACION"/>
    <n v="112000"/>
  </r>
  <r>
    <n v="900973788"/>
    <s v="VASCULARES &amp; ENDOVASCULARES ASOCIADOS SAS"/>
    <s v="FE"/>
    <n v="12921"/>
    <s v="FE12921"/>
    <s v="'FE12921', "/>
    <d v="2023-11-10T00:00:00"/>
    <d v="2023-11-10T00:00:00"/>
    <n v="175000"/>
    <n v="175000"/>
    <x v="7"/>
    <n v="123200"/>
    <n v="1222341739"/>
    <m/>
    <m/>
    <n v="0"/>
    <n v="0"/>
    <m/>
    <m/>
    <n v="0"/>
    <n v="0"/>
    <n v="0"/>
    <m/>
    <m/>
    <n v="0"/>
    <s v="Para respuesta prestador"/>
    <d v="2023-11-14T00:00:00"/>
    <d v="2023-11-15T00:00:00"/>
    <m/>
    <n v="175000"/>
    <n v="2800"/>
    <n v="0"/>
    <n v="35000"/>
    <n v="0"/>
    <n v="35000"/>
    <s v="GLOSA"/>
    <s v="se realiza objecion al validar los datos de la factura el servicio autorizado 936600-01 TRATAMIENTO MANIPULATIVO OSTEOPATICO PARA DESPLAZAR LIQUIDOS DE TEJIDOS (BOMBA LINFATICA) SOD - 1 SESIÓN DE PRESOTERAPIA 40 MINUTOS vp$28000 se objeta diferencia$35000."/>
    <s v="FACTURACION"/>
    <n v="140000"/>
  </r>
  <r>
    <n v="900973690"/>
    <s v="VASCULARES &amp; ENDOVASCULARES ASOCIADOS SAS"/>
    <s v="FV"/>
    <n v="4931"/>
    <s v="FV4931"/>
    <s v="'FV4931', "/>
    <d v="2019-09-10T00:00:00"/>
    <d v="2019-09-10T00:00:00"/>
    <n v="1627128"/>
    <n v="1627128"/>
    <x v="8"/>
    <n v="0"/>
    <m/>
    <m/>
    <m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900973712"/>
    <s v="VASCULARES &amp; ENDOVASCULARES ASOCIADOS SAS"/>
    <s v="FE"/>
    <n v="3396"/>
    <s v="FE3396"/>
    <s v="'FE3396', "/>
    <d v="2021-10-11T00:00:00"/>
    <d v="2021-10-20T00:00:00"/>
    <n v="420000"/>
    <n v="420000"/>
    <x v="8"/>
    <n v="0"/>
    <m/>
    <m/>
    <m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900973713"/>
    <s v="VASCULARES &amp; ENDOVASCULARES ASOCIADOS SAS"/>
    <s v="FE"/>
    <n v="3397"/>
    <s v="FE3397"/>
    <s v="'FE3397', "/>
    <d v="2021-10-11T00:00:00"/>
    <d v="2021-10-20T00:00:00"/>
    <n v="210000"/>
    <n v="210000"/>
    <x v="8"/>
    <n v="0"/>
    <m/>
    <m/>
    <m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900973714"/>
    <s v="VASCULARES &amp; ENDOVASCULARES ASOCIADOS SAS"/>
    <s v="FE"/>
    <n v="3422"/>
    <s v="FE3422"/>
    <s v="'FE3422', "/>
    <d v="2021-10-13T00:00:00"/>
    <d v="2021-10-20T00:00:00"/>
    <n v="2698848"/>
    <n v="2698848"/>
    <x v="8"/>
    <n v="0"/>
    <m/>
    <m/>
    <m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900973740"/>
    <s v="VASCULARES &amp; ENDOVASCULARES ASOCIADOS SAS"/>
    <s v="FE"/>
    <n v="7385"/>
    <s v="FE7385"/>
    <s v="'FE7385', "/>
    <d v="2022-11-11T00:00:00"/>
    <d v="2022-11-15T00:00:00"/>
    <n v="696800"/>
    <n v="696800"/>
    <x v="8"/>
    <n v="0"/>
    <m/>
    <m/>
    <m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900973741"/>
    <s v="VASCULARES &amp; ENDOVASCULARES ASOCIADOS SAS"/>
    <s v="FE"/>
    <n v="7387"/>
    <s v="FE7387"/>
    <s v="'FE7387', "/>
    <d v="2022-11-11T00:00:00"/>
    <d v="2022-11-15T00:00:00"/>
    <n v="1264336"/>
    <n v="1264336"/>
    <x v="8"/>
    <n v="0"/>
    <m/>
    <m/>
    <m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900973744"/>
    <s v="VASCULARES &amp; ENDOVASCULARES ASOCIADOS SAS"/>
    <s v="FE"/>
    <n v="7947"/>
    <s v="FE7947"/>
    <s v="'FE7947', "/>
    <d v="2023-01-10T00:00:00"/>
    <d v="2023-01-13T00:00:00"/>
    <n v="1285236"/>
    <n v="1285236"/>
    <x v="8"/>
    <n v="0"/>
    <m/>
    <m/>
    <m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  <r>
    <n v="900973773"/>
    <s v="VASCULARES &amp; ENDOVASCULARES ASOCIADOS SAS"/>
    <s v="FE"/>
    <n v="11591"/>
    <s v="FE11591"/>
    <s v="'FE11591', "/>
    <d v="2023-09-06T00:00:00"/>
    <d v="2023-09-06T00:00:00"/>
    <n v="305000"/>
    <n v="305000"/>
    <x v="8"/>
    <n v="0"/>
    <m/>
    <m/>
    <m/>
    <n v="0"/>
    <n v="0"/>
    <m/>
    <m/>
    <n v="0"/>
    <n v="0"/>
    <n v="0"/>
    <m/>
    <m/>
    <n v="0"/>
    <m/>
    <m/>
    <m/>
    <m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3" firstHeaderRow="0" firstDataRow="1" firstDataCol="1"/>
  <pivotFields count="39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dataField="1" compact="0" numFmtId="164" outline="0" showAll="0"/>
    <pivotField axis="axisRow" compact="0" outline="0" showAll="0">
      <items count="10">
        <item x="3"/>
        <item x="1"/>
        <item x="2"/>
        <item x="6"/>
        <item x="0"/>
        <item x="5"/>
        <item x="8"/>
        <item x="4"/>
        <item x="7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</pivotFields>
  <rowFields count="1">
    <field x="10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 FACT" fld="5" subtotal="count" baseField="0" baseItem="0"/>
    <dataField name="SALDO IPS" fld="9" baseField="0" baseItem="0" numFmtId="173"/>
    <dataField name="GLOSA ACEPTADA " fld="31" baseField="0" baseItem="0" numFmtId="173"/>
    <dataField name="GLOSA" fld="32" baseField="0" baseItem="0" numFmtId="173"/>
    <dataField name="DEVOLUCION" fld="33" baseField="0" baseItem="0" numFmtId="173"/>
  </dataFields>
  <formats count="25">
    <format dxfId="24">
      <pivotArea outline="0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field="10" type="button" dataOnly="0" labelOnly="1" outline="0" axis="axisRow" fieldPosition="0"/>
    </format>
    <format dxfId="20">
      <pivotArea dataOnly="0" labelOnly="1" outline="0" fieldPosition="0">
        <references count="1">
          <reference field="10" count="0"/>
        </references>
      </pivotArea>
    </format>
    <format dxfId="19">
      <pivotArea dataOnly="0" labelOnly="1" grandRow="1" outline="0" fieldPosition="0"/>
    </format>
    <format dxfId="18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0" type="button" dataOnly="0" labelOnly="1" outline="0" axis="axisRow" fieldPosition="0"/>
    </format>
    <format dxfId="14">
      <pivotArea dataOnly="0" labelOnly="1" outline="0" fieldPosition="0">
        <references count="1">
          <reference field="10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1">
      <pivotArea field="10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field="10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7">
      <pivotArea field="10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23"/>
  <sheetViews>
    <sheetView showGridLines="0" topLeftCell="C1" zoomScale="120" zoomScaleNormal="120" workbookViewId="0">
      <selection activeCell="H1" sqref="H1"/>
    </sheetView>
  </sheetViews>
  <sheetFormatPr baseColWidth="10" defaultRowHeight="15" x14ac:dyDescent="0.25"/>
  <cols>
    <col min="2" max="2" width="46.42578125" bestFit="1" customWidth="1"/>
    <col min="3" max="3" width="9" customWidth="1"/>
    <col min="4" max="4" width="8.85546875" customWidth="1"/>
    <col min="5" max="5" width="11.28515625" bestFit="1" customWidth="1"/>
    <col min="6" max="6" width="14.7109375" customWidth="1"/>
    <col min="7" max="7" width="11.28515625" bestFit="1" customWidth="1"/>
    <col min="8" max="8" width="12.28515625" bestFit="1" customWidth="1"/>
    <col min="9" max="9" width="19.7109375" bestFit="1" customWidth="1"/>
    <col min="10" max="10" width="11.42578125" customWidth="1"/>
  </cols>
  <sheetData>
    <row r="1" spans="1:11" s="2" customFormat="1" ht="30" x14ac:dyDescent="0.2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25">
      <c r="A2" s="3">
        <v>900973690</v>
      </c>
      <c r="B2" s="3" t="s">
        <v>11</v>
      </c>
      <c r="C2" s="4" t="s">
        <v>12</v>
      </c>
      <c r="D2" s="5">
        <v>4931</v>
      </c>
      <c r="E2" s="10">
        <v>43718</v>
      </c>
      <c r="F2" s="11">
        <v>43718</v>
      </c>
      <c r="G2" s="15">
        <v>1627128</v>
      </c>
      <c r="H2" s="15">
        <v>1627128</v>
      </c>
      <c r="I2" s="14" t="s">
        <v>19</v>
      </c>
      <c r="J2" s="14" t="s">
        <v>17</v>
      </c>
      <c r="K2" s="14" t="s">
        <v>18</v>
      </c>
    </row>
    <row r="3" spans="1:11" x14ac:dyDescent="0.25">
      <c r="A3" s="3">
        <v>900973690</v>
      </c>
      <c r="B3" s="3" t="s">
        <v>11</v>
      </c>
      <c r="C3" s="6" t="s">
        <v>13</v>
      </c>
      <c r="D3" s="6">
        <v>833</v>
      </c>
      <c r="E3" s="11">
        <v>43755</v>
      </c>
      <c r="F3" s="11">
        <v>43756</v>
      </c>
      <c r="G3" s="15">
        <v>343000</v>
      </c>
      <c r="H3" s="15">
        <v>343000</v>
      </c>
      <c r="I3" s="14" t="s">
        <v>19</v>
      </c>
      <c r="J3" s="14" t="s">
        <v>17</v>
      </c>
      <c r="K3" s="14" t="s">
        <v>18</v>
      </c>
    </row>
    <row r="4" spans="1:11" x14ac:dyDescent="0.25">
      <c r="A4" s="3">
        <v>900973690</v>
      </c>
      <c r="B4" s="3" t="s">
        <v>11</v>
      </c>
      <c r="C4" s="6" t="s">
        <v>13</v>
      </c>
      <c r="D4" s="6">
        <v>834</v>
      </c>
      <c r="E4" s="11">
        <v>43755</v>
      </c>
      <c r="F4" s="11">
        <v>43756</v>
      </c>
      <c r="G4" s="15">
        <v>315000</v>
      </c>
      <c r="H4" s="15">
        <v>315000</v>
      </c>
      <c r="I4" s="14" t="s">
        <v>19</v>
      </c>
      <c r="J4" s="14" t="s">
        <v>17</v>
      </c>
      <c r="K4" s="14" t="s">
        <v>18</v>
      </c>
    </row>
    <row r="5" spans="1:11" x14ac:dyDescent="0.25">
      <c r="A5" s="3">
        <v>900973690</v>
      </c>
      <c r="B5" s="3" t="s">
        <v>11</v>
      </c>
      <c r="C5" s="6" t="s">
        <v>13</v>
      </c>
      <c r="D5" s="6">
        <v>835</v>
      </c>
      <c r="E5" s="11">
        <v>43755</v>
      </c>
      <c r="F5" s="11">
        <v>43756</v>
      </c>
      <c r="G5" s="15">
        <v>35000</v>
      </c>
      <c r="H5" s="15">
        <v>35000</v>
      </c>
      <c r="I5" s="14" t="s">
        <v>19</v>
      </c>
      <c r="J5" s="14" t="s">
        <v>17</v>
      </c>
      <c r="K5" s="14" t="s">
        <v>18</v>
      </c>
    </row>
    <row r="6" spans="1:11" x14ac:dyDescent="0.25">
      <c r="A6" s="3">
        <v>900973690</v>
      </c>
      <c r="B6" s="3" t="s">
        <v>11</v>
      </c>
      <c r="C6" s="6" t="s">
        <v>13</v>
      </c>
      <c r="D6" s="6">
        <v>836</v>
      </c>
      <c r="E6" s="11">
        <v>43755</v>
      </c>
      <c r="F6" s="11">
        <v>43756</v>
      </c>
      <c r="G6" s="15">
        <v>1341236</v>
      </c>
      <c r="H6" s="15">
        <v>1341236</v>
      </c>
      <c r="I6" s="14" t="s">
        <v>19</v>
      </c>
      <c r="J6" s="14" t="s">
        <v>17</v>
      </c>
      <c r="K6" s="14" t="s">
        <v>18</v>
      </c>
    </row>
    <row r="7" spans="1:11" x14ac:dyDescent="0.25">
      <c r="A7" s="3">
        <v>900973690</v>
      </c>
      <c r="B7" s="3" t="s">
        <v>11</v>
      </c>
      <c r="C7" s="6" t="s">
        <v>13</v>
      </c>
      <c r="D7" s="6">
        <v>972</v>
      </c>
      <c r="E7" s="11">
        <v>43789</v>
      </c>
      <c r="F7" s="11">
        <v>43789</v>
      </c>
      <c r="G7" s="15">
        <v>525000</v>
      </c>
      <c r="H7" s="15">
        <v>525000</v>
      </c>
      <c r="I7" s="14" t="s">
        <v>19</v>
      </c>
      <c r="J7" s="14" t="s">
        <v>17</v>
      </c>
      <c r="K7" s="14" t="s">
        <v>18</v>
      </c>
    </row>
    <row r="8" spans="1:11" x14ac:dyDescent="0.25">
      <c r="A8" s="3">
        <v>900973690</v>
      </c>
      <c r="B8" s="3" t="s">
        <v>11</v>
      </c>
      <c r="C8" s="6" t="s">
        <v>13</v>
      </c>
      <c r="D8" s="6">
        <v>973</v>
      </c>
      <c r="E8" s="11">
        <v>43789</v>
      </c>
      <c r="F8" s="11">
        <v>43789</v>
      </c>
      <c r="G8" s="15">
        <v>525000</v>
      </c>
      <c r="H8" s="15">
        <v>525000</v>
      </c>
      <c r="I8" s="14" t="s">
        <v>19</v>
      </c>
      <c r="J8" s="14" t="s">
        <v>17</v>
      </c>
      <c r="K8" s="14" t="s">
        <v>18</v>
      </c>
    </row>
    <row r="9" spans="1:11" x14ac:dyDescent="0.25">
      <c r="A9" s="3">
        <v>900973690</v>
      </c>
      <c r="B9" s="3" t="s">
        <v>11</v>
      </c>
      <c r="C9" s="6" t="s">
        <v>13</v>
      </c>
      <c r="D9" s="6">
        <v>974</v>
      </c>
      <c r="E9" s="11">
        <v>43789</v>
      </c>
      <c r="F9" s="11">
        <v>43789</v>
      </c>
      <c r="G9" s="15">
        <v>700000</v>
      </c>
      <c r="H9" s="15">
        <v>700000</v>
      </c>
      <c r="I9" s="14" t="s">
        <v>19</v>
      </c>
      <c r="J9" s="14" t="s">
        <v>17</v>
      </c>
      <c r="K9" s="14" t="s">
        <v>18</v>
      </c>
    </row>
    <row r="10" spans="1:11" x14ac:dyDescent="0.25">
      <c r="A10" s="3">
        <v>900973690</v>
      </c>
      <c r="B10" s="3" t="s">
        <v>11</v>
      </c>
      <c r="C10" s="6" t="s">
        <v>13</v>
      </c>
      <c r="D10" s="6">
        <v>975</v>
      </c>
      <c r="E10" s="11">
        <v>43789</v>
      </c>
      <c r="F10" s="11">
        <v>43789</v>
      </c>
      <c r="G10" s="15">
        <v>35000</v>
      </c>
      <c r="H10" s="15">
        <v>35000</v>
      </c>
      <c r="I10" s="14" t="s">
        <v>19</v>
      </c>
      <c r="J10" s="14" t="s">
        <v>17</v>
      </c>
      <c r="K10" s="14" t="s">
        <v>18</v>
      </c>
    </row>
    <row r="11" spans="1:11" x14ac:dyDescent="0.25">
      <c r="A11" s="3">
        <v>900973690</v>
      </c>
      <c r="B11" s="3" t="s">
        <v>11</v>
      </c>
      <c r="C11" s="6" t="s">
        <v>13</v>
      </c>
      <c r="D11" s="6">
        <v>976</v>
      </c>
      <c r="E11" s="11">
        <v>43789</v>
      </c>
      <c r="F11" s="11">
        <v>43789</v>
      </c>
      <c r="G11" s="15">
        <v>471204</v>
      </c>
      <c r="H11" s="15">
        <v>471204</v>
      </c>
      <c r="I11" s="14" t="s">
        <v>19</v>
      </c>
      <c r="J11" s="14" t="s">
        <v>17</v>
      </c>
      <c r="K11" s="14" t="s">
        <v>18</v>
      </c>
    </row>
    <row r="12" spans="1:11" x14ac:dyDescent="0.25">
      <c r="A12" s="3">
        <v>900973690</v>
      </c>
      <c r="B12" s="3" t="s">
        <v>11</v>
      </c>
      <c r="C12" s="6" t="s">
        <v>13</v>
      </c>
      <c r="D12" s="6">
        <v>1116</v>
      </c>
      <c r="E12" s="12">
        <v>43819</v>
      </c>
      <c r="F12" s="11">
        <v>43832</v>
      </c>
      <c r="G12" s="15">
        <v>525000</v>
      </c>
      <c r="H12" s="15">
        <v>525000</v>
      </c>
      <c r="I12" s="14" t="s">
        <v>19</v>
      </c>
      <c r="J12" s="14" t="s">
        <v>17</v>
      </c>
      <c r="K12" s="14" t="s">
        <v>18</v>
      </c>
    </row>
    <row r="13" spans="1:11" x14ac:dyDescent="0.25">
      <c r="A13" s="3">
        <v>900973690</v>
      </c>
      <c r="B13" s="3" t="s">
        <v>11</v>
      </c>
      <c r="C13" s="6" t="s">
        <v>13</v>
      </c>
      <c r="D13" s="6">
        <v>1117</v>
      </c>
      <c r="E13" s="12">
        <v>43819</v>
      </c>
      <c r="F13" s="11">
        <v>43832</v>
      </c>
      <c r="G13" s="15">
        <v>363828</v>
      </c>
      <c r="H13" s="15">
        <v>363828</v>
      </c>
      <c r="I13" s="14" t="s">
        <v>19</v>
      </c>
      <c r="J13" s="14" t="s">
        <v>17</v>
      </c>
      <c r="K13" s="14" t="s">
        <v>18</v>
      </c>
    </row>
    <row r="14" spans="1:11" x14ac:dyDescent="0.25">
      <c r="A14" s="3">
        <v>900973690</v>
      </c>
      <c r="B14" s="3" t="s">
        <v>11</v>
      </c>
      <c r="C14" s="6" t="s">
        <v>13</v>
      </c>
      <c r="D14" s="6">
        <v>1121</v>
      </c>
      <c r="E14" s="12">
        <v>43819</v>
      </c>
      <c r="F14" s="11">
        <v>43832</v>
      </c>
      <c r="G14" s="15">
        <v>350000</v>
      </c>
      <c r="H14" s="15">
        <v>350000</v>
      </c>
      <c r="I14" s="14" t="s">
        <v>19</v>
      </c>
      <c r="J14" s="14" t="s">
        <v>17</v>
      </c>
      <c r="K14" s="14" t="s">
        <v>18</v>
      </c>
    </row>
    <row r="15" spans="1:11" x14ac:dyDescent="0.25">
      <c r="A15" s="3">
        <v>900973690</v>
      </c>
      <c r="B15" s="3" t="s">
        <v>11</v>
      </c>
      <c r="C15" s="6" t="s">
        <v>13</v>
      </c>
      <c r="D15" s="6">
        <v>1300</v>
      </c>
      <c r="E15" s="12">
        <v>43845</v>
      </c>
      <c r="F15" s="11">
        <v>43845</v>
      </c>
      <c r="G15" s="15">
        <v>70000</v>
      </c>
      <c r="H15" s="15">
        <v>70000</v>
      </c>
      <c r="I15" s="14" t="s">
        <v>19</v>
      </c>
      <c r="J15" s="14" t="s">
        <v>17</v>
      </c>
      <c r="K15" s="14" t="s">
        <v>18</v>
      </c>
    </row>
    <row r="16" spans="1:11" x14ac:dyDescent="0.25">
      <c r="A16" s="3">
        <v>900973690</v>
      </c>
      <c r="B16" s="3" t="s">
        <v>11</v>
      </c>
      <c r="C16" s="6" t="s">
        <v>13</v>
      </c>
      <c r="D16" s="6">
        <v>1302</v>
      </c>
      <c r="E16" s="12">
        <v>43845</v>
      </c>
      <c r="F16" s="12">
        <v>43845</v>
      </c>
      <c r="G16" s="15">
        <v>175000</v>
      </c>
      <c r="H16" s="15">
        <v>175000</v>
      </c>
      <c r="I16" s="14" t="s">
        <v>19</v>
      </c>
      <c r="J16" s="14" t="s">
        <v>17</v>
      </c>
      <c r="K16" s="14" t="s">
        <v>18</v>
      </c>
    </row>
    <row r="17" spans="1:11" x14ac:dyDescent="0.25">
      <c r="A17" s="3">
        <v>900973690</v>
      </c>
      <c r="B17" s="3" t="s">
        <v>11</v>
      </c>
      <c r="C17" s="6" t="s">
        <v>13</v>
      </c>
      <c r="D17" s="6">
        <v>1303</v>
      </c>
      <c r="E17" s="12">
        <v>43845</v>
      </c>
      <c r="F17" s="12">
        <v>43845</v>
      </c>
      <c r="G17" s="15">
        <v>56000</v>
      </c>
      <c r="H17" s="15">
        <v>56000</v>
      </c>
      <c r="I17" s="14" t="s">
        <v>19</v>
      </c>
      <c r="J17" s="14" t="s">
        <v>17</v>
      </c>
      <c r="K17" s="14" t="s">
        <v>18</v>
      </c>
    </row>
    <row r="18" spans="1:11" x14ac:dyDescent="0.25">
      <c r="A18" s="3">
        <v>900973690</v>
      </c>
      <c r="B18" s="3" t="s">
        <v>11</v>
      </c>
      <c r="C18" s="6" t="s">
        <v>13</v>
      </c>
      <c r="D18" s="6">
        <v>1304</v>
      </c>
      <c r="E18" s="12">
        <v>43845</v>
      </c>
      <c r="F18" s="12">
        <v>43845</v>
      </c>
      <c r="G18" s="15">
        <v>280000</v>
      </c>
      <c r="H18" s="15">
        <v>280000</v>
      </c>
      <c r="I18" s="14" t="s">
        <v>19</v>
      </c>
      <c r="J18" s="14" t="s">
        <v>17</v>
      </c>
      <c r="K18" s="14" t="s">
        <v>18</v>
      </c>
    </row>
    <row r="19" spans="1:11" x14ac:dyDescent="0.25">
      <c r="A19" s="3">
        <v>900973690</v>
      </c>
      <c r="B19" s="3" t="s">
        <v>11</v>
      </c>
      <c r="C19" s="6" t="s">
        <v>13</v>
      </c>
      <c r="D19" s="6">
        <v>1305</v>
      </c>
      <c r="E19" s="12">
        <v>43845</v>
      </c>
      <c r="F19" s="12">
        <v>43845</v>
      </c>
      <c r="G19" s="15">
        <v>35000</v>
      </c>
      <c r="H19" s="15">
        <v>35000</v>
      </c>
      <c r="I19" s="14" t="s">
        <v>19</v>
      </c>
      <c r="J19" s="14" t="s">
        <v>17</v>
      </c>
      <c r="K19" s="14" t="s">
        <v>18</v>
      </c>
    </row>
    <row r="20" spans="1:11" x14ac:dyDescent="0.25">
      <c r="A20" s="3">
        <v>900973690</v>
      </c>
      <c r="B20" s="3" t="s">
        <v>11</v>
      </c>
      <c r="C20" s="6" t="s">
        <v>13</v>
      </c>
      <c r="D20" s="6">
        <v>1960</v>
      </c>
      <c r="E20" s="12">
        <v>43909</v>
      </c>
      <c r="F20" s="12">
        <v>43935</v>
      </c>
      <c r="G20" s="15">
        <v>949208</v>
      </c>
      <c r="H20" s="15">
        <v>949208</v>
      </c>
      <c r="I20" s="14" t="s">
        <v>19</v>
      </c>
      <c r="J20" s="14" t="s">
        <v>17</v>
      </c>
      <c r="K20" s="14" t="s">
        <v>18</v>
      </c>
    </row>
    <row r="21" spans="1:11" x14ac:dyDescent="0.25">
      <c r="A21" s="3">
        <v>900973690</v>
      </c>
      <c r="B21" s="3" t="s">
        <v>11</v>
      </c>
      <c r="C21" s="6" t="s">
        <v>13</v>
      </c>
      <c r="D21" s="6">
        <v>1962</v>
      </c>
      <c r="E21" s="12">
        <v>43909</v>
      </c>
      <c r="F21" s="12">
        <v>43935</v>
      </c>
      <c r="G21" s="15">
        <v>2965200</v>
      </c>
      <c r="H21" s="15">
        <v>2965200</v>
      </c>
      <c r="I21" s="14" t="s">
        <v>19</v>
      </c>
      <c r="J21" s="14" t="s">
        <v>17</v>
      </c>
      <c r="K21" s="14" t="s">
        <v>18</v>
      </c>
    </row>
    <row r="22" spans="1:11" x14ac:dyDescent="0.25">
      <c r="A22" s="3">
        <v>900973690</v>
      </c>
      <c r="B22" s="3" t="s">
        <v>11</v>
      </c>
      <c r="C22" s="6" t="s">
        <v>13</v>
      </c>
      <c r="D22" s="6">
        <v>1963</v>
      </c>
      <c r="E22" s="12">
        <v>43909</v>
      </c>
      <c r="F22" s="12">
        <v>43935</v>
      </c>
      <c r="G22" s="15">
        <v>303000</v>
      </c>
      <c r="H22" s="15">
        <v>303000</v>
      </c>
      <c r="I22" s="14" t="s">
        <v>19</v>
      </c>
      <c r="J22" s="14" t="s">
        <v>17</v>
      </c>
      <c r="K22" s="14" t="s">
        <v>18</v>
      </c>
    </row>
    <row r="23" spans="1:11" x14ac:dyDescent="0.25">
      <c r="A23" s="3">
        <v>900973690</v>
      </c>
      <c r="B23" s="3" t="s">
        <v>11</v>
      </c>
      <c r="C23" s="6" t="s">
        <v>13</v>
      </c>
      <c r="D23" s="6">
        <v>1964</v>
      </c>
      <c r="E23" s="12">
        <v>43909</v>
      </c>
      <c r="F23" s="12">
        <v>43935</v>
      </c>
      <c r="G23" s="15">
        <v>26600</v>
      </c>
      <c r="H23" s="15">
        <v>26600</v>
      </c>
      <c r="I23" s="14" t="s">
        <v>19</v>
      </c>
      <c r="J23" s="14" t="s">
        <v>17</v>
      </c>
      <c r="K23" s="14" t="s">
        <v>18</v>
      </c>
    </row>
    <row r="24" spans="1:11" x14ac:dyDescent="0.25">
      <c r="A24" s="3">
        <v>900973690</v>
      </c>
      <c r="B24" s="3" t="s">
        <v>11</v>
      </c>
      <c r="C24" s="6" t="s">
        <v>13</v>
      </c>
      <c r="D24" s="6">
        <v>2643</v>
      </c>
      <c r="E24" s="12">
        <v>44026</v>
      </c>
      <c r="F24" s="11">
        <v>44057</v>
      </c>
      <c r="G24" s="15">
        <v>1004328</v>
      </c>
      <c r="H24" s="15">
        <v>1004328</v>
      </c>
      <c r="I24" s="14" t="s">
        <v>19</v>
      </c>
      <c r="J24" s="14" t="s">
        <v>17</v>
      </c>
      <c r="K24" s="14" t="s">
        <v>18</v>
      </c>
    </row>
    <row r="25" spans="1:11" x14ac:dyDescent="0.25">
      <c r="A25" s="3">
        <v>900973691</v>
      </c>
      <c r="B25" s="3" t="s">
        <v>11</v>
      </c>
      <c r="C25" s="6" t="s">
        <v>14</v>
      </c>
      <c r="D25" s="6">
        <v>77</v>
      </c>
      <c r="E25" s="12">
        <v>44084</v>
      </c>
      <c r="F25" s="12">
        <v>44088</v>
      </c>
      <c r="G25" s="15">
        <v>299816</v>
      </c>
      <c r="H25" s="15">
        <v>299816</v>
      </c>
      <c r="I25" s="14" t="s">
        <v>19</v>
      </c>
      <c r="J25" s="14" t="s">
        <v>17</v>
      </c>
      <c r="K25" s="14" t="s">
        <v>18</v>
      </c>
    </row>
    <row r="26" spans="1:11" x14ac:dyDescent="0.25">
      <c r="A26" s="3">
        <v>900973692</v>
      </c>
      <c r="B26" s="3" t="s">
        <v>11</v>
      </c>
      <c r="C26" s="6" t="s">
        <v>14</v>
      </c>
      <c r="D26" s="6">
        <v>78</v>
      </c>
      <c r="E26" s="12">
        <v>44084</v>
      </c>
      <c r="F26" s="12">
        <v>44088</v>
      </c>
      <c r="G26" s="15">
        <v>242552</v>
      </c>
      <c r="H26" s="15">
        <v>242552</v>
      </c>
      <c r="I26" s="14" t="s">
        <v>19</v>
      </c>
      <c r="J26" s="14" t="s">
        <v>17</v>
      </c>
      <c r="K26" s="14" t="s">
        <v>18</v>
      </c>
    </row>
    <row r="27" spans="1:11" x14ac:dyDescent="0.25">
      <c r="A27" s="3">
        <v>900973693</v>
      </c>
      <c r="B27" s="3" t="s">
        <v>11</v>
      </c>
      <c r="C27" s="6" t="s">
        <v>14</v>
      </c>
      <c r="D27" s="6">
        <v>79</v>
      </c>
      <c r="E27" s="12">
        <v>44084</v>
      </c>
      <c r="F27" s="12">
        <v>44088</v>
      </c>
      <c r="G27" s="15">
        <v>242552</v>
      </c>
      <c r="H27" s="15">
        <v>242552</v>
      </c>
      <c r="I27" s="14" t="s">
        <v>19</v>
      </c>
      <c r="J27" s="14" t="s">
        <v>17</v>
      </c>
      <c r="K27" s="14" t="s">
        <v>18</v>
      </c>
    </row>
    <row r="28" spans="1:11" x14ac:dyDescent="0.25">
      <c r="A28" s="3">
        <v>900973694</v>
      </c>
      <c r="B28" s="3" t="s">
        <v>11</v>
      </c>
      <c r="C28" s="6" t="s">
        <v>15</v>
      </c>
      <c r="D28" s="6">
        <v>155</v>
      </c>
      <c r="E28" s="12">
        <v>44120</v>
      </c>
      <c r="F28" s="12">
        <v>44123</v>
      </c>
      <c r="G28" s="15">
        <v>847656</v>
      </c>
      <c r="H28" s="15">
        <v>847656</v>
      </c>
      <c r="I28" s="14" t="s">
        <v>19</v>
      </c>
      <c r="J28" s="14" t="s">
        <v>17</v>
      </c>
      <c r="K28" s="14" t="s">
        <v>18</v>
      </c>
    </row>
    <row r="29" spans="1:11" x14ac:dyDescent="0.25">
      <c r="A29" s="3">
        <v>900973695</v>
      </c>
      <c r="B29" s="3" t="s">
        <v>11</v>
      </c>
      <c r="C29" s="6" t="s">
        <v>15</v>
      </c>
      <c r="D29" s="6">
        <v>158</v>
      </c>
      <c r="E29" s="12">
        <v>44123</v>
      </c>
      <c r="F29" s="12">
        <v>44123</v>
      </c>
      <c r="G29" s="15">
        <v>70000</v>
      </c>
      <c r="H29" s="15">
        <v>70000</v>
      </c>
      <c r="I29" s="14" t="s">
        <v>19</v>
      </c>
      <c r="J29" s="14" t="s">
        <v>17</v>
      </c>
      <c r="K29" s="14" t="s">
        <v>18</v>
      </c>
    </row>
    <row r="30" spans="1:11" x14ac:dyDescent="0.25">
      <c r="A30" s="3">
        <v>900973696</v>
      </c>
      <c r="B30" s="3" t="s">
        <v>11</v>
      </c>
      <c r="C30" s="6" t="s">
        <v>15</v>
      </c>
      <c r="D30" s="6">
        <v>165</v>
      </c>
      <c r="E30" s="12">
        <v>44123</v>
      </c>
      <c r="F30" s="12">
        <v>44123</v>
      </c>
      <c r="G30" s="15">
        <v>280000</v>
      </c>
      <c r="H30" s="15">
        <v>280000</v>
      </c>
      <c r="I30" s="14" t="s">
        <v>19</v>
      </c>
      <c r="J30" s="14" t="s">
        <v>17</v>
      </c>
      <c r="K30" s="14" t="s">
        <v>18</v>
      </c>
    </row>
    <row r="31" spans="1:11" x14ac:dyDescent="0.25">
      <c r="A31" s="3">
        <v>900973697</v>
      </c>
      <c r="B31" s="3" t="s">
        <v>11</v>
      </c>
      <c r="C31" s="6" t="s">
        <v>15</v>
      </c>
      <c r="D31" s="7">
        <v>625</v>
      </c>
      <c r="E31" s="11">
        <v>44172</v>
      </c>
      <c r="F31" s="11">
        <v>44175</v>
      </c>
      <c r="G31" s="15">
        <v>395628</v>
      </c>
      <c r="H31" s="15">
        <v>395628</v>
      </c>
      <c r="I31" s="14" t="s">
        <v>19</v>
      </c>
      <c r="J31" s="14" t="s">
        <v>17</v>
      </c>
      <c r="K31" s="14" t="s">
        <v>18</v>
      </c>
    </row>
    <row r="32" spans="1:11" x14ac:dyDescent="0.25">
      <c r="A32" s="3">
        <v>900973698</v>
      </c>
      <c r="B32" s="3" t="s">
        <v>11</v>
      </c>
      <c r="C32" s="6" t="s">
        <v>15</v>
      </c>
      <c r="D32" s="7">
        <v>889</v>
      </c>
      <c r="E32" s="12">
        <v>44209</v>
      </c>
      <c r="F32" s="12">
        <v>44210</v>
      </c>
      <c r="G32" s="15">
        <v>1426136</v>
      </c>
      <c r="H32" s="15">
        <v>1426136</v>
      </c>
      <c r="I32" s="14" t="s">
        <v>19</v>
      </c>
      <c r="J32" s="14" t="s">
        <v>17</v>
      </c>
      <c r="K32" s="14" t="s">
        <v>18</v>
      </c>
    </row>
    <row r="33" spans="1:11" x14ac:dyDescent="0.25">
      <c r="A33" s="3">
        <v>900973699</v>
      </c>
      <c r="B33" s="3" t="s">
        <v>11</v>
      </c>
      <c r="C33" s="6" t="s">
        <v>15</v>
      </c>
      <c r="D33" s="7">
        <v>891</v>
      </c>
      <c r="E33" s="12">
        <v>44209</v>
      </c>
      <c r="F33" s="12">
        <v>44210</v>
      </c>
      <c r="G33" s="15">
        <v>35000</v>
      </c>
      <c r="H33" s="15">
        <v>35000</v>
      </c>
      <c r="I33" s="14" t="s">
        <v>19</v>
      </c>
      <c r="J33" s="14" t="s">
        <v>17</v>
      </c>
      <c r="K33" s="14" t="s">
        <v>18</v>
      </c>
    </row>
    <row r="34" spans="1:11" x14ac:dyDescent="0.25">
      <c r="A34" s="3">
        <v>900973700</v>
      </c>
      <c r="B34" s="3" t="s">
        <v>11</v>
      </c>
      <c r="C34" s="6" t="s">
        <v>15</v>
      </c>
      <c r="D34" s="7">
        <v>1230</v>
      </c>
      <c r="E34" s="12">
        <v>44242</v>
      </c>
      <c r="F34" s="12">
        <v>44243</v>
      </c>
      <c r="G34" s="15">
        <v>1088932</v>
      </c>
      <c r="H34" s="15">
        <v>1088932</v>
      </c>
      <c r="I34" s="14" t="s">
        <v>19</v>
      </c>
      <c r="J34" s="14" t="s">
        <v>17</v>
      </c>
      <c r="K34" s="14" t="s">
        <v>18</v>
      </c>
    </row>
    <row r="35" spans="1:11" x14ac:dyDescent="0.25">
      <c r="A35" s="3">
        <v>900973701</v>
      </c>
      <c r="B35" s="3" t="s">
        <v>11</v>
      </c>
      <c r="C35" s="6" t="s">
        <v>15</v>
      </c>
      <c r="D35" s="7">
        <v>1233</v>
      </c>
      <c r="E35" s="12">
        <v>44242</v>
      </c>
      <c r="F35" s="12">
        <v>44243</v>
      </c>
      <c r="G35" s="15">
        <v>245000</v>
      </c>
      <c r="H35" s="15">
        <v>245000</v>
      </c>
      <c r="I35" s="14" t="s">
        <v>19</v>
      </c>
      <c r="J35" s="14" t="s">
        <v>17</v>
      </c>
      <c r="K35" s="14" t="s">
        <v>18</v>
      </c>
    </row>
    <row r="36" spans="1:11" x14ac:dyDescent="0.25">
      <c r="A36" s="3">
        <v>900973702</v>
      </c>
      <c r="B36" s="3" t="s">
        <v>11</v>
      </c>
      <c r="C36" s="6" t="s">
        <v>15</v>
      </c>
      <c r="D36" s="7">
        <v>1235</v>
      </c>
      <c r="E36" s="12">
        <v>44242</v>
      </c>
      <c r="F36" s="12">
        <v>44243</v>
      </c>
      <c r="G36" s="15">
        <v>121276</v>
      </c>
      <c r="H36" s="15">
        <v>121276</v>
      </c>
      <c r="I36" s="14" t="s">
        <v>19</v>
      </c>
      <c r="J36" s="14" t="s">
        <v>17</v>
      </c>
      <c r="K36" s="14" t="s">
        <v>18</v>
      </c>
    </row>
    <row r="37" spans="1:11" x14ac:dyDescent="0.25">
      <c r="A37" s="3">
        <v>900973703</v>
      </c>
      <c r="B37" s="3" t="s">
        <v>11</v>
      </c>
      <c r="C37" s="6" t="s">
        <v>15</v>
      </c>
      <c r="D37" s="7">
        <v>1236</v>
      </c>
      <c r="E37" s="12">
        <v>44242</v>
      </c>
      <c r="F37" s="12">
        <v>44243</v>
      </c>
      <c r="G37" s="15">
        <v>30000</v>
      </c>
      <c r="H37" s="15">
        <v>30000</v>
      </c>
      <c r="I37" s="14" t="s">
        <v>19</v>
      </c>
      <c r="J37" s="14" t="s">
        <v>17</v>
      </c>
      <c r="K37" s="14" t="s">
        <v>18</v>
      </c>
    </row>
    <row r="38" spans="1:11" x14ac:dyDescent="0.25">
      <c r="A38" s="3">
        <v>900973704</v>
      </c>
      <c r="B38" s="3" t="s">
        <v>11</v>
      </c>
      <c r="C38" s="6" t="s">
        <v>15</v>
      </c>
      <c r="D38" s="7">
        <v>1560</v>
      </c>
      <c r="E38" s="12">
        <v>44267</v>
      </c>
      <c r="F38" s="11">
        <v>44293</v>
      </c>
      <c r="G38" s="15">
        <v>1145384</v>
      </c>
      <c r="H38" s="15">
        <v>1145384</v>
      </c>
      <c r="I38" s="14" t="s">
        <v>19</v>
      </c>
      <c r="J38" s="14" t="s">
        <v>17</v>
      </c>
      <c r="K38" s="14" t="s">
        <v>18</v>
      </c>
    </row>
    <row r="39" spans="1:11" x14ac:dyDescent="0.25">
      <c r="A39" s="3">
        <v>900973705</v>
      </c>
      <c r="B39" s="3" t="s">
        <v>11</v>
      </c>
      <c r="C39" s="6" t="s">
        <v>15</v>
      </c>
      <c r="D39" s="7">
        <v>2136</v>
      </c>
      <c r="E39" s="12">
        <v>44355</v>
      </c>
      <c r="F39" s="12">
        <v>44357</v>
      </c>
      <c r="G39" s="15">
        <v>1763540</v>
      </c>
      <c r="H39" s="15">
        <v>1763540</v>
      </c>
      <c r="I39" s="14" t="s">
        <v>19</v>
      </c>
      <c r="J39" s="14" t="s">
        <v>17</v>
      </c>
      <c r="K39" s="14" t="s">
        <v>18</v>
      </c>
    </row>
    <row r="40" spans="1:11" x14ac:dyDescent="0.25">
      <c r="A40" s="3">
        <v>900973706</v>
      </c>
      <c r="B40" s="3" t="s">
        <v>11</v>
      </c>
      <c r="C40" s="6" t="s">
        <v>15</v>
      </c>
      <c r="D40" s="7">
        <v>2137</v>
      </c>
      <c r="E40" s="12">
        <v>44355</v>
      </c>
      <c r="F40" s="12">
        <v>44357</v>
      </c>
      <c r="G40" s="15">
        <v>280000</v>
      </c>
      <c r="H40" s="15">
        <v>280000</v>
      </c>
      <c r="I40" s="14" t="s">
        <v>19</v>
      </c>
      <c r="J40" s="14" t="s">
        <v>17</v>
      </c>
      <c r="K40" s="14" t="s">
        <v>18</v>
      </c>
    </row>
    <row r="41" spans="1:11" x14ac:dyDescent="0.25">
      <c r="A41" s="3">
        <v>900973707</v>
      </c>
      <c r="B41" s="3" t="s">
        <v>11</v>
      </c>
      <c r="C41" s="6" t="s">
        <v>15</v>
      </c>
      <c r="D41" s="7">
        <v>2138</v>
      </c>
      <c r="E41" s="12">
        <v>44355</v>
      </c>
      <c r="F41" s="12">
        <v>44357</v>
      </c>
      <c r="G41" s="15">
        <v>180000</v>
      </c>
      <c r="H41" s="15">
        <v>180000</v>
      </c>
      <c r="I41" s="14" t="s">
        <v>19</v>
      </c>
      <c r="J41" s="14" t="s">
        <v>17</v>
      </c>
      <c r="K41" s="14" t="s">
        <v>18</v>
      </c>
    </row>
    <row r="42" spans="1:11" x14ac:dyDescent="0.25">
      <c r="A42" s="3">
        <v>900973708</v>
      </c>
      <c r="B42" s="3" t="s">
        <v>11</v>
      </c>
      <c r="C42" s="6" t="s">
        <v>15</v>
      </c>
      <c r="D42" s="7">
        <v>2373</v>
      </c>
      <c r="E42" s="11">
        <v>44384</v>
      </c>
      <c r="F42" s="11">
        <v>44384</v>
      </c>
      <c r="G42" s="15">
        <v>3501528</v>
      </c>
      <c r="H42" s="15">
        <v>3501528</v>
      </c>
      <c r="I42" s="14" t="s">
        <v>19</v>
      </c>
      <c r="J42" s="14" t="s">
        <v>17</v>
      </c>
      <c r="K42" s="14" t="s">
        <v>18</v>
      </c>
    </row>
    <row r="43" spans="1:11" x14ac:dyDescent="0.25">
      <c r="A43" s="3">
        <v>900973709</v>
      </c>
      <c r="B43" s="3" t="s">
        <v>11</v>
      </c>
      <c r="C43" s="6" t="s">
        <v>15</v>
      </c>
      <c r="D43" s="7">
        <v>2716</v>
      </c>
      <c r="E43" s="12">
        <v>44417</v>
      </c>
      <c r="F43" s="12">
        <v>44418</v>
      </c>
      <c r="G43" s="15">
        <v>3395728</v>
      </c>
      <c r="H43" s="15">
        <v>3395728</v>
      </c>
      <c r="I43" s="14" t="s">
        <v>19</v>
      </c>
      <c r="J43" s="14" t="s">
        <v>17</v>
      </c>
      <c r="K43" s="14" t="s">
        <v>18</v>
      </c>
    </row>
    <row r="44" spans="1:11" x14ac:dyDescent="0.25">
      <c r="A44" s="3">
        <v>900973710</v>
      </c>
      <c r="B44" s="3" t="s">
        <v>11</v>
      </c>
      <c r="C44" s="6" t="s">
        <v>15</v>
      </c>
      <c r="D44" s="7">
        <v>2755</v>
      </c>
      <c r="E44" s="12">
        <v>44419</v>
      </c>
      <c r="F44" s="12">
        <v>44419</v>
      </c>
      <c r="G44" s="15">
        <v>415304</v>
      </c>
      <c r="H44" s="15">
        <v>415304</v>
      </c>
      <c r="I44" s="14" t="s">
        <v>19</v>
      </c>
      <c r="J44" s="14" t="s">
        <v>17</v>
      </c>
      <c r="K44" s="14" t="s">
        <v>18</v>
      </c>
    </row>
    <row r="45" spans="1:11" x14ac:dyDescent="0.25">
      <c r="A45" s="3">
        <v>900973711</v>
      </c>
      <c r="B45" s="3" t="s">
        <v>11</v>
      </c>
      <c r="C45" s="6" t="s">
        <v>15</v>
      </c>
      <c r="D45" s="7">
        <v>3141</v>
      </c>
      <c r="E45" s="12">
        <v>44454</v>
      </c>
      <c r="F45" s="12">
        <v>44456</v>
      </c>
      <c r="G45" s="15">
        <v>1751740</v>
      </c>
      <c r="H45" s="15">
        <v>1751740</v>
      </c>
      <c r="I45" s="14" t="s">
        <v>19</v>
      </c>
      <c r="J45" s="14" t="s">
        <v>17</v>
      </c>
      <c r="K45" s="14" t="s">
        <v>18</v>
      </c>
    </row>
    <row r="46" spans="1:11" x14ac:dyDescent="0.25">
      <c r="A46" s="3">
        <v>900973712</v>
      </c>
      <c r="B46" s="3" t="s">
        <v>11</v>
      </c>
      <c r="C46" s="6" t="s">
        <v>15</v>
      </c>
      <c r="D46" s="7">
        <v>3396</v>
      </c>
      <c r="E46" s="12">
        <v>44480</v>
      </c>
      <c r="F46" s="12">
        <v>44489</v>
      </c>
      <c r="G46" s="15">
        <v>420000</v>
      </c>
      <c r="H46" s="15">
        <v>420000</v>
      </c>
      <c r="I46" s="14" t="s">
        <v>19</v>
      </c>
      <c r="J46" s="14" t="s">
        <v>17</v>
      </c>
      <c r="K46" s="14" t="s">
        <v>18</v>
      </c>
    </row>
    <row r="47" spans="1:11" x14ac:dyDescent="0.25">
      <c r="A47" s="3">
        <v>900973713</v>
      </c>
      <c r="B47" s="3" t="s">
        <v>11</v>
      </c>
      <c r="C47" s="6" t="s">
        <v>15</v>
      </c>
      <c r="D47" s="7">
        <v>3397</v>
      </c>
      <c r="E47" s="12">
        <v>44480</v>
      </c>
      <c r="F47" s="12">
        <v>44489</v>
      </c>
      <c r="G47" s="15">
        <v>210000</v>
      </c>
      <c r="H47" s="15">
        <v>210000</v>
      </c>
      <c r="I47" s="14" t="s">
        <v>19</v>
      </c>
      <c r="J47" s="14" t="s">
        <v>17</v>
      </c>
      <c r="K47" s="14" t="s">
        <v>18</v>
      </c>
    </row>
    <row r="48" spans="1:11" x14ac:dyDescent="0.25">
      <c r="A48" s="3">
        <v>900973714</v>
      </c>
      <c r="B48" s="3" t="s">
        <v>11</v>
      </c>
      <c r="C48" s="6" t="s">
        <v>15</v>
      </c>
      <c r="D48" s="7">
        <v>3422</v>
      </c>
      <c r="E48" s="12">
        <v>44482</v>
      </c>
      <c r="F48" s="12">
        <v>44489</v>
      </c>
      <c r="G48" s="15">
        <v>2698848</v>
      </c>
      <c r="H48" s="15">
        <v>2698848</v>
      </c>
      <c r="I48" s="14" t="s">
        <v>19</v>
      </c>
      <c r="J48" s="14" t="s">
        <v>17</v>
      </c>
      <c r="K48" s="14" t="s">
        <v>18</v>
      </c>
    </row>
    <row r="49" spans="1:11" x14ac:dyDescent="0.25">
      <c r="A49" s="3">
        <v>900973715</v>
      </c>
      <c r="B49" s="3" t="s">
        <v>11</v>
      </c>
      <c r="C49" s="6" t="s">
        <v>15</v>
      </c>
      <c r="D49" s="7">
        <v>3729</v>
      </c>
      <c r="E49" s="12">
        <v>44512</v>
      </c>
      <c r="F49" s="12">
        <v>44512</v>
      </c>
      <c r="G49" s="15">
        <v>1483412</v>
      </c>
      <c r="H49" s="15">
        <v>1483412</v>
      </c>
      <c r="I49" s="14" t="s">
        <v>19</v>
      </c>
      <c r="J49" s="14" t="s">
        <v>17</v>
      </c>
      <c r="K49" s="14" t="s">
        <v>18</v>
      </c>
    </row>
    <row r="50" spans="1:11" x14ac:dyDescent="0.25">
      <c r="A50" s="3">
        <v>900973716</v>
      </c>
      <c r="B50" s="3" t="s">
        <v>11</v>
      </c>
      <c r="C50" s="6" t="s">
        <v>15</v>
      </c>
      <c r="D50" s="7">
        <v>3970</v>
      </c>
      <c r="E50" s="12">
        <v>44545</v>
      </c>
      <c r="F50" s="12">
        <v>44547</v>
      </c>
      <c r="G50" s="15">
        <v>727656</v>
      </c>
      <c r="H50" s="15">
        <v>727656</v>
      </c>
      <c r="I50" s="14" t="s">
        <v>19</v>
      </c>
      <c r="J50" s="14" t="s">
        <v>17</v>
      </c>
      <c r="K50" s="14" t="s">
        <v>18</v>
      </c>
    </row>
    <row r="51" spans="1:11" x14ac:dyDescent="0.25">
      <c r="A51" s="3">
        <v>900973717</v>
      </c>
      <c r="B51" s="3" t="s">
        <v>11</v>
      </c>
      <c r="C51" s="6" t="s">
        <v>15</v>
      </c>
      <c r="D51" s="7">
        <v>3972</v>
      </c>
      <c r="E51" s="12">
        <v>44545</v>
      </c>
      <c r="F51" s="12">
        <v>44547</v>
      </c>
      <c r="G51" s="15">
        <v>3326228</v>
      </c>
      <c r="H51" s="15">
        <v>3326228</v>
      </c>
      <c r="I51" s="14" t="s">
        <v>19</v>
      </c>
      <c r="J51" s="14" t="s">
        <v>17</v>
      </c>
      <c r="K51" s="14" t="s">
        <v>18</v>
      </c>
    </row>
    <row r="52" spans="1:11" x14ac:dyDescent="0.25">
      <c r="A52" s="3">
        <v>900973718</v>
      </c>
      <c r="B52" s="3" t="s">
        <v>11</v>
      </c>
      <c r="C52" s="6" t="s">
        <v>15</v>
      </c>
      <c r="D52" s="7">
        <v>3987</v>
      </c>
      <c r="E52" s="12">
        <v>44546</v>
      </c>
      <c r="F52" s="12">
        <v>44547</v>
      </c>
      <c r="G52" s="15">
        <v>1049684</v>
      </c>
      <c r="H52" s="15">
        <v>1049684</v>
      </c>
      <c r="I52" s="14" t="s">
        <v>19</v>
      </c>
      <c r="J52" s="14" t="s">
        <v>17</v>
      </c>
      <c r="K52" s="14" t="s">
        <v>18</v>
      </c>
    </row>
    <row r="53" spans="1:11" x14ac:dyDescent="0.25">
      <c r="A53" s="3">
        <v>900973719</v>
      </c>
      <c r="B53" s="3" t="s">
        <v>11</v>
      </c>
      <c r="C53" s="6" t="s">
        <v>15</v>
      </c>
      <c r="D53" s="7">
        <v>3988</v>
      </c>
      <c r="E53" s="12">
        <v>44546</v>
      </c>
      <c r="F53" s="12">
        <v>44547</v>
      </c>
      <c r="G53" s="15">
        <v>121276</v>
      </c>
      <c r="H53" s="15">
        <v>121276</v>
      </c>
      <c r="I53" s="14" t="s">
        <v>19</v>
      </c>
      <c r="J53" s="14" t="s">
        <v>17</v>
      </c>
      <c r="K53" s="14" t="s">
        <v>18</v>
      </c>
    </row>
    <row r="54" spans="1:11" x14ac:dyDescent="0.25">
      <c r="A54" s="3">
        <v>900973720</v>
      </c>
      <c r="B54" s="3" t="s">
        <v>11</v>
      </c>
      <c r="C54" s="6" t="s">
        <v>15</v>
      </c>
      <c r="D54" s="7">
        <v>3989</v>
      </c>
      <c r="E54" s="12">
        <v>44546</v>
      </c>
      <c r="F54" s="12">
        <v>44547</v>
      </c>
      <c r="G54" s="15">
        <v>280000</v>
      </c>
      <c r="H54" s="15">
        <v>280000</v>
      </c>
      <c r="I54" s="14" t="s">
        <v>19</v>
      </c>
      <c r="J54" s="14" t="s">
        <v>17</v>
      </c>
      <c r="K54" s="14" t="s">
        <v>18</v>
      </c>
    </row>
    <row r="55" spans="1:11" x14ac:dyDescent="0.25">
      <c r="A55" s="3">
        <v>900973721</v>
      </c>
      <c r="B55" s="3" t="s">
        <v>11</v>
      </c>
      <c r="C55" s="6" t="s">
        <v>15</v>
      </c>
      <c r="D55" s="7">
        <v>4196</v>
      </c>
      <c r="E55" s="12">
        <v>44214</v>
      </c>
      <c r="F55" s="12">
        <v>44214</v>
      </c>
      <c r="G55" s="15">
        <v>2719848</v>
      </c>
      <c r="H55" s="15">
        <v>2719848</v>
      </c>
      <c r="I55" s="14" t="s">
        <v>19</v>
      </c>
      <c r="J55" s="14" t="s">
        <v>17</v>
      </c>
      <c r="K55" s="14" t="s">
        <v>18</v>
      </c>
    </row>
    <row r="56" spans="1:11" x14ac:dyDescent="0.25">
      <c r="A56" s="3">
        <v>900973722</v>
      </c>
      <c r="B56" s="3" t="s">
        <v>11</v>
      </c>
      <c r="C56" s="6" t="s">
        <v>15</v>
      </c>
      <c r="D56" s="7">
        <v>4620</v>
      </c>
      <c r="E56" s="12">
        <v>44616</v>
      </c>
      <c r="F56" s="12">
        <v>44621</v>
      </c>
      <c r="G56" s="15">
        <v>350000</v>
      </c>
      <c r="H56" s="15">
        <v>350000</v>
      </c>
      <c r="I56" s="14" t="s">
        <v>19</v>
      </c>
      <c r="J56" s="14" t="s">
        <v>17</v>
      </c>
      <c r="K56" s="14" t="s">
        <v>18</v>
      </c>
    </row>
    <row r="57" spans="1:11" x14ac:dyDescent="0.25">
      <c r="A57" s="3">
        <v>900973723</v>
      </c>
      <c r="B57" s="3" t="s">
        <v>11</v>
      </c>
      <c r="C57" s="6" t="s">
        <v>15</v>
      </c>
      <c r="D57" s="7">
        <v>4622</v>
      </c>
      <c r="E57" s="12">
        <v>44616</v>
      </c>
      <c r="F57" s="12">
        <v>44621</v>
      </c>
      <c r="G57" s="15">
        <v>385000</v>
      </c>
      <c r="H57" s="15">
        <v>385000</v>
      </c>
      <c r="I57" s="14" t="s">
        <v>19</v>
      </c>
      <c r="J57" s="14" t="s">
        <v>17</v>
      </c>
      <c r="K57" s="14" t="s">
        <v>18</v>
      </c>
    </row>
    <row r="58" spans="1:11" x14ac:dyDescent="0.25">
      <c r="A58" s="3">
        <v>900973724</v>
      </c>
      <c r="B58" s="3" t="s">
        <v>11</v>
      </c>
      <c r="C58" s="6" t="s">
        <v>15</v>
      </c>
      <c r="D58" s="7">
        <v>4623</v>
      </c>
      <c r="E58" s="12">
        <v>44616</v>
      </c>
      <c r="F58" s="12">
        <v>44621</v>
      </c>
      <c r="G58" s="15">
        <v>175000</v>
      </c>
      <c r="H58" s="15">
        <v>175000</v>
      </c>
      <c r="I58" s="14" t="s">
        <v>19</v>
      </c>
      <c r="J58" s="14" t="s">
        <v>17</v>
      </c>
      <c r="K58" s="14" t="s">
        <v>18</v>
      </c>
    </row>
    <row r="59" spans="1:11" x14ac:dyDescent="0.25">
      <c r="A59" s="3">
        <v>900973725</v>
      </c>
      <c r="B59" s="3" t="s">
        <v>11</v>
      </c>
      <c r="C59" s="6" t="s">
        <v>15</v>
      </c>
      <c r="D59" s="7">
        <v>4625</v>
      </c>
      <c r="E59" s="12">
        <v>44616</v>
      </c>
      <c r="F59" s="12">
        <v>44621</v>
      </c>
      <c r="G59" s="15">
        <v>1505712</v>
      </c>
      <c r="H59" s="15">
        <v>1505712</v>
      </c>
      <c r="I59" s="14" t="s">
        <v>19</v>
      </c>
      <c r="J59" s="14" t="s">
        <v>17</v>
      </c>
      <c r="K59" s="14" t="s">
        <v>18</v>
      </c>
    </row>
    <row r="60" spans="1:11" x14ac:dyDescent="0.25">
      <c r="A60" s="3">
        <v>900973726</v>
      </c>
      <c r="B60" s="3" t="s">
        <v>11</v>
      </c>
      <c r="C60" s="6" t="s">
        <v>15</v>
      </c>
      <c r="D60" s="7">
        <v>4651</v>
      </c>
      <c r="E60" s="12">
        <v>44621</v>
      </c>
      <c r="F60" s="12">
        <v>44621</v>
      </c>
      <c r="G60" s="15">
        <v>3277328</v>
      </c>
      <c r="H60" s="15">
        <v>3277328</v>
      </c>
      <c r="I60" s="14" t="s">
        <v>19</v>
      </c>
      <c r="J60" s="14" t="s">
        <v>17</v>
      </c>
      <c r="K60" s="14" t="s">
        <v>18</v>
      </c>
    </row>
    <row r="61" spans="1:11" x14ac:dyDescent="0.25">
      <c r="A61" s="3">
        <v>900973727</v>
      </c>
      <c r="B61" s="3" t="s">
        <v>11</v>
      </c>
      <c r="C61" s="6" t="s">
        <v>15</v>
      </c>
      <c r="D61" s="7">
        <v>4654</v>
      </c>
      <c r="E61" s="12">
        <v>44621</v>
      </c>
      <c r="F61" s="12">
        <v>44621</v>
      </c>
      <c r="G61" s="15">
        <v>485104</v>
      </c>
      <c r="H61" s="15">
        <v>485104</v>
      </c>
      <c r="I61" s="14" t="s">
        <v>19</v>
      </c>
      <c r="J61" s="14" t="s">
        <v>17</v>
      </c>
      <c r="K61" s="14" t="s">
        <v>18</v>
      </c>
    </row>
    <row r="62" spans="1:11" x14ac:dyDescent="0.25">
      <c r="A62" s="3">
        <v>900973728</v>
      </c>
      <c r="B62" s="3" t="s">
        <v>11</v>
      </c>
      <c r="C62" s="6" t="s">
        <v>15</v>
      </c>
      <c r="D62" s="7">
        <v>5070</v>
      </c>
      <c r="E62" s="12">
        <v>44664</v>
      </c>
      <c r="F62" s="11">
        <v>44670</v>
      </c>
      <c r="G62" s="15">
        <v>2127368</v>
      </c>
      <c r="H62" s="15">
        <v>2127368</v>
      </c>
      <c r="I62" s="14" t="s">
        <v>19</v>
      </c>
      <c r="J62" s="14" t="s">
        <v>17</v>
      </c>
      <c r="K62" s="14" t="s">
        <v>18</v>
      </c>
    </row>
    <row r="63" spans="1:11" x14ac:dyDescent="0.25">
      <c r="A63" s="3">
        <v>900973729</v>
      </c>
      <c r="B63" s="3" t="s">
        <v>11</v>
      </c>
      <c r="C63" s="6" t="s">
        <v>15</v>
      </c>
      <c r="D63" s="7">
        <v>5071</v>
      </c>
      <c r="E63" s="12">
        <v>44664</v>
      </c>
      <c r="F63" s="11">
        <v>44670</v>
      </c>
      <c r="G63" s="15">
        <v>350000</v>
      </c>
      <c r="H63" s="15">
        <v>350000</v>
      </c>
      <c r="I63" s="14" t="s">
        <v>19</v>
      </c>
      <c r="J63" s="14" t="s">
        <v>17</v>
      </c>
      <c r="K63" s="14" t="s">
        <v>18</v>
      </c>
    </row>
    <row r="64" spans="1:11" x14ac:dyDescent="0.25">
      <c r="A64" s="3">
        <v>900973730</v>
      </c>
      <c r="B64" s="3" t="s">
        <v>11</v>
      </c>
      <c r="C64" s="6" t="s">
        <v>15</v>
      </c>
      <c r="D64" s="7">
        <v>5072</v>
      </c>
      <c r="E64" s="12">
        <v>44664</v>
      </c>
      <c r="F64" s="11">
        <v>44670</v>
      </c>
      <c r="G64" s="15">
        <v>520200</v>
      </c>
      <c r="H64" s="15">
        <v>520200</v>
      </c>
      <c r="I64" s="14" t="s">
        <v>19</v>
      </c>
      <c r="J64" s="14" t="s">
        <v>17</v>
      </c>
      <c r="K64" s="14" t="s">
        <v>18</v>
      </c>
    </row>
    <row r="65" spans="1:11" x14ac:dyDescent="0.25">
      <c r="A65" s="3">
        <v>900973731</v>
      </c>
      <c r="B65" s="3" t="s">
        <v>11</v>
      </c>
      <c r="C65" s="6" t="s">
        <v>15</v>
      </c>
      <c r="D65" s="7">
        <v>5284</v>
      </c>
      <c r="E65" s="12">
        <v>44685</v>
      </c>
      <c r="F65" s="11">
        <v>44691</v>
      </c>
      <c r="G65" s="15">
        <v>2169068</v>
      </c>
      <c r="H65" s="15">
        <v>2169068</v>
      </c>
      <c r="I65" s="14" t="s">
        <v>19</v>
      </c>
      <c r="J65" s="14" t="s">
        <v>17</v>
      </c>
      <c r="K65" s="14" t="s">
        <v>18</v>
      </c>
    </row>
    <row r="66" spans="1:11" x14ac:dyDescent="0.25">
      <c r="A66" s="3">
        <v>900973732</v>
      </c>
      <c r="B66" s="3" t="s">
        <v>11</v>
      </c>
      <c r="C66" s="6" t="s">
        <v>15</v>
      </c>
      <c r="D66" s="7">
        <v>5285</v>
      </c>
      <c r="E66" s="12">
        <v>44685</v>
      </c>
      <c r="F66" s="11">
        <v>44691</v>
      </c>
      <c r="G66" s="15">
        <v>242552</v>
      </c>
      <c r="H66" s="15">
        <v>242552</v>
      </c>
      <c r="I66" s="14" t="s">
        <v>19</v>
      </c>
      <c r="J66" s="14" t="s">
        <v>17</v>
      </c>
      <c r="K66" s="14" t="s">
        <v>18</v>
      </c>
    </row>
    <row r="67" spans="1:11" x14ac:dyDescent="0.25">
      <c r="A67" s="3">
        <v>900973733</v>
      </c>
      <c r="B67" s="3" t="s">
        <v>11</v>
      </c>
      <c r="C67" s="6" t="s">
        <v>15</v>
      </c>
      <c r="D67" s="7">
        <v>5681</v>
      </c>
      <c r="E67" s="12">
        <v>44720</v>
      </c>
      <c r="F67" s="12">
        <v>44720</v>
      </c>
      <c r="G67" s="15">
        <v>2934720</v>
      </c>
      <c r="H67" s="15">
        <v>2934720</v>
      </c>
      <c r="I67" s="14" t="s">
        <v>19</v>
      </c>
      <c r="J67" s="14" t="s">
        <v>17</v>
      </c>
      <c r="K67" s="14" t="s">
        <v>18</v>
      </c>
    </row>
    <row r="68" spans="1:11" x14ac:dyDescent="0.25">
      <c r="A68" s="3">
        <v>900973734</v>
      </c>
      <c r="B68" s="3" t="s">
        <v>11</v>
      </c>
      <c r="C68" s="6" t="s">
        <v>15</v>
      </c>
      <c r="D68" s="7">
        <v>5682</v>
      </c>
      <c r="E68" s="12">
        <v>44720</v>
      </c>
      <c r="F68" s="12">
        <v>44720</v>
      </c>
      <c r="G68" s="15">
        <v>121276</v>
      </c>
      <c r="H68" s="15">
        <v>121276</v>
      </c>
      <c r="I68" s="14" t="s">
        <v>19</v>
      </c>
      <c r="J68" s="14" t="s">
        <v>17</v>
      </c>
      <c r="K68" s="14" t="s">
        <v>18</v>
      </c>
    </row>
    <row r="69" spans="1:11" x14ac:dyDescent="0.25">
      <c r="A69" s="3">
        <v>900973735</v>
      </c>
      <c r="B69" s="3" t="s">
        <v>11</v>
      </c>
      <c r="C69" s="6" t="s">
        <v>15</v>
      </c>
      <c r="D69" s="7">
        <v>6201</v>
      </c>
      <c r="E69" s="12">
        <v>44776</v>
      </c>
      <c r="F69" s="12">
        <v>44777</v>
      </c>
      <c r="G69" s="15">
        <v>2206844</v>
      </c>
      <c r="H69" s="15">
        <v>2206844</v>
      </c>
      <c r="I69" s="14" t="s">
        <v>19</v>
      </c>
      <c r="J69" s="14" t="s">
        <v>17</v>
      </c>
      <c r="K69" s="14" t="s">
        <v>18</v>
      </c>
    </row>
    <row r="70" spans="1:11" x14ac:dyDescent="0.25">
      <c r="A70" s="3">
        <v>900973736</v>
      </c>
      <c r="B70" s="3" t="s">
        <v>11</v>
      </c>
      <c r="C70" s="6" t="s">
        <v>15</v>
      </c>
      <c r="D70" s="7">
        <v>6225</v>
      </c>
      <c r="E70" s="12">
        <v>44776</v>
      </c>
      <c r="F70" s="12">
        <v>44777</v>
      </c>
      <c r="G70" s="15">
        <v>848932</v>
      </c>
      <c r="H70" s="15">
        <v>848932</v>
      </c>
      <c r="I70" s="14" t="s">
        <v>19</v>
      </c>
      <c r="J70" s="14" t="s">
        <v>17</v>
      </c>
      <c r="K70" s="14" t="s">
        <v>18</v>
      </c>
    </row>
    <row r="71" spans="1:11" x14ac:dyDescent="0.25">
      <c r="A71" s="3">
        <v>900973737</v>
      </c>
      <c r="B71" s="3" t="s">
        <v>11</v>
      </c>
      <c r="C71" s="6" t="s">
        <v>15</v>
      </c>
      <c r="D71" s="7">
        <v>6679</v>
      </c>
      <c r="E71" s="12">
        <v>44816</v>
      </c>
      <c r="F71" s="12">
        <v>44816</v>
      </c>
      <c r="G71" s="15">
        <v>1306136</v>
      </c>
      <c r="H71" s="15">
        <v>1306136</v>
      </c>
      <c r="I71" s="14" t="s">
        <v>19</v>
      </c>
      <c r="J71" s="14" t="s">
        <v>17</v>
      </c>
      <c r="K71" s="14" t="s">
        <v>18</v>
      </c>
    </row>
    <row r="72" spans="1:11" x14ac:dyDescent="0.25">
      <c r="A72" s="3">
        <v>900973738</v>
      </c>
      <c r="B72" s="3" t="s">
        <v>11</v>
      </c>
      <c r="C72" s="6" t="s">
        <v>15</v>
      </c>
      <c r="D72" s="7">
        <v>6680</v>
      </c>
      <c r="E72" s="12">
        <v>44816</v>
      </c>
      <c r="F72" s="12">
        <v>44816</v>
      </c>
      <c r="G72" s="15">
        <v>121276</v>
      </c>
      <c r="H72" s="15">
        <v>121276</v>
      </c>
      <c r="I72" s="14" t="s">
        <v>19</v>
      </c>
      <c r="J72" s="14" t="s">
        <v>17</v>
      </c>
      <c r="K72" s="14" t="s">
        <v>18</v>
      </c>
    </row>
    <row r="73" spans="1:11" x14ac:dyDescent="0.25">
      <c r="A73" s="3">
        <v>900973739</v>
      </c>
      <c r="B73" s="3" t="s">
        <v>11</v>
      </c>
      <c r="C73" s="6" t="s">
        <v>15</v>
      </c>
      <c r="D73" s="7">
        <v>7051</v>
      </c>
      <c r="E73" s="12">
        <v>44847</v>
      </c>
      <c r="F73" s="11">
        <v>44848</v>
      </c>
      <c r="G73" s="15">
        <v>2505096</v>
      </c>
      <c r="H73" s="15">
        <v>2505096</v>
      </c>
      <c r="I73" s="14" t="s">
        <v>19</v>
      </c>
      <c r="J73" s="14" t="s">
        <v>17</v>
      </c>
      <c r="K73" s="14" t="s">
        <v>18</v>
      </c>
    </row>
    <row r="74" spans="1:11" x14ac:dyDescent="0.25">
      <c r="A74" s="3">
        <v>900973740</v>
      </c>
      <c r="B74" s="3" t="s">
        <v>11</v>
      </c>
      <c r="C74" s="6" t="s">
        <v>15</v>
      </c>
      <c r="D74" s="7">
        <v>7385</v>
      </c>
      <c r="E74" s="12">
        <v>44876</v>
      </c>
      <c r="F74" s="11">
        <v>44880</v>
      </c>
      <c r="G74" s="16">
        <v>696800</v>
      </c>
      <c r="H74" s="16">
        <v>696800</v>
      </c>
      <c r="I74" s="14" t="s">
        <v>19</v>
      </c>
      <c r="J74" s="14" t="s">
        <v>17</v>
      </c>
      <c r="K74" s="14" t="s">
        <v>18</v>
      </c>
    </row>
    <row r="75" spans="1:11" x14ac:dyDescent="0.25">
      <c r="A75" s="3">
        <v>900973741</v>
      </c>
      <c r="B75" s="3" t="s">
        <v>11</v>
      </c>
      <c r="C75" s="6" t="s">
        <v>15</v>
      </c>
      <c r="D75" s="7">
        <v>7387</v>
      </c>
      <c r="E75" s="12">
        <v>44876</v>
      </c>
      <c r="F75" s="11">
        <v>44880</v>
      </c>
      <c r="G75" s="16">
        <v>1264336</v>
      </c>
      <c r="H75" s="16">
        <v>1264336</v>
      </c>
      <c r="I75" s="14" t="s">
        <v>19</v>
      </c>
      <c r="J75" s="14" t="s">
        <v>17</v>
      </c>
      <c r="K75" s="14" t="s">
        <v>18</v>
      </c>
    </row>
    <row r="76" spans="1:11" x14ac:dyDescent="0.25">
      <c r="A76" s="3">
        <v>900973742</v>
      </c>
      <c r="B76" s="3" t="s">
        <v>11</v>
      </c>
      <c r="C76" s="6" t="s">
        <v>15</v>
      </c>
      <c r="D76" s="7">
        <v>7754</v>
      </c>
      <c r="E76" s="12">
        <v>44909</v>
      </c>
      <c r="F76" s="11">
        <v>44910</v>
      </c>
      <c r="G76" s="16">
        <v>210000</v>
      </c>
      <c r="H76" s="16">
        <v>210000</v>
      </c>
      <c r="I76" s="14" t="s">
        <v>19</v>
      </c>
      <c r="J76" s="14" t="s">
        <v>17</v>
      </c>
      <c r="K76" s="14" t="s">
        <v>18</v>
      </c>
    </row>
    <row r="77" spans="1:11" x14ac:dyDescent="0.25">
      <c r="A77" s="3">
        <v>900973743</v>
      </c>
      <c r="B77" s="3" t="s">
        <v>11</v>
      </c>
      <c r="C77" s="6" t="s">
        <v>15</v>
      </c>
      <c r="D77" s="7">
        <v>7753</v>
      </c>
      <c r="E77" s="12">
        <v>44909</v>
      </c>
      <c r="F77" s="11">
        <v>44910</v>
      </c>
      <c r="G77" s="16">
        <v>1313036</v>
      </c>
      <c r="H77" s="16">
        <v>1313036</v>
      </c>
      <c r="I77" s="14" t="s">
        <v>19</v>
      </c>
      <c r="J77" s="14" t="s">
        <v>17</v>
      </c>
      <c r="K77" s="14" t="s">
        <v>18</v>
      </c>
    </row>
    <row r="78" spans="1:11" x14ac:dyDescent="0.25">
      <c r="A78" s="3">
        <v>900973744</v>
      </c>
      <c r="B78" s="3" t="s">
        <v>11</v>
      </c>
      <c r="C78" s="6" t="s">
        <v>15</v>
      </c>
      <c r="D78" s="7">
        <v>7947</v>
      </c>
      <c r="E78" s="12">
        <v>44936</v>
      </c>
      <c r="F78" s="11">
        <v>44939</v>
      </c>
      <c r="G78" s="15">
        <v>1285236</v>
      </c>
      <c r="H78" s="15">
        <v>1285236</v>
      </c>
      <c r="I78" s="14" t="s">
        <v>19</v>
      </c>
      <c r="J78" s="14" t="s">
        <v>17</v>
      </c>
      <c r="K78" s="14" t="s">
        <v>18</v>
      </c>
    </row>
    <row r="79" spans="1:11" x14ac:dyDescent="0.25">
      <c r="A79" s="3">
        <v>900973745</v>
      </c>
      <c r="B79" s="3" t="s">
        <v>11</v>
      </c>
      <c r="C79" s="6" t="s">
        <v>15</v>
      </c>
      <c r="D79" s="7">
        <v>8290</v>
      </c>
      <c r="E79" s="12">
        <v>44967</v>
      </c>
      <c r="F79" s="12">
        <v>44970</v>
      </c>
      <c r="G79" s="15">
        <v>914608</v>
      </c>
      <c r="H79" s="15">
        <v>914608</v>
      </c>
      <c r="I79" s="14" t="s">
        <v>19</v>
      </c>
      <c r="J79" s="14" t="s">
        <v>17</v>
      </c>
      <c r="K79" s="14" t="s">
        <v>18</v>
      </c>
    </row>
    <row r="80" spans="1:11" x14ac:dyDescent="0.25">
      <c r="A80" s="3">
        <v>900973746</v>
      </c>
      <c r="B80" s="3" t="s">
        <v>11</v>
      </c>
      <c r="C80" s="6" t="s">
        <v>15</v>
      </c>
      <c r="D80" s="7">
        <v>8291</v>
      </c>
      <c r="E80" s="12">
        <v>44967</v>
      </c>
      <c r="F80" s="12">
        <v>44970</v>
      </c>
      <c r="G80" s="15">
        <v>242552</v>
      </c>
      <c r="H80" s="15">
        <v>242552</v>
      </c>
      <c r="I80" s="14" t="s">
        <v>19</v>
      </c>
      <c r="J80" s="14" t="s">
        <v>17</v>
      </c>
      <c r="K80" s="14" t="s">
        <v>18</v>
      </c>
    </row>
    <row r="81" spans="1:11" x14ac:dyDescent="0.25">
      <c r="A81" s="3">
        <v>900973747</v>
      </c>
      <c r="B81" s="3" t="s">
        <v>11</v>
      </c>
      <c r="C81" s="6" t="s">
        <v>15</v>
      </c>
      <c r="D81" s="7">
        <v>8625</v>
      </c>
      <c r="E81" s="12">
        <v>44999</v>
      </c>
      <c r="F81" s="11">
        <v>45000</v>
      </c>
      <c r="G81" s="15">
        <v>1077584</v>
      </c>
      <c r="H81" s="15">
        <v>1077584</v>
      </c>
      <c r="I81" s="14" t="s">
        <v>19</v>
      </c>
      <c r="J81" s="14" t="s">
        <v>17</v>
      </c>
      <c r="K81" s="14" t="s">
        <v>18</v>
      </c>
    </row>
    <row r="82" spans="1:11" x14ac:dyDescent="0.25">
      <c r="A82" s="3">
        <v>900973748</v>
      </c>
      <c r="B82" s="3" t="s">
        <v>11</v>
      </c>
      <c r="C82" s="6" t="s">
        <v>15</v>
      </c>
      <c r="D82" s="7">
        <v>8626</v>
      </c>
      <c r="E82" s="12">
        <v>44999</v>
      </c>
      <c r="F82" s="11">
        <v>45000</v>
      </c>
      <c r="G82" s="15">
        <v>121276</v>
      </c>
      <c r="H82" s="15">
        <v>121276</v>
      </c>
      <c r="I82" s="14" t="s">
        <v>19</v>
      </c>
      <c r="J82" s="14" t="s">
        <v>17</v>
      </c>
      <c r="K82" s="14" t="s">
        <v>18</v>
      </c>
    </row>
    <row r="83" spans="1:11" x14ac:dyDescent="0.25">
      <c r="A83" s="3">
        <v>900973749</v>
      </c>
      <c r="B83" s="3" t="s">
        <v>11</v>
      </c>
      <c r="C83" s="6" t="s">
        <v>15</v>
      </c>
      <c r="D83" s="7">
        <v>9234</v>
      </c>
      <c r="E83" s="12">
        <v>45033</v>
      </c>
      <c r="F83" s="12">
        <v>45034</v>
      </c>
      <c r="G83" s="15">
        <v>1455312</v>
      </c>
      <c r="H83" s="15">
        <v>1455312</v>
      </c>
      <c r="I83" s="14" t="s">
        <v>19</v>
      </c>
      <c r="J83" s="14" t="s">
        <v>17</v>
      </c>
      <c r="K83" s="14" t="s">
        <v>18</v>
      </c>
    </row>
    <row r="84" spans="1:11" x14ac:dyDescent="0.25">
      <c r="A84" s="3">
        <v>900973750</v>
      </c>
      <c r="B84" s="3" t="s">
        <v>11</v>
      </c>
      <c r="C84" s="6" t="s">
        <v>15</v>
      </c>
      <c r="D84" s="7">
        <v>9235</v>
      </c>
      <c r="E84" s="12">
        <v>45033</v>
      </c>
      <c r="F84" s="12">
        <v>45034</v>
      </c>
      <c r="G84" s="15">
        <v>230452</v>
      </c>
      <c r="H84" s="15">
        <v>230452</v>
      </c>
      <c r="I84" s="14" t="s">
        <v>19</v>
      </c>
      <c r="J84" s="14" t="s">
        <v>17</v>
      </c>
      <c r="K84" s="14" t="s">
        <v>18</v>
      </c>
    </row>
    <row r="85" spans="1:11" x14ac:dyDescent="0.25">
      <c r="A85" s="3">
        <v>900973751</v>
      </c>
      <c r="B85" s="3" t="s">
        <v>11</v>
      </c>
      <c r="C85" s="6" t="s">
        <v>15</v>
      </c>
      <c r="D85" s="7">
        <v>9702</v>
      </c>
      <c r="E85" s="12">
        <v>45058</v>
      </c>
      <c r="F85" s="12">
        <v>45058</v>
      </c>
      <c r="G85" s="15">
        <v>1028932</v>
      </c>
      <c r="H85" s="15">
        <v>1028932</v>
      </c>
      <c r="I85" s="14" t="s">
        <v>19</v>
      </c>
      <c r="J85" s="14" t="s">
        <v>17</v>
      </c>
      <c r="K85" s="14" t="s">
        <v>18</v>
      </c>
    </row>
    <row r="86" spans="1:11" x14ac:dyDescent="0.25">
      <c r="A86" s="3">
        <v>900973752</v>
      </c>
      <c r="B86" s="3" t="s">
        <v>11</v>
      </c>
      <c r="C86" s="6" t="s">
        <v>15</v>
      </c>
      <c r="D86" s="7">
        <v>10162</v>
      </c>
      <c r="E86" s="12">
        <v>45086</v>
      </c>
      <c r="F86" s="11">
        <v>45091</v>
      </c>
      <c r="G86" s="15">
        <v>1318236</v>
      </c>
      <c r="H86" s="15">
        <v>1318236</v>
      </c>
      <c r="I86" s="14" t="s">
        <v>19</v>
      </c>
      <c r="J86" s="14" t="s">
        <v>17</v>
      </c>
      <c r="K86" s="14" t="s">
        <v>18</v>
      </c>
    </row>
    <row r="87" spans="1:11" x14ac:dyDescent="0.25">
      <c r="A87" s="3">
        <v>900973753</v>
      </c>
      <c r="B87" s="3" t="s">
        <v>11</v>
      </c>
      <c r="C87" s="6" t="s">
        <v>15</v>
      </c>
      <c r="D87" s="7">
        <v>10687</v>
      </c>
      <c r="E87" s="12">
        <v>45121</v>
      </c>
      <c r="F87" s="11">
        <v>45121</v>
      </c>
      <c r="G87" s="15">
        <v>105000</v>
      </c>
      <c r="H87" s="15">
        <v>105000</v>
      </c>
      <c r="I87" s="14" t="s">
        <v>19</v>
      </c>
      <c r="J87" s="14" t="s">
        <v>17</v>
      </c>
      <c r="K87" s="14" t="s">
        <v>18</v>
      </c>
    </row>
    <row r="88" spans="1:11" x14ac:dyDescent="0.25">
      <c r="A88" s="3">
        <v>900973754</v>
      </c>
      <c r="B88" s="3" t="s">
        <v>11</v>
      </c>
      <c r="C88" s="6" t="s">
        <v>15</v>
      </c>
      <c r="D88" s="7">
        <v>10688</v>
      </c>
      <c r="E88" s="12">
        <v>45121</v>
      </c>
      <c r="F88" s="11">
        <v>45121</v>
      </c>
      <c r="G88" s="15">
        <v>280000</v>
      </c>
      <c r="H88" s="15">
        <v>280000</v>
      </c>
      <c r="I88" s="14" t="s">
        <v>19</v>
      </c>
      <c r="J88" s="14" t="s">
        <v>17</v>
      </c>
      <c r="K88" s="14" t="s">
        <v>18</v>
      </c>
    </row>
    <row r="89" spans="1:11" x14ac:dyDescent="0.25">
      <c r="A89" s="3">
        <v>900973755</v>
      </c>
      <c r="B89" s="3" t="s">
        <v>11</v>
      </c>
      <c r="C89" s="6" t="s">
        <v>15</v>
      </c>
      <c r="D89" s="7">
        <v>10689</v>
      </c>
      <c r="E89" s="12">
        <v>45121</v>
      </c>
      <c r="F89" s="11">
        <v>45121</v>
      </c>
      <c r="G89" s="15">
        <v>175000</v>
      </c>
      <c r="H89" s="15">
        <v>175000</v>
      </c>
      <c r="I89" s="14" t="s">
        <v>19</v>
      </c>
      <c r="J89" s="14" t="s">
        <v>17</v>
      </c>
      <c r="K89" s="14" t="s">
        <v>18</v>
      </c>
    </row>
    <row r="90" spans="1:11" x14ac:dyDescent="0.25">
      <c r="A90" s="3">
        <v>900973756</v>
      </c>
      <c r="B90" s="3" t="s">
        <v>11</v>
      </c>
      <c r="C90" s="6" t="s">
        <v>15</v>
      </c>
      <c r="D90" s="7">
        <v>10690</v>
      </c>
      <c r="E90" s="12">
        <v>45121</v>
      </c>
      <c r="F90" s="11">
        <v>45121</v>
      </c>
      <c r="G90" s="15">
        <v>840000</v>
      </c>
      <c r="H90" s="15">
        <v>840000</v>
      </c>
      <c r="I90" s="14" t="s">
        <v>19</v>
      </c>
      <c r="J90" s="14" t="s">
        <v>17</v>
      </c>
      <c r="K90" s="14" t="s">
        <v>18</v>
      </c>
    </row>
    <row r="91" spans="1:11" x14ac:dyDescent="0.25">
      <c r="A91" s="3">
        <v>900973757</v>
      </c>
      <c r="B91" s="3" t="s">
        <v>11</v>
      </c>
      <c r="C91" s="6" t="s">
        <v>15</v>
      </c>
      <c r="D91" s="7">
        <v>10691</v>
      </c>
      <c r="E91" s="12">
        <v>45121</v>
      </c>
      <c r="F91" s="11">
        <v>45121</v>
      </c>
      <c r="G91" s="15">
        <v>210000</v>
      </c>
      <c r="H91" s="15">
        <v>210000</v>
      </c>
      <c r="I91" s="14" t="s">
        <v>19</v>
      </c>
      <c r="J91" s="14" t="s">
        <v>17</v>
      </c>
      <c r="K91" s="14" t="s">
        <v>18</v>
      </c>
    </row>
    <row r="92" spans="1:11" x14ac:dyDescent="0.25">
      <c r="A92" s="3">
        <v>900973758</v>
      </c>
      <c r="B92" s="3" t="s">
        <v>11</v>
      </c>
      <c r="C92" s="6" t="s">
        <v>15</v>
      </c>
      <c r="D92" s="7">
        <v>10692</v>
      </c>
      <c r="E92" s="12">
        <v>45121</v>
      </c>
      <c r="F92" s="11">
        <v>45121</v>
      </c>
      <c r="G92" s="15">
        <v>210000</v>
      </c>
      <c r="H92" s="15">
        <v>210000</v>
      </c>
      <c r="I92" s="14" t="s">
        <v>19</v>
      </c>
      <c r="J92" s="14" t="s">
        <v>17</v>
      </c>
      <c r="K92" s="14" t="s">
        <v>18</v>
      </c>
    </row>
    <row r="93" spans="1:11" x14ac:dyDescent="0.25">
      <c r="A93" s="3">
        <v>900973759</v>
      </c>
      <c r="B93" s="3" t="s">
        <v>11</v>
      </c>
      <c r="C93" s="6" t="s">
        <v>15</v>
      </c>
      <c r="D93" s="7">
        <v>10693</v>
      </c>
      <c r="E93" s="12">
        <v>45121</v>
      </c>
      <c r="F93" s="11">
        <v>45121</v>
      </c>
      <c r="G93" s="15">
        <v>35000</v>
      </c>
      <c r="H93" s="15">
        <v>35000</v>
      </c>
      <c r="I93" s="14" t="s">
        <v>19</v>
      </c>
      <c r="J93" s="14" t="s">
        <v>17</v>
      </c>
      <c r="K93" s="14" t="s">
        <v>18</v>
      </c>
    </row>
    <row r="94" spans="1:11" x14ac:dyDescent="0.25">
      <c r="A94" s="3">
        <v>900973760</v>
      </c>
      <c r="B94" s="3" t="s">
        <v>11</v>
      </c>
      <c r="C94" s="6" t="s">
        <v>15</v>
      </c>
      <c r="D94" s="7">
        <v>10694</v>
      </c>
      <c r="E94" s="12">
        <v>45121</v>
      </c>
      <c r="F94" s="11">
        <v>45121</v>
      </c>
      <c r="G94" s="15">
        <v>490000</v>
      </c>
      <c r="H94" s="15">
        <v>490000</v>
      </c>
      <c r="I94" s="14" t="s">
        <v>19</v>
      </c>
      <c r="J94" s="14" t="s">
        <v>17</v>
      </c>
      <c r="K94" s="14" t="s">
        <v>18</v>
      </c>
    </row>
    <row r="95" spans="1:11" x14ac:dyDescent="0.25">
      <c r="A95" s="3">
        <v>900973761</v>
      </c>
      <c r="B95" s="3" t="s">
        <v>11</v>
      </c>
      <c r="C95" s="6" t="s">
        <v>15</v>
      </c>
      <c r="D95" s="7">
        <v>10695</v>
      </c>
      <c r="E95" s="12">
        <v>45121</v>
      </c>
      <c r="F95" s="11">
        <v>45121</v>
      </c>
      <c r="G95" s="15">
        <v>240000</v>
      </c>
      <c r="H95" s="15">
        <v>240000</v>
      </c>
      <c r="I95" s="14" t="s">
        <v>19</v>
      </c>
      <c r="J95" s="14" t="s">
        <v>17</v>
      </c>
      <c r="K95" s="14" t="s">
        <v>18</v>
      </c>
    </row>
    <row r="96" spans="1:11" x14ac:dyDescent="0.25">
      <c r="A96" s="3">
        <v>900973762</v>
      </c>
      <c r="B96" s="3" t="s">
        <v>11</v>
      </c>
      <c r="C96" s="6" t="s">
        <v>15</v>
      </c>
      <c r="D96" s="7">
        <v>10696</v>
      </c>
      <c r="E96" s="12">
        <v>45121</v>
      </c>
      <c r="F96" s="11">
        <v>45121</v>
      </c>
      <c r="G96" s="15">
        <v>240000</v>
      </c>
      <c r="H96" s="15">
        <v>240000</v>
      </c>
      <c r="I96" s="14" t="s">
        <v>19</v>
      </c>
      <c r="J96" s="14" t="s">
        <v>17</v>
      </c>
      <c r="K96" s="14" t="s">
        <v>18</v>
      </c>
    </row>
    <row r="97" spans="1:11" x14ac:dyDescent="0.25">
      <c r="A97" s="3">
        <v>900973763</v>
      </c>
      <c r="B97" s="3" t="s">
        <v>11</v>
      </c>
      <c r="C97" s="6" t="s">
        <v>15</v>
      </c>
      <c r="D97" s="7">
        <v>10697</v>
      </c>
      <c r="E97" s="12">
        <v>45121</v>
      </c>
      <c r="F97" s="11">
        <v>45121</v>
      </c>
      <c r="G97" s="15">
        <v>242552</v>
      </c>
      <c r="H97" s="15">
        <v>242552</v>
      </c>
      <c r="I97" s="14" t="s">
        <v>19</v>
      </c>
      <c r="J97" s="14" t="s">
        <v>17</v>
      </c>
      <c r="K97" s="14" t="s">
        <v>18</v>
      </c>
    </row>
    <row r="98" spans="1:11" x14ac:dyDescent="0.25">
      <c r="A98" s="3">
        <v>900973764</v>
      </c>
      <c r="B98" s="3" t="s">
        <v>11</v>
      </c>
      <c r="C98" s="6" t="s">
        <v>15</v>
      </c>
      <c r="D98" s="7">
        <v>10698</v>
      </c>
      <c r="E98" s="12">
        <v>45121</v>
      </c>
      <c r="F98" s="11">
        <v>45121</v>
      </c>
      <c r="G98" s="15">
        <v>847656</v>
      </c>
      <c r="H98" s="15">
        <v>847656</v>
      </c>
      <c r="I98" s="14" t="s">
        <v>19</v>
      </c>
      <c r="J98" s="14" t="s">
        <v>17</v>
      </c>
      <c r="K98" s="14" t="s">
        <v>18</v>
      </c>
    </row>
    <row r="99" spans="1:11" x14ac:dyDescent="0.25">
      <c r="A99" s="3">
        <v>900973765</v>
      </c>
      <c r="B99" s="3" t="s">
        <v>11</v>
      </c>
      <c r="C99" s="6" t="s">
        <v>15</v>
      </c>
      <c r="D99" s="7">
        <v>11248</v>
      </c>
      <c r="E99" s="12">
        <v>45153</v>
      </c>
      <c r="F99" s="11">
        <v>45153</v>
      </c>
      <c r="G99" s="15">
        <v>603828</v>
      </c>
      <c r="H99" s="15">
        <v>603828</v>
      </c>
      <c r="I99" s="14" t="s">
        <v>19</v>
      </c>
      <c r="J99" s="14" t="s">
        <v>17</v>
      </c>
      <c r="K99" s="14" t="s">
        <v>18</v>
      </c>
    </row>
    <row r="100" spans="1:11" x14ac:dyDescent="0.25">
      <c r="A100" s="3">
        <v>900973766</v>
      </c>
      <c r="B100" s="3" t="s">
        <v>11</v>
      </c>
      <c r="C100" s="6" t="s">
        <v>15</v>
      </c>
      <c r="D100" s="7">
        <v>11249</v>
      </c>
      <c r="E100" s="12">
        <v>45153</v>
      </c>
      <c r="F100" s="11">
        <v>45153</v>
      </c>
      <c r="G100" s="15">
        <v>121276</v>
      </c>
      <c r="H100" s="15">
        <v>121276</v>
      </c>
      <c r="I100" s="14" t="s">
        <v>19</v>
      </c>
      <c r="J100" s="14" t="s">
        <v>17</v>
      </c>
      <c r="K100" s="14" t="s">
        <v>18</v>
      </c>
    </row>
    <row r="101" spans="1:11" x14ac:dyDescent="0.25">
      <c r="A101" s="3">
        <v>900973767</v>
      </c>
      <c r="B101" s="3" t="s">
        <v>11</v>
      </c>
      <c r="C101" s="6" t="s">
        <v>15</v>
      </c>
      <c r="D101" s="7">
        <v>11250</v>
      </c>
      <c r="E101" s="12">
        <v>45153</v>
      </c>
      <c r="F101" s="11">
        <v>45153</v>
      </c>
      <c r="G101" s="15">
        <v>420000</v>
      </c>
      <c r="H101" s="15">
        <v>420000</v>
      </c>
      <c r="I101" s="14" t="s">
        <v>19</v>
      </c>
      <c r="J101" s="14" t="s">
        <v>17</v>
      </c>
      <c r="K101" s="14" t="s">
        <v>18</v>
      </c>
    </row>
    <row r="102" spans="1:11" x14ac:dyDescent="0.25">
      <c r="A102" s="3">
        <v>900973768</v>
      </c>
      <c r="B102" s="3" t="s">
        <v>11</v>
      </c>
      <c r="C102" s="6" t="s">
        <v>15</v>
      </c>
      <c r="D102" s="7">
        <v>11256</v>
      </c>
      <c r="E102" s="12">
        <v>45153</v>
      </c>
      <c r="F102" s="11">
        <v>45153</v>
      </c>
      <c r="G102" s="15">
        <v>525000</v>
      </c>
      <c r="H102" s="15">
        <v>525000</v>
      </c>
      <c r="I102" s="14" t="s">
        <v>19</v>
      </c>
      <c r="J102" s="14" t="s">
        <v>17</v>
      </c>
      <c r="K102" s="14" t="s">
        <v>18</v>
      </c>
    </row>
    <row r="103" spans="1:11" x14ac:dyDescent="0.25">
      <c r="A103" s="3">
        <v>900973769</v>
      </c>
      <c r="B103" s="3" t="s">
        <v>11</v>
      </c>
      <c r="C103" s="6" t="s">
        <v>15</v>
      </c>
      <c r="D103" s="7">
        <v>11258</v>
      </c>
      <c r="E103" s="12">
        <v>45153</v>
      </c>
      <c r="F103" s="11">
        <v>45153</v>
      </c>
      <c r="G103" s="15">
        <v>420000</v>
      </c>
      <c r="H103" s="15">
        <v>420000</v>
      </c>
      <c r="I103" s="14" t="s">
        <v>19</v>
      </c>
      <c r="J103" s="14" t="s">
        <v>17</v>
      </c>
      <c r="K103" s="14" t="s">
        <v>18</v>
      </c>
    </row>
    <row r="104" spans="1:11" x14ac:dyDescent="0.25">
      <c r="A104" s="3">
        <v>900973770</v>
      </c>
      <c r="B104" s="3" t="s">
        <v>11</v>
      </c>
      <c r="C104" s="6" t="s">
        <v>15</v>
      </c>
      <c r="D104" s="7">
        <v>11259</v>
      </c>
      <c r="E104" s="12">
        <v>45153</v>
      </c>
      <c r="F104" s="11">
        <v>45153</v>
      </c>
      <c r="G104" s="15">
        <v>350000</v>
      </c>
      <c r="H104" s="15">
        <v>350000</v>
      </c>
      <c r="I104" s="14" t="s">
        <v>19</v>
      </c>
      <c r="J104" s="14" t="s">
        <v>17</v>
      </c>
      <c r="K104" s="14" t="s">
        <v>18</v>
      </c>
    </row>
    <row r="105" spans="1:11" x14ac:dyDescent="0.25">
      <c r="A105" s="3">
        <v>900973771</v>
      </c>
      <c r="B105" s="3" t="s">
        <v>11</v>
      </c>
      <c r="C105" s="6" t="s">
        <v>15</v>
      </c>
      <c r="D105" s="7">
        <v>11260</v>
      </c>
      <c r="E105" s="12">
        <v>45153</v>
      </c>
      <c r="F105" s="11">
        <v>45153</v>
      </c>
      <c r="G105" s="15">
        <v>105000</v>
      </c>
      <c r="H105" s="15">
        <v>105000</v>
      </c>
      <c r="I105" s="14" t="s">
        <v>19</v>
      </c>
      <c r="J105" s="14" t="s">
        <v>17</v>
      </c>
      <c r="K105" s="14" t="s">
        <v>18</v>
      </c>
    </row>
    <row r="106" spans="1:11" x14ac:dyDescent="0.25">
      <c r="A106" s="3">
        <v>900973772</v>
      </c>
      <c r="B106" s="3" t="s">
        <v>11</v>
      </c>
      <c r="C106" s="6" t="s">
        <v>15</v>
      </c>
      <c r="D106" s="7">
        <v>11574</v>
      </c>
      <c r="E106" s="12">
        <v>45175</v>
      </c>
      <c r="F106" s="11">
        <v>45175</v>
      </c>
      <c r="G106" s="15">
        <v>420000</v>
      </c>
      <c r="H106" s="15">
        <v>420000</v>
      </c>
      <c r="I106" s="14" t="s">
        <v>19</v>
      </c>
      <c r="J106" s="14" t="s">
        <v>17</v>
      </c>
      <c r="K106" s="14" t="s">
        <v>18</v>
      </c>
    </row>
    <row r="107" spans="1:11" x14ac:dyDescent="0.25">
      <c r="A107" s="3">
        <v>900973773</v>
      </c>
      <c r="B107" s="3" t="s">
        <v>11</v>
      </c>
      <c r="C107" s="6" t="s">
        <v>15</v>
      </c>
      <c r="D107" s="7">
        <v>11591</v>
      </c>
      <c r="E107" s="12">
        <v>45175</v>
      </c>
      <c r="F107" s="11">
        <v>45175</v>
      </c>
      <c r="G107" s="15">
        <v>305000</v>
      </c>
      <c r="H107" s="15">
        <v>305000</v>
      </c>
      <c r="I107" s="14" t="s">
        <v>19</v>
      </c>
      <c r="J107" s="14" t="s">
        <v>17</v>
      </c>
      <c r="K107" s="14" t="s">
        <v>18</v>
      </c>
    </row>
    <row r="108" spans="1:11" x14ac:dyDescent="0.25">
      <c r="A108" s="3">
        <v>900973774</v>
      </c>
      <c r="B108" s="3" t="s">
        <v>11</v>
      </c>
      <c r="C108" s="6" t="s">
        <v>15</v>
      </c>
      <c r="D108" s="7">
        <v>11592</v>
      </c>
      <c r="E108" s="12" t="s">
        <v>16</v>
      </c>
      <c r="F108" s="11">
        <v>45175</v>
      </c>
      <c r="G108" s="15">
        <v>700000</v>
      </c>
      <c r="H108" s="15">
        <v>700000</v>
      </c>
      <c r="I108" s="14" t="s">
        <v>19</v>
      </c>
      <c r="J108" s="14" t="s">
        <v>17</v>
      </c>
      <c r="K108" s="14" t="s">
        <v>18</v>
      </c>
    </row>
    <row r="109" spans="1:11" x14ac:dyDescent="0.25">
      <c r="A109" s="3">
        <v>900973775</v>
      </c>
      <c r="B109" s="3" t="s">
        <v>11</v>
      </c>
      <c r="C109" s="6" t="s">
        <v>15</v>
      </c>
      <c r="D109" s="7">
        <v>11600</v>
      </c>
      <c r="E109" s="12" t="s">
        <v>16</v>
      </c>
      <c r="F109" s="11">
        <v>45175</v>
      </c>
      <c r="G109" s="15">
        <v>140000</v>
      </c>
      <c r="H109" s="15">
        <v>140000</v>
      </c>
      <c r="I109" s="14" t="s">
        <v>19</v>
      </c>
      <c r="J109" s="14" t="s">
        <v>17</v>
      </c>
      <c r="K109" s="14" t="s">
        <v>18</v>
      </c>
    </row>
    <row r="110" spans="1:11" x14ac:dyDescent="0.25">
      <c r="A110" s="3">
        <v>900973776</v>
      </c>
      <c r="B110" s="3" t="s">
        <v>11</v>
      </c>
      <c r="C110" s="6" t="s">
        <v>15</v>
      </c>
      <c r="D110" s="7">
        <v>11616</v>
      </c>
      <c r="E110" s="12" t="s">
        <v>16</v>
      </c>
      <c r="F110" s="11">
        <v>45175</v>
      </c>
      <c r="G110" s="15">
        <v>35000</v>
      </c>
      <c r="H110" s="15">
        <v>35000</v>
      </c>
      <c r="I110" s="14" t="s">
        <v>19</v>
      </c>
      <c r="J110" s="14" t="s">
        <v>17</v>
      </c>
      <c r="K110" s="14" t="s">
        <v>18</v>
      </c>
    </row>
    <row r="111" spans="1:11" x14ac:dyDescent="0.25">
      <c r="A111" s="3">
        <v>900973777</v>
      </c>
      <c r="B111" s="3" t="s">
        <v>11</v>
      </c>
      <c r="C111" s="6" t="s">
        <v>15</v>
      </c>
      <c r="D111" s="7">
        <v>11623</v>
      </c>
      <c r="E111" s="12" t="s">
        <v>16</v>
      </c>
      <c r="F111" s="11">
        <v>45175</v>
      </c>
      <c r="G111" s="15">
        <v>1331484</v>
      </c>
      <c r="H111" s="15">
        <v>1331484</v>
      </c>
      <c r="I111" s="14" t="s">
        <v>19</v>
      </c>
      <c r="J111" s="14" t="s">
        <v>17</v>
      </c>
      <c r="K111" s="14" t="s">
        <v>18</v>
      </c>
    </row>
    <row r="112" spans="1:11" x14ac:dyDescent="0.25">
      <c r="A112" s="3">
        <v>900973778</v>
      </c>
      <c r="B112" s="3" t="s">
        <v>11</v>
      </c>
      <c r="C112" s="6" t="s">
        <v>15</v>
      </c>
      <c r="D112" s="7">
        <v>12390</v>
      </c>
      <c r="E112" s="12">
        <v>45212</v>
      </c>
      <c r="F112" s="11">
        <v>45212</v>
      </c>
      <c r="G112" s="15">
        <v>2301692</v>
      </c>
      <c r="H112" s="15">
        <v>2301692</v>
      </c>
      <c r="I112" s="14" t="s">
        <v>19</v>
      </c>
      <c r="J112" s="14" t="s">
        <v>17</v>
      </c>
      <c r="K112" s="14" t="s">
        <v>18</v>
      </c>
    </row>
    <row r="113" spans="1:11" x14ac:dyDescent="0.25">
      <c r="A113" s="3">
        <v>900973779</v>
      </c>
      <c r="B113" s="3" t="s">
        <v>11</v>
      </c>
      <c r="C113" s="6" t="s">
        <v>15</v>
      </c>
      <c r="D113" s="7">
        <v>12890</v>
      </c>
      <c r="E113" s="12">
        <v>45240</v>
      </c>
      <c r="F113" s="11">
        <v>45240</v>
      </c>
      <c r="G113" s="15">
        <v>350000</v>
      </c>
      <c r="H113" s="15">
        <v>350000</v>
      </c>
      <c r="I113" s="14" t="s">
        <v>19</v>
      </c>
      <c r="J113" s="14" t="s">
        <v>17</v>
      </c>
      <c r="K113" s="14" t="s">
        <v>18</v>
      </c>
    </row>
    <row r="114" spans="1:11" x14ac:dyDescent="0.25">
      <c r="A114" s="3">
        <v>900973780</v>
      </c>
      <c r="B114" s="3" t="s">
        <v>11</v>
      </c>
      <c r="C114" s="6" t="s">
        <v>15</v>
      </c>
      <c r="D114" s="7">
        <v>12891</v>
      </c>
      <c r="E114" s="12">
        <v>45240</v>
      </c>
      <c r="F114" s="11">
        <v>45240</v>
      </c>
      <c r="G114" s="15">
        <v>350000</v>
      </c>
      <c r="H114" s="15">
        <v>350000</v>
      </c>
      <c r="I114" s="14" t="s">
        <v>19</v>
      </c>
      <c r="J114" s="14" t="s">
        <v>17</v>
      </c>
      <c r="K114" s="14" t="s">
        <v>18</v>
      </c>
    </row>
    <row r="115" spans="1:11" x14ac:dyDescent="0.25">
      <c r="A115" s="3">
        <v>900973781</v>
      </c>
      <c r="B115" s="3" t="s">
        <v>11</v>
      </c>
      <c r="C115" s="6" t="s">
        <v>15</v>
      </c>
      <c r="D115" s="7">
        <v>12892</v>
      </c>
      <c r="E115" s="12">
        <v>45240</v>
      </c>
      <c r="F115" s="11">
        <v>45240</v>
      </c>
      <c r="G115" s="15">
        <v>105000</v>
      </c>
      <c r="H115" s="15">
        <v>105000</v>
      </c>
      <c r="I115" s="14" t="s">
        <v>19</v>
      </c>
      <c r="J115" s="14" t="s">
        <v>17</v>
      </c>
      <c r="K115" s="14" t="s">
        <v>18</v>
      </c>
    </row>
    <row r="116" spans="1:11" x14ac:dyDescent="0.25">
      <c r="A116" s="3">
        <v>900973782</v>
      </c>
      <c r="B116" s="3" t="s">
        <v>11</v>
      </c>
      <c r="C116" s="6" t="s">
        <v>15</v>
      </c>
      <c r="D116" s="7">
        <v>12893</v>
      </c>
      <c r="E116" s="12">
        <v>45240</v>
      </c>
      <c r="F116" s="11">
        <v>45240</v>
      </c>
      <c r="G116" s="15">
        <v>490000</v>
      </c>
      <c r="H116" s="15">
        <v>490000</v>
      </c>
      <c r="I116" s="14" t="s">
        <v>19</v>
      </c>
      <c r="J116" s="14" t="s">
        <v>17</v>
      </c>
      <c r="K116" s="14" t="s">
        <v>18</v>
      </c>
    </row>
    <row r="117" spans="1:11" x14ac:dyDescent="0.25">
      <c r="A117" s="3">
        <v>900973783</v>
      </c>
      <c r="B117" s="3" t="s">
        <v>11</v>
      </c>
      <c r="C117" s="6" t="s">
        <v>15</v>
      </c>
      <c r="D117" s="7">
        <v>12896</v>
      </c>
      <c r="E117" s="12">
        <v>45240</v>
      </c>
      <c r="F117" s="11">
        <v>45240</v>
      </c>
      <c r="G117" s="15">
        <v>970208</v>
      </c>
      <c r="H117" s="15">
        <v>970208</v>
      </c>
      <c r="I117" s="14" t="s">
        <v>19</v>
      </c>
      <c r="J117" s="14" t="s">
        <v>17</v>
      </c>
      <c r="K117" s="14" t="s">
        <v>18</v>
      </c>
    </row>
    <row r="118" spans="1:11" x14ac:dyDescent="0.25">
      <c r="A118" s="3">
        <v>900973784</v>
      </c>
      <c r="B118" s="3" t="s">
        <v>11</v>
      </c>
      <c r="C118" s="6" t="s">
        <v>15</v>
      </c>
      <c r="D118" s="7">
        <v>12898</v>
      </c>
      <c r="E118" s="12">
        <v>45240</v>
      </c>
      <c r="F118" s="11">
        <v>45240</v>
      </c>
      <c r="G118" s="15">
        <v>30000</v>
      </c>
      <c r="H118" s="15">
        <v>30000</v>
      </c>
      <c r="I118" s="14" t="s">
        <v>19</v>
      </c>
      <c r="J118" s="14" t="s">
        <v>17</v>
      </c>
      <c r="K118" s="14" t="s">
        <v>18</v>
      </c>
    </row>
    <row r="119" spans="1:11" x14ac:dyDescent="0.25">
      <c r="A119" s="3">
        <v>900973785</v>
      </c>
      <c r="B119" s="3" t="s">
        <v>11</v>
      </c>
      <c r="C119" s="6" t="s">
        <v>15</v>
      </c>
      <c r="D119" s="7">
        <v>12899</v>
      </c>
      <c r="E119" s="12">
        <v>45240</v>
      </c>
      <c r="F119" s="11">
        <v>45240</v>
      </c>
      <c r="G119" s="15">
        <v>140000</v>
      </c>
      <c r="H119" s="15">
        <v>140000</v>
      </c>
      <c r="I119" s="14" t="s">
        <v>19</v>
      </c>
      <c r="J119" s="14" t="s">
        <v>17</v>
      </c>
      <c r="K119" s="14" t="s">
        <v>18</v>
      </c>
    </row>
    <row r="120" spans="1:11" x14ac:dyDescent="0.25">
      <c r="A120" s="3">
        <v>900973786</v>
      </c>
      <c r="B120" s="3" t="s">
        <v>11</v>
      </c>
      <c r="C120" s="6" t="s">
        <v>15</v>
      </c>
      <c r="D120" s="7">
        <v>12900</v>
      </c>
      <c r="E120" s="12">
        <v>45240</v>
      </c>
      <c r="F120" s="11">
        <v>45240</v>
      </c>
      <c r="G120" s="15">
        <v>121276</v>
      </c>
      <c r="H120" s="15">
        <v>121276</v>
      </c>
      <c r="I120" s="14" t="s">
        <v>19</v>
      </c>
      <c r="J120" s="14" t="s">
        <v>17</v>
      </c>
      <c r="K120" s="14" t="s">
        <v>18</v>
      </c>
    </row>
    <row r="121" spans="1:11" x14ac:dyDescent="0.25">
      <c r="A121" s="3">
        <v>900973787</v>
      </c>
      <c r="B121" s="3" t="s">
        <v>11</v>
      </c>
      <c r="C121" s="6" t="s">
        <v>15</v>
      </c>
      <c r="D121" s="7">
        <v>12915</v>
      </c>
      <c r="E121" s="12">
        <v>45240</v>
      </c>
      <c r="F121" s="11">
        <v>45240</v>
      </c>
      <c r="G121" s="15">
        <v>140000</v>
      </c>
      <c r="H121" s="15">
        <v>140000</v>
      </c>
      <c r="I121" s="14" t="s">
        <v>19</v>
      </c>
      <c r="J121" s="14" t="s">
        <v>17</v>
      </c>
      <c r="K121" s="14" t="s">
        <v>18</v>
      </c>
    </row>
    <row r="122" spans="1:11" ht="15.75" thickBot="1" x14ac:dyDescent="0.3">
      <c r="A122" s="3">
        <v>900973788</v>
      </c>
      <c r="B122" s="3" t="s">
        <v>11</v>
      </c>
      <c r="C122" s="8" t="s">
        <v>15</v>
      </c>
      <c r="D122" s="9">
        <v>12921</v>
      </c>
      <c r="E122" s="13">
        <v>45240</v>
      </c>
      <c r="F122" s="11">
        <v>45240</v>
      </c>
      <c r="G122" s="15">
        <v>175000</v>
      </c>
      <c r="H122" s="15">
        <v>175000</v>
      </c>
      <c r="I122" s="14" t="s">
        <v>19</v>
      </c>
      <c r="J122" s="14" t="s">
        <v>17</v>
      </c>
      <c r="K122" s="14" t="s">
        <v>18</v>
      </c>
    </row>
    <row r="123" spans="1:11" x14ac:dyDescent="0.25">
      <c r="H123" s="17">
        <f>SUM(H2:H122)</f>
        <v>91170400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3"/>
  <sheetViews>
    <sheetView showGridLines="0" workbookViewId="0">
      <selection activeCell="A3" sqref="A3:E13"/>
    </sheetView>
  </sheetViews>
  <sheetFormatPr baseColWidth="10" defaultRowHeight="10.5" x14ac:dyDescent="0.15"/>
  <cols>
    <col min="1" max="1" width="50" style="89" bestFit="1" customWidth="1"/>
    <col min="2" max="2" width="9.5703125" style="89" bestFit="1" customWidth="1"/>
    <col min="3" max="3" width="12.7109375" style="89" bestFit="1" customWidth="1"/>
    <col min="4" max="4" width="15.5703125" style="89" bestFit="1" customWidth="1"/>
    <col min="5" max="6" width="11.7109375" style="89" bestFit="1" customWidth="1"/>
    <col min="7" max="16384" width="11.42578125" style="89"/>
  </cols>
  <sheetData>
    <row r="3" spans="1:6" s="113" customFormat="1" x14ac:dyDescent="0.25">
      <c r="A3" s="114" t="s">
        <v>200</v>
      </c>
      <c r="B3" s="115" t="s">
        <v>243</v>
      </c>
      <c r="C3" s="115" t="s">
        <v>244</v>
      </c>
      <c r="D3" s="115" t="s">
        <v>245</v>
      </c>
      <c r="E3" s="115" t="s">
        <v>205</v>
      </c>
      <c r="F3" s="115" t="s">
        <v>209</v>
      </c>
    </row>
    <row r="4" spans="1:6" x14ac:dyDescent="0.15">
      <c r="A4" s="96" t="s">
        <v>239</v>
      </c>
      <c r="B4" s="116">
        <v>3</v>
      </c>
      <c r="C4" s="107">
        <v>385000</v>
      </c>
      <c r="D4" s="107">
        <v>385000</v>
      </c>
      <c r="E4" s="107">
        <v>0</v>
      </c>
      <c r="F4" s="107">
        <v>0</v>
      </c>
    </row>
    <row r="5" spans="1:6" x14ac:dyDescent="0.15">
      <c r="A5" s="96" t="s">
        <v>237</v>
      </c>
      <c r="B5" s="116">
        <v>64</v>
      </c>
      <c r="C5" s="107">
        <v>52614688</v>
      </c>
      <c r="D5" s="107">
        <v>1144880</v>
      </c>
      <c r="E5" s="107">
        <v>0</v>
      </c>
      <c r="F5" s="107">
        <v>0</v>
      </c>
    </row>
    <row r="6" spans="1:6" x14ac:dyDescent="0.15">
      <c r="A6" s="96" t="s">
        <v>238</v>
      </c>
      <c r="B6" s="116">
        <v>3</v>
      </c>
      <c r="C6" s="107">
        <v>2356236</v>
      </c>
      <c r="D6" s="107">
        <v>79476</v>
      </c>
      <c r="E6" s="107">
        <v>0</v>
      </c>
      <c r="F6" s="107">
        <v>0</v>
      </c>
    </row>
    <row r="7" spans="1:6" x14ac:dyDescent="0.15">
      <c r="A7" s="96" t="s">
        <v>235</v>
      </c>
      <c r="B7" s="116">
        <v>7</v>
      </c>
      <c r="C7" s="107">
        <v>12662156</v>
      </c>
      <c r="D7" s="107">
        <v>0</v>
      </c>
      <c r="E7" s="107">
        <v>1169360</v>
      </c>
      <c r="F7" s="107">
        <v>0</v>
      </c>
    </row>
    <row r="8" spans="1:6" x14ac:dyDescent="0.15">
      <c r="A8" s="96" t="s">
        <v>233</v>
      </c>
      <c r="B8" s="116">
        <v>6</v>
      </c>
      <c r="C8" s="107">
        <v>1621276</v>
      </c>
      <c r="D8" s="107">
        <v>0</v>
      </c>
      <c r="E8" s="107">
        <v>0</v>
      </c>
      <c r="F8" s="107">
        <v>1726276</v>
      </c>
    </row>
    <row r="9" spans="1:6" x14ac:dyDescent="0.15">
      <c r="A9" s="96" t="s">
        <v>234</v>
      </c>
      <c r="B9" s="116">
        <v>5</v>
      </c>
      <c r="C9" s="107">
        <v>1910104</v>
      </c>
      <c r="D9" s="107">
        <v>0</v>
      </c>
      <c r="E9" s="107">
        <v>0</v>
      </c>
      <c r="F9" s="107">
        <v>0</v>
      </c>
    </row>
    <row r="10" spans="1:6" x14ac:dyDescent="0.15">
      <c r="A10" s="96" t="s">
        <v>241</v>
      </c>
      <c r="B10" s="116">
        <v>8</v>
      </c>
      <c r="C10" s="107">
        <v>8507348</v>
      </c>
      <c r="D10" s="107">
        <v>0</v>
      </c>
      <c r="E10" s="107">
        <v>0</v>
      </c>
      <c r="F10" s="107">
        <v>0</v>
      </c>
    </row>
    <row r="11" spans="1:6" x14ac:dyDescent="0.15">
      <c r="A11" s="96" t="s">
        <v>240</v>
      </c>
      <c r="B11" s="116">
        <v>17</v>
      </c>
      <c r="C11" s="107">
        <v>9328592</v>
      </c>
      <c r="D11" s="107">
        <v>0</v>
      </c>
      <c r="E11" s="107">
        <v>0</v>
      </c>
      <c r="F11" s="107">
        <v>0</v>
      </c>
    </row>
    <row r="12" spans="1:6" x14ac:dyDescent="0.15">
      <c r="A12" s="96" t="s">
        <v>236</v>
      </c>
      <c r="B12" s="116">
        <v>8</v>
      </c>
      <c r="C12" s="107">
        <v>1785000</v>
      </c>
      <c r="D12" s="107">
        <v>0</v>
      </c>
      <c r="E12" s="107">
        <v>357000</v>
      </c>
      <c r="F12" s="107">
        <v>0</v>
      </c>
    </row>
    <row r="13" spans="1:6" x14ac:dyDescent="0.15">
      <c r="A13" s="96" t="s">
        <v>242</v>
      </c>
      <c r="B13" s="116">
        <v>121</v>
      </c>
      <c r="C13" s="107">
        <v>91170400</v>
      </c>
      <c r="D13" s="107">
        <v>1609356</v>
      </c>
      <c r="E13" s="107">
        <v>1526360</v>
      </c>
      <c r="F13" s="107">
        <v>1726276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M124"/>
  <sheetViews>
    <sheetView showGridLines="0" zoomScaleNormal="100" workbookViewId="0">
      <pane ySplit="2" topLeftCell="A3" activePane="bottomLeft" state="frozen"/>
      <selection pane="bottomLeft" activeCell="A2" sqref="A2"/>
    </sheetView>
  </sheetViews>
  <sheetFormatPr baseColWidth="10" defaultRowHeight="10.5" x14ac:dyDescent="0.15"/>
  <cols>
    <col min="1" max="1" width="11.85546875" style="89" bestFit="1" customWidth="1"/>
    <col min="2" max="2" width="46.42578125" style="89" bestFit="1" customWidth="1"/>
    <col min="3" max="3" width="9" style="89" customWidth="1"/>
    <col min="4" max="6" width="8.85546875" style="89" customWidth="1"/>
    <col min="7" max="7" width="12.28515625" style="89" customWidth="1"/>
    <col min="8" max="8" width="14.7109375" style="89" customWidth="1"/>
    <col min="9" max="9" width="12.85546875" style="89" bestFit="1" customWidth="1"/>
    <col min="10" max="10" width="13.42578125" style="89" customWidth="1"/>
    <col min="11" max="11" width="11.42578125" style="89" customWidth="1"/>
    <col min="12" max="12" width="11.42578125" style="108" customWidth="1"/>
    <col min="13" max="15" width="11.42578125" style="89" customWidth="1"/>
    <col min="16" max="20" width="11.42578125" style="89"/>
    <col min="21" max="21" width="14.85546875" style="89" bestFit="1" customWidth="1"/>
    <col min="22" max="26" width="11.42578125" style="89"/>
    <col min="27" max="29" width="11.42578125" style="102"/>
    <col min="30" max="30" width="12.85546875" style="105" bestFit="1" customWidth="1"/>
    <col min="31" max="34" width="11.5703125" style="105" bestFit="1" customWidth="1"/>
    <col min="35" max="35" width="15.28515625" style="105" customWidth="1"/>
    <col min="36" max="36" width="12.5703125" style="105" customWidth="1"/>
    <col min="37" max="37" width="15" style="105" customWidth="1"/>
    <col min="38" max="38" width="12.85546875" style="105" customWidth="1"/>
    <col min="39" max="39" width="12.85546875" style="105" bestFit="1" customWidth="1"/>
    <col min="40" max="16384" width="11.42578125" style="89"/>
  </cols>
  <sheetData>
    <row r="1" spans="1:39" x14ac:dyDescent="0.15">
      <c r="I1" s="112">
        <f>+SUBTOTAL(9,I3:I123)</f>
        <v>1627128</v>
      </c>
      <c r="J1" s="112">
        <f>+SUBTOTAL(9,J3:J123)</f>
        <v>1627128</v>
      </c>
      <c r="L1" s="112">
        <f>+SUBTOTAL(9,L3:L123)</f>
        <v>0</v>
      </c>
      <c r="P1" s="112">
        <f>+SUBTOTAL(9,P3:P123)</f>
        <v>0</v>
      </c>
      <c r="U1" s="112">
        <f>+SUBTOTAL(9,U3:U123)</f>
        <v>0</v>
      </c>
      <c r="AD1" s="112">
        <f t="shared" ref="AD1:AI1" si="0">+SUBTOTAL(9,AD3:AD123)</f>
        <v>0</v>
      </c>
      <c r="AE1" s="112">
        <f t="shared" si="0"/>
        <v>0</v>
      </c>
      <c r="AF1" s="112">
        <f t="shared" si="0"/>
        <v>0</v>
      </c>
      <c r="AG1" s="112">
        <f t="shared" si="0"/>
        <v>0</v>
      </c>
      <c r="AH1" s="112">
        <f t="shared" si="0"/>
        <v>0</v>
      </c>
      <c r="AI1" s="112">
        <f t="shared" si="0"/>
        <v>0</v>
      </c>
      <c r="AM1" s="112">
        <f t="shared" ref="AM1" si="1">+SUBTOTAL(9,AM3:AM123)</f>
        <v>0</v>
      </c>
    </row>
    <row r="2" spans="1:39" s="90" customFormat="1" ht="31.5" x14ac:dyDescent="0.25">
      <c r="A2" s="88" t="s">
        <v>6</v>
      </c>
      <c r="B2" s="88" t="s">
        <v>8</v>
      </c>
      <c r="C2" s="88" t="s">
        <v>0</v>
      </c>
      <c r="D2" s="88" t="s">
        <v>1</v>
      </c>
      <c r="E2" s="88" t="s">
        <v>20</v>
      </c>
      <c r="F2" s="88" t="s">
        <v>21</v>
      </c>
      <c r="G2" s="88" t="s">
        <v>2</v>
      </c>
      <c r="H2" s="88" t="s">
        <v>3</v>
      </c>
      <c r="I2" s="88" t="s">
        <v>4</v>
      </c>
      <c r="J2" s="88" t="s">
        <v>5</v>
      </c>
      <c r="K2" s="83" t="s">
        <v>200</v>
      </c>
      <c r="L2" s="106" t="s">
        <v>181</v>
      </c>
      <c r="M2" s="84" t="s">
        <v>182</v>
      </c>
      <c r="N2" s="85" t="s">
        <v>183</v>
      </c>
      <c r="O2" s="85" t="s">
        <v>184</v>
      </c>
      <c r="P2" s="109" t="s">
        <v>185</v>
      </c>
      <c r="Q2" s="109" t="s">
        <v>186</v>
      </c>
      <c r="R2" s="109" t="s">
        <v>187</v>
      </c>
      <c r="S2" s="109" t="s">
        <v>188</v>
      </c>
      <c r="T2" s="109" t="s">
        <v>189</v>
      </c>
      <c r="U2" s="86" t="s">
        <v>185</v>
      </c>
      <c r="V2" s="86" t="s">
        <v>186</v>
      </c>
      <c r="W2" s="87" t="s">
        <v>187</v>
      </c>
      <c r="X2" s="87" t="s">
        <v>188</v>
      </c>
      <c r="Y2" s="86" t="s">
        <v>189</v>
      </c>
      <c r="Z2" s="88" t="s">
        <v>190</v>
      </c>
      <c r="AA2" s="100" t="s">
        <v>191</v>
      </c>
      <c r="AB2" s="100" t="s">
        <v>192</v>
      </c>
      <c r="AC2" s="100" t="s">
        <v>193</v>
      </c>
      <c r="AD2" s="103" t="s">
        <v>194</v>
      </c>
      <c r="AE2" s="103" t="s">
        <v>195</v>
      </c>
      <c r="AF2" s="103" t="s">
        <v>196</v>
      </c>
      <c r="AG2" s="103" t="s">
        <v>197</v>
      </c>
      <c r="AH2" s="103" t="s">
        <v>198</v>
      </c>
      <c r="AI2" s="110" t="s">
        <v>201</v>
      </c>
      <c r="AJ2" s="110" t="s">
        <v>202</v>
      </c>
      <c r="AK2" s="110" t="s">
        <v>203</v>
      </c>
      <c r="AL2" s="110" t="s">
        <v>204</v>
      </c>
      <c r="AM2" s="103" t="s">
        <v>199</v>
      </c>
    </row>
    <row r="3" spans="1:39" hidden="1" x14ac:dyDescent="0.15">
      <c r="A3" s="91">
        <v>900973723</v>
      </c>
      <c r="B3" s="91" t="s">
        <v>11</v>
      </c>
      <c r="C3" s="92" t="s">
        <v>15</v>
      </c>
      <c r="D3" s="93">
        <v>4622</v>
      </c>
      <c r="E3" s="93" t="str">
        <f>+CONCATENATE(C3,D3)</f>
        <v>FE4622</v>
      </c>
      <c r="F3" s="93" t="s">
        <v>77</v>
      </c>
      <c r="G3" s="97">
        <v>44616</v>
      </c>
      <c r="H3" s="97">
        <v>44621</v>
      </c>
      <c r="I3" s="95">
        <v>385000</v>
      </c>
      <c r="J3" s="95">
        <v>385000</v>
      </c>
      <c r="K3" s="96" t="s">
        <v>233</v>
      </c>
      <c r="L3" s="107">
        <v>0</v>
      </c>
      <c r="M3" s="96"/>
      <c r="N3" s="96"/>
      <c r="O3" s="96"/>
      <c r="P3" s="104">
        <v>0</v>
      </c>
      <c r="Q3" s="104">
        <v>0</v>
      </c>
      <c r="R3" s="96"/>
      <c r="S3" s="101"/>
      <c r="T3" s="104">
        <v>0</v>
      </c>
      <c r="U3" s="104">
        <v>0</v>
      </c>
      <c r="V3" s="104">
        <v>0</v>
      </c>
      <c r="W3" s="96"/>
      <c r="X3" s="101"/>
      <c r="Y3" s="104">
        <v>0</v>
      </c>
      <c r="Z3" s="96" t="s">
        <v>145</v>
      </c>
      <c r="AA3" s="101">
        <v>44616</v>
      </c>
      <c r="AB3" s="101">
        <v>44622</v>
      </c>
      <c r="AC3" s="101">
        <v>44627</v>
      </c>
      <c r="AD3" s="104">
        <v>385000</v>
      </c>
      <c r="AE3" s="104">
        <v>0</v>
      </c>
      <c r="AF3" s="104">
        <v>0</v>
      </c>
      <c r="AG3" s="104">
        <v>0</v>
      </c>
      <c r="AH3" s="104">
        <v>385000</v>
      </c>
      <c r="AI3" s="104">
        <v>385000</v>
      </c>
      <c r="AJ3" s="111" t="s">
        <v>209</v>
      </c>
      <c r="AK3" s="111" t="s">
        <v>210</v>
      </c>
      <c r="AL3" s="111" t="s">
        <v>206</v>
      </c>
      <c r="AM3" s="104">
        <v>0</v>
      </c>
    </row>
    <row r="4" spans="1:39" hidden="1" x14ac:dyDescent="0.15">
      <c r="A4" s="91">
        <v>900973761</v>
      </c>
      <c r="B4" s="91" t="s">
        <v>11</v>
      </c>
      <c r="C4" s="92" t="s">
        <v>15</v>
      </c>
      <c r="D4" s="93">
        <v>10695</v>
      </c>
      <c r="E4" s="93" t="str">
        <f>+CONCATENATE(C4,D4)</f>
        <v>FE10695</v>
      </c>
      <c r="F4" s="93" t="s">
        <v>115</v>
      </c>
      <c r="G4" s="97">
        <v>45121</v>
      </c>
      <c r="H4" s="94">
        <v>45121</v>
      </c>
      <c r="I4" s="95">
        <v>240000</v>
      </c>
      <c r="J4" s="95">
        <v>240000</v>
      </c>
      <c r="K4" s="96" t="s">
        <v>233</v>
      </c>
      <c r="L4" s="107">
        <v>0</v>
      </c>
      <c r="M4" s="96"/>
      <c r="N4" s="96"/>
      <c r="O4" s="96"/>
      <c r="P4" s="104">
        <v>0</v>
      </c>
      <c r="Q4" s="104">
        <v>0</v>
      </c>
      <c r="R4" s="96"/>
      <c r="S4" s="101"/>
      <c r="T4" s="104">
        <v>0</v>
      </c>
      <c r="U4" s="104">
        <v>0</v>
      </c>
      <c r="V4" s="104">
        <v>0</v>
      </c>
      <c r="W4" s="96"/>
      <c r="X4" s="101"/>
      <c r="Y4" s="104">
        <v>0</v>
      </c>
      <c r="Z4" s="96" t="s">
        <v>145</v>
      </c>
      <c r="AA4" s="101">
        <v>45121</v>
      </c>
      <c r="AB4" s="101">
        <v>45261</v>
      </c>
      <c r="AC4" s="101">
        <v>45272</v>
      </c>
      <c r="AD4" s="104">
        <v>240000</v>
      </c>
      <c r="AE4" s="104">
        <v>0</v>
      </c>
      <c r="AF4" s="104">
        <v>0</v>
      </c>
      <c r="AG4" s="104">
        <v>0</v>
      </c>
      <c r="AH4" s="104">
        <v>240000</v>
      </c>
      <c r="AI4" s="104">
        <v>240000</v>
      </c>
      <c r="AJ4" s="111" t="s">
        <v>209</v>
      </c>
      <c r="AK4" s="111" t="s">
        <v>231</v>
      </c>
      <c r="AL4" s="111" t="s">
        <v>206</v>
      </c>
      <c r="AM4" s="104">
        <v>0</v>
      </c>
    </row>
    <row r="5" spans="1:39" hidden="1" x14ac:dyDescent="0.15">
      <c r="A5" s="91">
        <v>900973769</v>
      </c>
      <c r="B5" s="91" t="s">
        <v>11</v>
      </c>
      <c r="C5" s="92" t="s">
        <v>15</v>
      </c>
      <c r="D5" s="93">
        <v>11258</v>
      </c>
      <c r="E5" s="93" t="str">
        <f>+CONCATENATE(C5,D5)</f>
        <v>FE11258</v>
      </c>
      <c r="F5" s="93" t="s">
        <v>123</v>
      </c>
      <c r="G5" s="97">
        <v>45153</v>
      </c>
      <c r="H5" s="94">
        <v>45153</v>
      </c>
      <c r="I5" s="95">
        <v>420000</v>
      </c>
      <c r="J5" s="95">
        <v>420000</v>
      </c>
      <c r="K5" s="96" t="s">
        <v>233</v>
      </c>
      <c r="L5" s="107">
        <v>0</v>
      </c>
      <c r="M5" s="96"/>
      <c r="N5" s="96"/>
      <c r="O5" s="96"/>
      <c r="P5" s="104">
        <v>0</v>
      </c>
      <c r="Q5" s="104">
        <v>0</v>
      </c>
      <c r="R5" s="96"/>
      <c r="S5" s="101"/>
      <c r="T5" s="104">
        <v>0</v>
      </c>
      <c r="U5" s="104">
        <v>0</v>
      </c>
      <c r="V5" s="104">
        <v>0</v>
      </c>
      <c r="W5" s="96"/>
      <c r="X5" s="101"/>
      <c r="Y5" s="104">
        <v>0</v>
      </c>
      <c r="Z5" s="96" t="s">
        <v>145</v>
      </c>
      <c r="AA5" s="101">
        <v>45153</v>
      </c>
      <c r="AB5" s="101">
        <v>45170</v>
      </c>
      <c r="AC5" s="101">
        <v>45178</v>
      </c>
      <c r="AD5" s="104">
        <v>525000</v>
      </c>
      <c r="AE5" s="104">
        <v>0</v>
      </c>
      <c r="AF5" s="104">
        <v>0</v>
      </c>
      <c r="AG5" s="104">
        <v>0</v>
      </c>
      <c r="AH5" s="104">
        <v>525000</v>
      </c>
      <c r="AI5" s="104">
        <v>525000</v>
      </c>
      <c r="AJ5" s="111" t="s">
        <v>209</v>
      </c>
      <c r="AK5" s="111" t="s">
        <v>220</v>
      </c>
      <c r="AL5" s="111" t="s">
        <v>221</v>
      </c>
      <c r="AM5" s="104">
        <v>0</v>
      </c>
    </row>
    <row r="6" spans="1:39" hidden="1" x14ac:dyDescent="0.15">
      <c r="A6" s="91">
        <v>900973770</v>
      </c>
      <c r="B6" s="91" t="s">
        <v>11</v>
      </c>
      <c r="C6" s="92" t="s">
        <v>15</v>
      </c>
      <c r="D6" s="93">
        <v>11259</v>
      </c>
      <c r="E6" s="93" t="str">
        <f>+CONCATENATE(C6,D6)</f>
        <v>FE11259</v>
      </c>
      <c r="F6" s="93" t="s">
        <v>124</v>
      </c>
      <c r="G6" s="97">
        <v>45153</v>
      </c>
      <c r="H6" s="94">
        <v>45153</v>
      </c>
      <c r="I6" s="95">
        <v>350000</v>
      </c>
      <c r="J6" s="95">
        <v>350000</v>
      </c>
      <c r="K6" s="96" t="s">
        <v>233</v>
      </c>
      <c r="L6" s="107">
        <v>0</v>
      </c>
      <c r="M6" s="96"/>
      <c r="N6" s="96"/>
      <c r="O6" s="96"/>
      <c r="P6" s="104">
        <v>0</v>
      </c>
      <c r="Q6" s="104">
        <v>0</v>
      </c>
      <c r="R6" s="96"/>
      <c r="S6" s="101"/>
      <c r="T6" s="104">
        <v>0</v>
      </c>
      <c r="U6" s="104">
        <v>0</v>
      </c>
      <c r="V6" s="104">
        <v>0</v>
      </c>
      <c r="W6" s="96"/>
      <c r="X6" s="101"/>
      <c r="Y6" s="104">
        <v>0</v>
      </c>
      <c r="Z6" s="96" t="s">
        <v>145</v>
      </c>
      <c r="AA6" s="101">
        <v>45153</v>
      </c>
      <c r="AB6" s="101">
        <v>45170</v>
      </c>
      <c r="AC6" s="101">
        <v>45178</v>
      </c>
      <c r="AD6" s="104">
        <v>350000</v>
      </c>
      <c r="AE6" s="104">
        <v>0</v>
      </c>
      <c r="AF6" s="104">
        <v>0</v>
      </c>
      <c r="AG6" s="104">
        <v>0</v>
      </c>
      <c r="AH6" s="104">
        <v>350000</v>
      </c>
      <c r="AI6" s="104">
        <v>350000</v>
      </c>
      <c r="AJ6" s="111" t="s">
        <v>209</v>
      </c>
      <c r="AK6" s="111" t="s">
        <v>222</v>
      </c>
      <c r="AL6" s="111" t="s">
        <v>221</v>
      </c>
      <c r="AM6" s="104">
        <v>0</v>
      </c>
    </row>
    <row r="7" spans="1:39" hidden="1" x14ac:dyDescent="0.15">
      <c r="A7" s="91">
        <v>900973771</v>
      </c>
      <c r="B7" s="91" t="s">
        <v>11</v>
      </c>
      <c r="C7" s="92" t="s">
        <v>15</v>
      </c>
      <c r="D7" s="93">
        <v>11260</v>
      </c>
      <c r="E7" s="93" t="str">
        <f>+CONCATENATE(C7,D7)</f>
        <v>FE11260</v>
      </c>
      <c r="F7" s="93" t="s">
        <v>125</v>
      </c>
      <c r="G7" s="97">
        <v>45153</v>
      </c>
      <c r="H7" s="94">
        <v>45153</v>
      </c>
      <c r="I7" s="95">
        <v>105000</v>
      </c>
      <c r="J7" s="95">
        <v>105000</v>
      </c>
      <c r="K7" s="96" t="s">
        <v>233</v>
      </c>
      <c r="L7" s="107">
        <v>0</v>
      </c>
      <c r="M7" s="96"/>
      <c r="N7" s="96"/>
      <c r="O7" s="96"/>
      <c r="P7" s="104">
        <v>0</v>
      </c>
      <c r="Q7" s="104">
        <v>0</v>
      </c>
      <c r="R7" s="96"/>
      <c r="S7" s="101"/>
      <c r="T7" s="104">
        <v>0</v>
      </c>
      <c r="U7" s="104">
        <v>0</v>
      </c>
      <c r="V7" s="104">
        <v>0</v>
      </c>
      <c r="W7" s="96"/>
      <c r="X7" s="101"/>
      <c r="Y7" s="104">
        <v>0</v>
      </c>
      <c r="Z7" s="96" t="s">
        <v>145</v>
      </c>
      <c r="AA7" s="101">
        <v>45153</v>
      </c>
      <c r="AB7" s="101">
        <v>45170</v>
      </c>
      <c r="AC7" s="101">
        <v>45178</v>
      </c>
      <c r="AD7" s="104">
        <v>105000</v>
      </c>
      <c r="AE7" s="104">
        <v>0</v>
      </c>
      <c r="AF7" s="104">
        <v>0</v>
      </c>
      <c r="AG7" s="104">
        <v>0</v>
      </c>
      <c r="AH7" s="104">
        <v>105000</v>
      </c>
      <c r="AI7" s="104">
        <v>105000</v>
      </c>
      <c r="AJ7" s="111" t="s">
        <v>209</v>
      </c>
      <c r="AK7" s="111" t="s">
        <v>223</v>
      </c>
      <c r="AL7" s="111" t="s">
        <v>221</v>
      </c>
      <c r="AM7" s="104">
        <v>0</v>
      </c>
    </row>
    <row r="8" spans="1:39" hidden="1" x14ac:dyDescent="0.15">
      <c r="A8" s="91">
        <v>900973786</v>
      </c>
      <c r="B8" s="91" t="s">
        <v>11</v>
      </c>
      <c r="C8" s="92" t="s">
        <v>15</v>
      </c>
      <c r="D8" s="93">
        <v>12900</v>
      </c>
      <c r="E8" s="93" t="str">
        <f>+CONCATENATE(C8,D8)</f>
        <v>FE12900</v>
      </c>
      <c r="F8" s="93" t="s">
        <v>140</v>
      </c>
      <c r="G8" s="97">
        <v>45240</v>
      </c>
      <c r="H8" s="94">
        <v>45240</v>
      </c>
      <c r="I8" s="95">
        <v>121276</v>
      </c>
      <c r="J8" s="95">
        <v>121276</v>
      </c>
      <c r="K8" s="96" t="s">
        <v>233</v>
      </c>
      <c r="L8" s="107">
        <v>0</v>
      </c>
      <c r="M8" s="96"/>
      <c r="N8" s="96"/>
      <c r="O8" s="96"/>
      <c r="P8" s="104">
        <v>0</v>
      </c>
      <c r="Q8" s="104">
        <v>0</v>
      </c>
      <c r="R8" s="96"/>
      <c r="S8" s="101"/>
      <c r="T8" s="104">
        <v>0</v>
      </c>
      <c r="U8" s="104">
        <v>0</v>
      </c>
      <c r="V8" s="104">
        <v>0</v>
      </c>
      <c r="W8" s="96"/>
      <c r="X8" s="101"/>
      <c r="Y8" s="104">
        <v>0</v>
      </c>
      <c r="Z8" s="96" t="s">
        <v>145</v>
      </c>
      <c r="AA8" s="101">
        <v>45240</v>
      </c>
      <c r="AB8" s="101">
        <v>45261</v>
      </c>
      <c r="AC8" s="101">
        <v>45273</v>
      </c>
      <c r="AD8" s="104">
        <v>121276</v>
      </c>
      <c r="AE8" s="104">
        <v>0</v>
      </c>
      <c r="AF8" s="104">
        <v>0</v>
      </c>
      <c r="AG8" s="104">
        <v>0</v>
      </c>
      <c r="AH8" s="104">
        <v>121276</v>
      </c>
      <c r="AI8" s="104">
        <v>121276</v>
      </c>
      <c r="AJ8" s="111" t="s">
        <v>209</v>
      </c>
      <c r="AK8" s="111" t="s">
        <v>232</v>
      </c>
      <c r="AL8" s="111" t="s">
        <v>221</v>
      </c>
      <c r="AM8" s="104">
        <v>0</v>
      </c>
    </row>
    <row r="9" spans="1:39" hidden="1" x14ac:dyDescent="0.15">
      <c r="A9" s="91">
        <v>900973690</v>
      </c>
      <c r="B9" s="91" t="s">
        <v>11</v>
      </c>
      <c r="C9" s="92" t="s">
        <v>13</v>
      </c>
      <c r="D9" s="92">
        <v>833</v>
      </c>
      <c r="E9" s="93" t="str">
        <f>+CONCATENATE(C9,D9)</f>
        <v>VE833</v>
      </c>
      <c r="F9" s="93" t="s">
        <v>23</v>
      </c>
      <c r="G9" s="94">
        <v>43755</v>
      </c>
      <c r="H9" s="94">
        <v>43756</v>
      </c>
      <c r="I9" s="95">
        <v>343000</v>
      </c>
      <c r="J9" s="95">
        <v>343000</v>
      </c>
      <c r="K9" s="96" t="s">
        <v>237</v>
      </c>
      <c r="L9" s="107">
        <v>0</v>
      </c>
      <c r="M9" s="96"/>
      <c r="N9" s="96"/>
      <c r="O9" s="96"/>
      <c r="P9" s="104">
        <v>0</v>
      </c>
      <c r="Q9" s="104">
        <v>0</v>
      </c>
      <c r="R9" s="96"/>
      <c r="S9" s="101"/>
      <c r="T9" s="104">
        <v>0</v>
      </c>
      <c r="U9" s="104">
        <v>343000</v>
      </c>
      <c r="V9" s="104">
        <v>0</v>
      </c>
      <c r="W9" s="96">
        <v>2200797512</v>
      </c>
      <c r="X9" s="101">
        <v>43868</v>
      </c>
      <c r="Y9" s="104">
        <v>1989760</v>
      </c>
      <c r="Z9" s="96" t="s">
        <v>143</v>
      </c>
      <c r="AA9" s="101">
        <v>43755</v>
      </c>
      <c r="AB9" s="101">
        <v>43756</v>
      </c>
      <c r="AC9" s="101"/>
      <c r="AD9" s="104">
        <v>343000</v>
      </c>
      <c r="AE9" s="104">
        <v>0</v>
      </c>
      <c r="AF9" s="104">
        <v>0</v>
      </c>
      <c r="AG9" s="104">
        <v>0</v>
      </c>
      <c r="AH9" s="104">
        <v>0</v>
      </c>
      <c r="AI9" s="104">
        <v>0</v>
      </c>
      <c r="AJ9" s="111"/>
      <c r="AK9" s="111"/>
      <c r="AL9" s="111"/>
      <c r="AM9" s="104">
        <v>343000</v>
      </c>
    </row>
    <row r="10" spans="1:39" hidden="1" x14ac:dyDescent="0.15">
      <c r="A10" s="91">
        <v>900973690</v>
      </c>
      <c r="B10" s="91" t="s">
        <v>11</v>
      </c>
      <c r="C10" s="92" t="s">
        <v>13</v>
      </c>
      <c r="D10" s="92">
        <v>834</v>
      </c>
      <c r="E10" s="93" t="str">
        <f>+CONCATENATE(C10,D10)</f>
        <v>VE834</v>
      </c>
      <c r="F10" s="93" t="s">
        <v>24</v>
      </c>
      <c r="G10" s="94">
        <v>43755</v>
      </c>
      <c r="H10" s="94">
        <v>43756</v>
      </c>
      <c r="I10" s="95">
        <v>315000</v>
      </c>
      <c r="J10" s="95">
        <v>315000</v>
      </c>
      <c r="K10" s="96" t="s">
        <v>238</v>
      </c>
      <c r="L10" s="107">
        <v>0</v>
      </c>
      <c r="M10" s="96"/>
      <c r="N10" s="96"/>
      <c r="O10" s="96"/>
      <c r="P10" s="104">
        <v>0</v>
      </c>
      <c r="Q10" s="104">
        <v>0</v>
      </c>
      <c r="R10" s="96"/>
      <c r="S10" s="101"/>
      <c r="T10" s="104">
        <v>0</v>
      </c>
      <c r="U10" s="104">
        <v>271800</v>
      </c>
      <c r="V10" s="104">
        <v>0</v>
      </c>
      <c r="W10" s="96">
        <v>2200797512</v>
      </c>
      <c r="X10" s="101">
        <v>43868</v>
      </c>
      <c r="Y10" s="104">
        <v>1989760</v>
      </c>
      <c r="Z10" s="96" t="s">
        <v>143</v>
      </c>
      <c r="AA10" s="101">
        <v>43755</v>
      </c>
      <c r="AB10" s="101">
        <v>43756</v>
      </c>
      <c r="AC10" s="101"/>
      <c r="AD10" s="104">
        <v>315000</v>
      </c>
      <c r="AE10" s="104">
        <v>0</v>
      </c>
      <c r="AF10" s="104">
        <v>43200</v>
      </c>
      <c r="AG10" s="104">
        <v>0</v>
      </c>
      <c r="AH10" s="104">
        <v>0</v>
      </c>
      <c r="AI10" s="104">
        <v>0</v>
      </c>
      <c r="AJ10" s="111"/>
      <c r="AK10" s="111"/>
      <c r="AL10" s="111"/>
      <c r="AM10" s="104">
        <v>271800</v>
      </c>
    </row>
    <row r="11" spans="1:39" hidden="1" x14ac:dyDescent="0.15">
      <c r="A11" s="91">
        <v>900973690</v>
      </c>
      <c r="B11" s="91" t="s">
        <v>11</v>
      </c>
      <c r="C11" s="92" t="s">
        <v>13</v>
      </c>
      <c r="D11" s="92">
        <v>835</v>
      </c>
      <c r="E11" s="93" t="str">
        <f>+CONCATENATE(C11,D11)</f>
        <v>VE835</v>
      </c>
      <c r="F11" s="93" t="s">
        <v>25</v>
      </c>
      <c r="G11" s="94">
        <v>43755</v>
      </c>
      <c r="H11" s="94">
        <v>43756</v>
      </c>
      <c r="I11" s="95">
        <v>35000</v>
      </c>
      <c r="J11" s="95">
        <v>35000</v>
      </c>
      <c r="K11" s="96" t="s">
        <v>237</v>
      </c>
      <c r="L11" s="107">
        <v>0</v>
      </c>
      <c r="M11" s="96"/>
      <c r="N11" s="96"/>
      <c r="O11" s="96"/>
      <c r="P11" s="104">
        <v>0</v>
      </c>
      <c r="Q11" s="104">
        <v>0</v>
      </c>
      <c r="R11" s="96"/>
      <c r="S11" s="101"/>
      <c r="T11" s="104">
        <v>0</v>
      </c>
      <c r="U11" s="104">
        <v>35000</v>
      </c>
      <c r="V11" s="104">
        <v>0</v>
      </c>
      <c r="W11" s="96">
        <v>2200797512</v>
      </c>
      <c r="X11" s="101">
        <v>43868</v>
      </c>
      <c r="Y11" s="104">
        <v>1989760</v>
      </c>
      <c r="Z11" s="96" t="s">
        <v>143</v>
      </c>
      <c r="AA11" s="101">
        <v>43755</v>
      </c>
      <c r="AB11" s="101">
        <v>43756</v>
      </c>
      <c r="AC11" s="101"/>
      <c r="AD11" s="104">
        <v>35000</v>
      </c>
      <c r="AE11" s="104">
        <v>0</v>
      </c>
      <c r="AF11" s="104">
        <v>0</v>
      </c>
      <c r="AG11" s="104">
        <v>0</v>
      </c>
      <c r="AH11" s="104">
        <v>0</v>
      </c>
      <c r="AI11" s="104">
        <v>0</v>
      </c>
      <c r="AJ11" s="111"/>
      <c r="AK11" s="111"/>
      <c r="AL11" s="111"/>
      <c r="AM11" s="104">
        <v>35000</v>
      </c>
    </row>
    <row r="12" spans="1:39" hidden="1" x14ac:dyDescent="0.15">
      <c r="A12" s="91">
        <v>900973690</v>
      </c>
      <c r="B12" s="91" t="s">
        <v>11</v>
      </c>
      <c r="C12" s="92" t="s">
        <v>13</v>
      </c>
      <c r="D12" s="92">
        <v>836</v>
      </c>
      <c r="E12" s="93" t="str">
        <f>+CONCATENATE(C12,D12)</f>
        <v>VE836</v>
      </c>
      <c r="F12" s="93" t="s">
        <v>26</v>
      </c>
      <c r="G12" s="94">
        <v>43755</v>
      </c>
      <c r="H12" s="94">
        <v>43756</v>
      </c>
      <c r="I12" s="95">
        <v>1341236</v>
      </c>
      <c r="J12" s="95">
        <v>1341236</v>
      </c>
      <c r="K12" s="96" t="s">
        <v>238</v>
      </c>
      <c r="L12" s="107">
        <v>0</v>
      </c>
      <c r="M12" s="96"/>
      <c r="N12" s="96"/>
      <c r="O12" s="96"/>
      <c r="P12" s="104">
        <v>0</v>
      </c>
      <c r="Q12" s="104">
        <v>0</v>
      </c>
      <c r="R12" s="96"/>
      <c r="S12" s="101"/>
      <c r="T12" s="104">
        <v>0</v>
      </c>
      <c r="U12" s="104">
        <v>1339960</v>
      </c>
      <c r="V12" s="104">
        <v>0</v>
      </c>
      <c r="W12" s="96">
        <v>2200797512</v>
      </c>
      <c r="X12" s="101">
        <v>43868</v>
      </c>
      <c r="Y12" s="104">
        <v>1989760</v>
      </c>
      <c r="Z12" s="96" t="s">
        <v>143</v>
      </c>
      <c r="AA12" s="101">
        <v>43755</v>
      </c>
      <c r="AB12" s="101">
        <v>43756</v>
      </c>
      <c r="AC12" s="101"/>
      <c r="AD12" s="104">
        <v>1369036</v>
      </c>
      <c r="AE12" s="104">
        <v>0</v>
      </c>
      <c r="AF12" s="104">
        <v>1276</v>
      </c>
      <c r="AG12" s="104">
        <v>0</v>
      </c>
      <c r="AH12" s="104">
        <v>0</v>
      </c>
      <c r="AI12" s="104">
        <v>0</v>
      </c>
      <c r="AJ12" s="111"/>
      <c r="AK12" s="111"/>
      <c r="AL12" s="111"/>
      <c r="AM12" s="104">
        <v>1339960</v>
      </c>
    </row>
    <row r="13" spans="1:39" hidden="1" x14ac:dyDescent="0.15">
      <c r="A13" s="91">
        <v>900973690</v>
      </c>
      <c r="B13" s="91" t="s">
        <v>11</v>
      </c>
      <c r="C13" s="92" t="s">
        <v>13</v>
      </c>
      <c r="D13" s="92">
        <v>1116</v>
      </c>
      <c r="E13" s="93" t="str">
        <f>+CONCATENATE(C13,D13)</f>
        <v>VE1116</v>
      </c>
      <c r="F13" s="93" t="s">
        <v>32</v>
      </c>
      <c r="G13" s="97">
        <v>43819</v>
      </c>
      <c r="H13" s="94">
        <v>43832</v>
      </c>
      <c r="I13" s="95">
        <v>525000</v>
      </c>
      <c r="J13" s="95">
        <v>525000</v>
      </c>
      <c r="K13" s="96" t="s">
        <v>237</v>
      </c>
      <c r="L13" s="107">
        <v>0</v>
      </c>
      <c r="M13" s="96"/>
      <c r="N13" s="96"/>
      <c r="O13" s="96"/>
      <c r="P13" s="104">
        <v>0</v>
      </c>
      <c r="Q13" s="104">
        <v>0</v>
      </c>
      <c r="R13" s="96"/>
      <c r="S13" s="101"/>
      <c r="T13" s="104">
        <v>0</v>
      </c>
      <c r="U13" s="104">
        <v>514500</v>
      </c>
      <c r="V13" s="104">
        <v>0</v>
      </c>
      <c r="W13" s="96">
        <v>2200811504</v>
      </c>
      <c r="X13" s="101">
        <v>43899</v>
      </c>
      <c r="Y13" s="104">
        <v>514500</v>
      </c>
      <c r="Z13" s="96" t="s">
        <v>143</v>
      </c>
      <c r="AA13" s="101">
        <v>43819</v>
      </c>
      <c r="AB13" s="101">
        <v>43845</v>
      </c>
      <c r="AC13" s="101"/>
      <c r="AD13" s="104">
        <v>525000</v>
      </c>
      <c r="AE13" s="104">
        <v>0</v>
      </c>
      <c r="AF13" s="104">
        <v>0</v>
      </c>
      <c r="AG13" s="104">
        <v>0</v>
      </c>
      <c r="AH13" s="104">
        <v>0</v>
      </c>
      <c r="AI13" s="104">
        <v>0</v>
      </c>
      <c r="AJ13" s="111"/>
      <c r="AK13" s="111"/>
      <c r="AL13" s="111"/>
      <c r="AM13" s="104">
        <v>525000</v>
      </c>
    </row>
    <row r="14" spans="1:39" hidden="1" x14ac:dyDescent="0.15">
      <c r="A14" s="91">
        <v>900973690</v>
      </c>
      <c r="B14" s="91" t="s">
        <v>11</v>
      </c>
      <c r="C14" s="92" t="s">
        <v>13</v>
      </c>
      <c r="D14" s="92">
        <v>972</v>
      </c>
      <c r="E14" s="93" t="str">
        <f>+CONCATENATE(C14,D14)</f>
        <v>VE972</v>
      </c>
      <c r="F14" s="93" t="s">
        <v>27</v>
      </c>
      <c r="G14" s="94">
        <v>43789</v>
      </c>
      <c r="H14" s="94">
        <v>43789</v>
      </c>
      <c r="I14" s="95">
        <v>525000</v>
      </c>
      <c r="J14" s="95">
        <v>525000</v>
      </c>
      <c r="K14" s="96" t="s">
        <v>237</v>
      </c>
      <c r="L14" s="107">
        <v>0</v>
      </c>
      <c r="M14" s="96"/>
      <c r="N14" s="96"/>
      <c r="O14" s="96"/>
      <c r="P14" s="104">
        <v>0</v>
      </c>
      <c r="Q14" s="104">
        <v>0</v>
      </c>
      <c r="R14" s="96"/>
      <c r="S14" s="101"/>
      <c r="T14" s="104">
        <v>0</v>
      </c>
      <c r="U14" s="104">
        <v>525000</v>
      </c>
      <c r="V14" s="104">
        <v>0</v>
      </c>
      <c r="W14" s="96">
        <v>2200811720</v>
      </c>
      <c r="X14" s="101">
        <v>43901</v>
      </c>
      <c r="Y14" s="104">
        <v>2138250.7200000002</v>
      </c>
      <c r="Z14" s="96" t="s">
        <v>143</v>
      </c>
      <c r="AA14" s="101">
        <v>43789</v>
      </c>
      <c r="AB14" s="101">
        <v>43789</v>
      </c>
      <c r="AC14" s="101"/>
      <c r="AD14" s="104">
        <v>525000</v>
      </c>
      <c r="AE14" s="104">
        <v>0</v>
      </c>
      <c r="AF14" s="104">
        <v>0</v>
      </c>
      <c r="AG14" s="104">
        <v>0</v>
      </c>
      <c r="AH14" s="104">
        <v>0</v>
      </c>
      <c r="AI14" s="104">
        <v>0</v>
      </c>
      <c r="AJ14" s="111"/>
      <c r="AK14" s="111"/>
      <c r="AL14" s="111"/>
      <c r="AM14" s="104">
        <v>525000</v>
      </c>
    </row>
    <row r="15" spans="1:39" hidden="1" x14ac:dyDescent="0.15">
      <c r="A15" s="91">
        <v>900973690</v>
      </c>
      <c r="B15" s="91" t="s">
        <v>11</v>
      </c>
      <c r="C15" s="92" t="s">
        <v>13</v>
      </c>
      <c r="D15" s="92">
        <v>973</v>
      </c>
      <c r="E15" s="93" t="str">
        <f>+CONCATENATE(C15,D15)</f>
        <v>VE973</v>
      </c>
      <c r="F15" s="93" t="s">
        <v>28</v>
      </c>
      <c r="G15" s="94">
        <v>43789</v>
      </c>
      <c r="H15" s="94">
        <v>43789</v>
      </c>
      <c r="I15" s="95">
        <v>525000</v>
      </c>
      <c r="J15" s="95">
        <v>525000</v>
      </c>
      <c r="K15" s="96" t="s">
        <v>237</v>
      </c>
      <c r="L15" s="107">
        <v>0</v>
      </c>
      <c r="M15" s="96"/>
      <c r="N15" s="96"/>
      <c r="O15" s="96"/>
      <c r="P15" s="104">
        <v>0</v>
      </c>
      <c r="Q15" s="104">
        <v>0</v>
      </c>
      <c r="R15" s="96"/>
      <c r="S15" s="101"/>
      <c r="T15" s="104">
        <v>0</v>
      </c>
      <c r="U15" s="104">
        <v>525000</v>
      </c>
      <c r="V15" s="104">
        <v>0</v>
      </c>
      <c r="W15" s="96">
        <v>2200811720</v>
      </c>
      <c r="X15" s="101">
        <v>43901</v>
      </c>
      <c r="Y15" s="104">
        <v>2138250.7200000002</v>
      </c>
      <c r="Z15" s="96" t="s">
        <v>143</v>
      </c>
      <c r="AA15" s="101">
        <v>43789</v>
      </c>
      <c r="AB15" s="101">
        <v>43789</v>
      </c>
      <c r="AC15" s="101"/>
      <c r="AD15" s="104">
        <v>525000</v>
      </c>
      <c r="AE15" s="104">
        <v>0</v>
      </c>
      <c r="AF15" s="104">
        <v>0</v>
      </c>
      <c r="AG15" s="104">
        <v>0</v>
      </c>
      <c r="AH15" s="104">
        <v>0</v>
      </c>
      <c r="AI15" s="104">
        <v>0</v>
      </c>
      <c r="AJ15" s="111"/>
      <c r="AK15" s="111"/>
      <c r="AL15" s="111"/>
      <c r="AM15" s="104">
        <v>525000</v>
      </c>
    </row>
    <row r="16" spans="1:39" hidden="1" x14ac:dyDescent="0.15">
      <c r="A16" s="91">
        <v>900973690</v>
      </c>
      <c r="B16" s="91" t="s">
        <v>11</v>
      </c>
      <c r="C16" s="92" t="s">
        <v>13</v>
      </c>
      <c r="D16" s="92">
        <v>974</v>
      </c>
      <c r="E16" s="93" t="str">
        <f>+CONCATENATE(C16,D16)</f>
        <v>VE974</v>
      </c>
      <c r="F16" s="93" t="s">
        <v>29</v>
      </c>
      <c r="G16" s="94">
        <v>43789</v>
      </c>
      <c r="H16" s="94">
        <v>43789</v>
      </c>
      <c r="I16" s="95">
        <v>700000</v>
      </c>
      <c r="J16" s="95">
        <v>700000</v>
      </c>
      <c r="K16" s="96" t="s">
        <v>238</v>
      </c>
      <c r="L16" s="107">
        <v>0</v>
      </c>
      <c r="M16" s="96"/>
      <c r="N16" s="96"/>
      <c r="O16" s="96"/>
      <c r="P16" s="104">
        <v>82953.279999999999</v>
      </c>
      <c r="Q16" s="104">
        <v>0</v>
      </c>
      <c r="R16" s="96">
        <v>4800035951</v>
      </c>
      <c r="S16" s="101">
        <v>43830</v>
      </c>
      <c r="T16" s="104">
        <v>82953.279999999999</v>
      </c>
      <c r="U16" s="104">
        <v>582046.71999999997</v>
      </c>
      <c r="V16" s="104">
        <v>0</v>
      </c>
      <c r="W16" s="96">
        <v>2200811720</v>
      </c>
      <c r="X16" s="101">
        <v>43901</v>
      </c>
      <c r="Y16" s="104">
        <v>2138250.7200000002</v>
      </c>
      <c r="Z16" s="96" t="s">
        <v>143</v>
      </c>
      <c r="AA16" s="101">
        <v>43789</v>
      </c>
      <c r="AB16" s="101">
        <v>43789</v>
      </c>
      <c r="AC16" s="101"/>
      <c r="AD16" s="104">
        <v>700000</v>
      </c>
      <c r="AE16" s="104">
        <v>0</v>
      </c>
      <c r="AF16" s="104">
        <v>35000</v>
      </c>
      <c r="AG16" s="104">
        <v>0</v>
      </c>
      <c r="AH16" s="104">
        <v>0</v>
      </c>
      <c r="AI16" s="104">
        <v>0</v>
      </c>
      <c r="AJ16" s="111"/>
      <c r="AK16" s="111"/>
      <c r="AL16" s="111"/>
      <c r="AM16" s="104">
        <v>665000</v>
      </c>
    </row>
    <row r="17" spans="1:39" hidden="1" x14ac:dyDescent="0.15">
      <c r="A17" s="91">
        <v>900973690</v>
      </c>
      <c r="B17" s="91" t="s">
        <v>11</v>
      </c>
      <c r="C17" s="92" t="s">
        <v>13</v>
      </c>
      <c r="D17" s="92">
        <v>975</v>
      </c>
      <c r="E17" s="93" t="str">
        <f>+CONCATENATE(C17,D17)</f>
        <v>VE975</v>
      </c>
      <c r="F17" s="93" t="s">
        <v>30</v>
      </c>
      <c r="G17" s="94">
        <v>43789</v>
      </c>
      <c r="H17" s="94">
        <v>43789</v>
      </c>
      <c r="I17" s="95">
        <v>35000</v>
      </c>
      <c r="J17" s="95">
        <v>35000</v>
      </c>
      <c r="K17" s="96" t="s">
        <v>237</v>
      </c>
      <c r="L17" s="107">
        <v>0</v>
      </c>
      <c r="M17" s="96"/>
      <c r="N17" s="96"/>
      <c r="O17" s="96"/>
      <c r="P17" s="104">
        <v>0</v>
      </c>
      <c r="Q17" s="104">
        <v>0</v>
      </c>
      <c r="R17" s="96"/>
      <c r="S17" s="101"/>
      <c r="T17" s="104">
        <v>0</v>
      </c>
      <c r="U17" s="104">
        <v>35000</v>
      </c>
      <c r="V17" s="104">
        <v>0</v>
      </c>
      <c r="W17" s="96">
        <v>2200811720</v>
      </c>
      <c r="X17" s="101">
        <v>43901</v>
      </c>
      <c r="Y17" s="104">
        <v>2138250.7200000002</v>
      </c>
      <c r="Z17" s="96" t="s">
        <v>143</v>
      </c>
      <c r="AA17" s="101">
        <v>43789</v>
      </c>
      <c r="AB17" s="101">
        <v>43789</v>
      </c>
      <c r="AC17" s="101"/>
      <c r="AD17" s="104">
        <v>35000</v>
      </c>
      <c r="AE17" s="104">
        <v>0</v>
      </c>
      <c r="AF17" s="104">
        <v>0</v>
      </c>
      <c r="AG17" s="104">
        <v>0</v>
      </c>
      <c r="AH17" s="104">
        <v>0</v>
      </c>
      <c r="AI17" s="104">
        <v>0</v>
      </c>
      <c r="AJ17" s="111"/>
      <c r="AK17" s="111"/>
      <c r="AL17" s="111"/>
      <c r="AM17" s="104">
        <v>35000</v>
      </c>
    </row>
    <row r="18" spans="1:39" hidden="1" x14ac:dyDescent="0.15">
      <c r="A18" s="91">
        <v>900973690</v>
      </c>
      <c r="B18" s="91" t="s">
        <v>11</v>
      </c>
      <c r="C18" s="92" t="s">
        <v>13</v>
      </c>
      <c r="D18" s="92">
        <v>976</v>
      </c>
      <c r="E18" s="93" t="str">
        <f>+CONCATENATE(C18,D18)</f>
        <v>VE976</v>
      </c>
      <c r="F18" s="93" t="s">
        <v>31</v>
      </c>
      <c r="G18" s="94">
        <v>43789</v>
      </c>
      <c r="H18" s="94">
        <v>43789</v>
      </c>
      <c r="I18" s="95">
        <v>471204</v>
      </c>
      <c r="J18" s="95">
        <v>471204</v>
      </c>
      <c r="K18" s="96" t="s">
        <v>237</v>
      </c>
      <c r="L18" s="107">
        <v>0</v>
      </c>
      <c r="M18" s="96"/>
      <c r="N18" s="96"/>
      <c r="O18" s="96"/>
      <c r="P18" s="104">
        <v>0</v>
      </c>
      <c r="Q18" s="104">
        <v>0</v>
      </c>
      <c r="R18" s="96"/>
      <c r="S18" s="101"/>
      <c r="T18" s="104">
        <v>0</v>
      </c>
      <c r="U18" s="104">
        <v>471204</v>
      </c>
      <c r="V18" s="104">
        <v>0</v>
      </c>
      <c r="W18" s="96">
        <v>2200811720</v>
      </c>
      <c r="X18" s="101">
        <v>43901</v>
      </c>
      <c r="Y18" s="104">
        <v>2138250.7200000002</v>
      </c>
      <c r="Z18" s="96" t="s">
        <v>143</v>
      </c>
      <c r="AA18" s="101">
        <v>43789</v>
      </c>
      <c r="AB18" s="101">
        <v>43789</v>
      </c>
      <c r="AC18" s="101"/>
      <c r="AD18" s="104">
        <v>485104</v>
      </c>
      <c r="AE18" s="104">
        <v>0</v>
      </c>
      <c r="AF18" s="104">
        <v>0</v>
      </c>
      <c r="AG18" s="104">
        <v>0</v>
      </c>
      <c r="AH18" s="104">
        <v>0</v>
      </c>
      <c r="AI18" s="104">
        <v>0</v>
      </c>
      <c r="AJ18" s="111"/>
      <c r="AK18" s="111"/>
      <c r="AL18" s="111"/>
      <c r="AM18" s="104">
        <v>471204</v>
      </c>
    </row>
    <row r="19" spans="1:39" hidden="1" x14ac:dyDescent="0.15">
      <c r="A19" s="91">
        <v>900973690</v>
      </c>
      <c r="B19" s="91" t="s">
        <v>11</v>
      </c>
      <c r="C19" s="92" t="s">
        <v>13</v>
      </c>
      <c r="D19" s="92">
        <v>1117</v>
      </c>
      <c r="E19" s="93" t="str">
        <f>+CONCATENATE(C19,D19)</f>
        <v>VE1117</v>
      </c>
      <c r="F19" s="93" t="s">
        <v>33</v>
      </c>
      <c r="G19" s="97">
        <v>43819</v>
      </c>
      <c r="H19" s="94">
        <v>43832</v>
      </c>
      <c r="I19" s="95">
        <v>363828</v>
      </c>
      <c r="J19" s="95">
        <v>363828</v>
      </c>
      <c r="K19" s="96" t="s">
        <v>237</v>
      </c>
      <c r="L19" s="107">
        <v>0</v>
      </c>
      <c r="M19" s="96"/>
      <c r="N19" s="96"/>
      <c r="O19" s="96"/>
      <c r="P19" s="104">
        <v>0</v>
      </c>
      <c r="Q19" s="104">
        <v>0</v>
      </c>
      <c r="R19" s="96"/>
      <c r="S19" s="101"/>
      <c r="T19" s="104">
        <v>0</v>
      </c>
      <c r="U19" s="104">
        <v>363828</v>
      </c>
      <c r="V19" s="104">
        <v>0</v>
      </c>
      <c r="W19" s="96">
        <v>2200824661</v>
      </c>
      <c r="X19" s="101">
        <v>43921</v>
      </c>
      <c r="Y19" s="104">
        <v>1329828</v>
      </c>
      <c r="Z19" s="96" t="s">
        <v>143</v>
      </c>
      <c r="AA19" s="101">
        <v>43819</v>
      </c>
      <c r="AB19" s="101">
        <v>43832</v>
      </c>
      <c r="AC19" s="101"/>
      <c r="AD19" s="104">
        <v>363828</v>
      </c>
      <c r="AE19" s="104">
        <v>0</v>
      </c>
      <c r="AF19" s="104">
        <v>0</v>
      </c>
      <c r="AG19" s="104">
        <v>0</v>
      </c>
      <c r="AH19" s="104">
        <v>0</v>
      </c>
      <c r="AI19" s="104">
        <v>0</v>
      </c>
      <c r="AJ19" s="111"/>
      <c r="AK19" s="111"/>
      <c r="AL19" s="111"/>
      <c r="AM19" s="104">
        <v>363828</v>
      </c>
    </row>
    <row r="20" spans="1:39" hidden="1" x14ac:dyDescent="0.15">
      <c r="A20" s="91">
        <v>900973690</v>
      </c>
      <c r="B20" s="91" t="s">
        <v>11</v>
      </c>
      <c r="C20" s="92" t="s">
        <v>13</v>
      </c>
      <c r="D20" s="92">
        <v>1121</v>
      </c>
      <c r="E20" s="93" t="str">
        <f>+CONCATENATE(C20,D20)</f>
        <v>VE1121</v>
      </c>
      <c r="F20" s="93" t="s">
        <v>34</v>
      </c>
      <c r="G20" s="97">
        <v>43819</v>
      </c>
      <c r="H20" s="94">
        <v>43832</v>
      </c>
      <c r="I20" s="95">
        <v>350000</v>
      </c>
      <c r="J20" s="95">
        <v>350000</v>
      </c>
      <c r="K20" s="96" t="s">
        <v>237</v>
      </c>
      <c r="L20" s="107">
        <v>0</v>
      </c>
      <c r="M20" s="96"/>
      <c r="N20" s="96"/>
      <c r="O20" s="96"/>
      <c r="P20" s="104">
        <v>0</v>
      </c>
      <c r="Q20" s="104">
        <v>0</v>
      </c>
      <c r="R20" s="96"/>
      <c r="S20" s="101"/>
      <c r="T20" s="104">
        <v>0</v>
      </c>
      <c r="U20" s="104">
        <v>350000</v>
      </c>
      <c r="V20" s="104">
        <v>0</v>
      </c>
      <c r="W20" s="96">
        <v>2200824661</v>
      </c>
      <c r="X20" s="101">
        <v>43921</v>
      </c>
      <c r="Y20" s="104">
        <v>1329828</v>
      </c>
      <c r="Z20" s="96" t="s">
        <v>143</v>
      </c>
      <c r="AA20" s="101">
        <v>43819</v>
      </c>
      <c r="AB20" s="101">
        <v>43832</v>
      </c>
      <c r="AC20" s="101"/>
      <c r="AD20" s="104">
        <v>350000</v>
      </c>
      <c r="AE20" s="104">
        <v>0</v>
      </c>
      <c r="AF20" s="104">
        <v>0</v>
      </c>
      <c r="AG20" s="104">
        <v>0</v>
      </c>
      <c r="AH20" s="104">
        <v>0</v>
      </c>
      <c r="AI20" s="104">
        <v>0</v>
      </c>
      <c r="AJ20" s="111"/>
      <c r="AK20" s="111"/>
      <c r="AL20" s="111"/>
      <c r="AM20" s="104">
        <v>350000</v>
      </c>
    </row>
    <row r="21" spans="1:39" hidden="1" x14ac:dyDescent="0.15">
      <c r="A21" s="91">
        <v>900973690</v>
      </c>
      <c r="B21" s="91" t="s">
        <v>11</v>
      </c>
      <c r="C21" s="92" t="s">
        <v>13</v>
      </c>
      <c r="D21" s="92">
        <v>1300</v>
      </c>
      <c r="E21" s="93" t="str">
        <f>+CONCATENATE(C21,D21)</f>
        <v>VE1300</v>
      </c>
      <c r="F21" s="93" t="s">
        <v>35</v>
      </c>
      <c r="G21" s="97">
        <v>43845</v>
      </c>
      <c r="H21" s="94">
        <v>43845</v>
      </c>
      <c r="I21" s="95">
        <v>70000</v>
      </c>
      <c r="J21" s="95">
        <v>70000</v>
      </c>
      <c r="K21" s="96" t="s">
        <v>237</v>
      </c>
      <c r="L21" s="107">
        <v>0</v>
      </c>
      <c r="M21" s="96"/>
      <c r="N21" s="96"/>
      <c r="O21" s="96"/>
      <c r="P21" s="104">
        <v>0</v>
      </c>
      <c r="Q21" s="104">
        <v>0</v>
      </c>
      <c r="R21" s="96"/>
      <c r="S21" s="101"/>
      <c r="T21" s="104">
        <v>0</v>
      </c>
      <c r="U21" s="104">
        <v>70000</v>
      </c>
      <c r="V21" s="104">
        <v>0</v>
      </c>
      <c r="W21" s="96">
        <v>2200824661</v>
      </c>
      <c r="X21" s="101">
        <v>43921</v>
      </c>
      <c r="Y21" s="104">
        <v>1329828</v>
      </c>
      <c r="Z21" s="96" t="s">
        <v>143</v>
      </c>
      <c r="AA21" s="101">
        <v>43845</v>
      </c>
      <c r="AB21" s="101">
        <v>43845</v>
      </c>
      <c r="AC21" s="101"/>
      <c r="AD21" s="104">
        <v>70000</v>
      </c>
      <c r="AE21" s="104">
        <v>0</v>
      </c>
      <c r="AF21" s="104">
        <v>0</v>
      </c>
      <c r="AG21" s="104">
        <v>0</v>
      </c>
      <c r="AH21" s="104">
        <v>0</v>
      </c>
      <c r="AI21" s="104">
        <v>0</v>
      </c>
      <c r="AJ21" s="111"/>
      <c r="AK21" s="111"/>
      <c r="AL21" s="111"/>
      <c r="AM21" s="104">
        <v>70000</v>
      </c>
    </row>
    <row r="22" spans="1:39" hidden="1" x14ac:dyDescent="0.15">
      <c r="A22" s="91">
        <v>900973690</v>
      </c>
      <c r="B22" s="91" t="s">
        <v>11</v>
      </c>
      <c r="C22" s="92" t="s">
        <v>13</v>
      </c>
      <c r="D22" s="92">
        <v>1302</v>
      </c>
      <c r="E22" s="93" t="str">
        <f>+CONCATENATE(C22,D22)</f>
        <v>VE1302</v>
      </c>
      <c r="F22" s="93" t="s">
        <v>36</v>
      </c>
      <c r="G22" s="97">
        <v>43845</v>
      </c>
      <c r="H22" s="97">
        <v>43845</v>
      </c>
      <c r="I22" s="95">
        <v>175000</v>
      </c>
      <c r="J22" s="95">
        <v>175000</v>
      </c>
      <c r="K22" s="96" t="s">
        <v>237</v>
      </c>
      <c r="L22" s="107">
        <v>0</v>
      </c>
      <c r="M22" s="96"/>
      <c r="N22" s="96"/>
      <c r="O22" s="96"/>
      <c r="P22" s="104">
        <v>0</v>
      </c>
      <c r="Q22" s="104">
        <v>0</v>
      </c>
      <c r="R22" s="96"/>
      <c r="S22" s="101"/>
      <c r="T22" s="104">
        <v>0</v>
      </c>
      <c r="U22" s="104">
        <v>175000</v>
      </c>
      <c r="V22" s="104">
        <v>0</v>
      </c>
      <c r="W22" s="96">
        <v>2200824661</v>
      </c>
      <c r="X22" s="101">
        <v>43921</v>
      </c>
      <c r="Y22" s="104">
        <v>1329828</v>
      </c>
      <c r="Z22" s="96" t="s">
        <v>143</v>
      </c>
      <c r="AA22" s="101">
        <v>43845</v>
      </c>
      <c r="AB22" s="101">
        <v>43845</v>
      </c>
      <c r="AC22" s="101"/>
      <c r="AD22" s="104">
        <v>175000</v>
      </c>
      <c r="AE22" s="104">
        <v>0</v>
      </c>
      <c r="AF22" s="104">
        <v>0</v>
      </c>
      <c r="AG22" s="104">
        <v>0</v>
      </c>
      <c r="AH22" s="104">
        <v>0</v>
      </c>
      <c r="AI22" s="104">
        <v>0</v>
      </c>
      <c r="AJ22" s="111"/>
      <c r="AK22" s="111"/>
      <c r="AL22" s="111"/>
      <c r="AM22" s="104">
        <v>175000</v>
      </c>
    </row>
    <row r="23" spans="1:39" hidden="1" x14ac:dyDescent="0.15">
      <c r="A23" s="91">
        <v>900973690</v>
      </c>
      <c r="B23" s="91" t="s">
        <v>11</v>
      </c>
      <c r="C23" s="92" t="s">
        <v>13</v>
      </c>
      <c r="D23" s="92">
        <v>1303</v>
      </c>
      <c r="E23" s="93" t="str">
        <f>+CONCATENATE(C23,D23)</f>
        <v>VE1303</v>
      </c>
      <c r="F23" s="93" t="s">
        <v>37</v>
      </c>
      <c r="G23" s="97">
        <v>43845</v>
      </c>
      <c r="H23" s="97">
        <v>43845</v>
      </c>
      <c r="I23" s="95">
        <v>56000</v>
      </c>
      <c r="J23" s="95">
        <v>56000</v>
      </c>
      <c r="K23" s="96" t="s">
        <v>237</v>
      </c>
      <c r="L23" s="107">
        <v>0</v>
      </c>
      <c r="M23" s="96"/>
      <c r="N23" s="96"/>
      <c r="O23" s="96"/>
      <c r="P23" s="104">
        <v>0</v>
      </c>
      <c r="Q23" s="104">
        <v>0</v>
      </c>
      <c r="R23" s="96"/>
      <c r="S23" s="101"/>
      <c r="T23" s="104">
        <v>0</v>
      </c>
      <c r="U23" s="104">
        <v>56000</v>
      </c>
      <c r="V23" s="104">
        <v>0</v>
      </c>
      <c r="W23" s="96">
        <v>2200824661</v>
      </c>
      <c r="X23" s="101">
        <v>43921</v>
      </c>
      <c r="Y23" s="104">
        <v>1329828</v>
      </c>
      <c r="Z23" s="96" t="s">
        <v>143</v>
      </c>
      <c r="AA23" s="101">
        <v>43845</v>
      </c>
      <c r="AB23" s="101">
        <v>43845</v>
      </c>
      <c r="AC23" s="101"/>
      <c r="AD23" s="104">
        <v>56000</v>
      </c>
      <c r="AE23" s="104">
        <v>0</v>
      </c>
      <c r="AF23" s="104">
        <v>0</v>
      </c>
      <c r="AG23" s="104">
        <v>0</v>
      </c>
      <c r="AH23" s="104">
        <v>0</v>
      </c>
      <c r="AI23" s="104">
        <v>0</v>
      </c>
      <c r="AJ23" s="111"/>
      <c r="AK23" s="111"/>
      <c r="AL23" s="111"/>
      <c r="AM23" s="104">
        <v>56000</v>
      </c>
    </row>
    <row r="24" spans="1:39" hidden="1" x14ac:dyDescent="0.15">
      <c r="A24" s="91">
        <v>900973690</v>
      </c>
      <c r="B24" s="91" t="s">
        <v>11</v>
      </c>
      <c r="C24" s="92" t="s">
        <v>13</v>
      </c>
      <c r="D24" s="92">
        <v>1304</v>
      </c>
      <c r="E24" s="93" t="str">
        <f>+CONCATENATE(C24,D24)</f>
        <v>VE1304</v>
      </c>
      <c r="F24" s="93" t="s">
        <v>38</v>
      </c>
      <c r="G24" s="97">
        <v>43845</v>
      </c>
      <c r="H24" s="97">
        <v>43845</v>
      </c>
      <c r="I24" s="95">
        <v>280000</v>
      </c>
      <c r="J24" s="95">
        <v>280000</v>
      </c>
      <c r="K24" s="96" t="s">
        <v>237</v>
      </c>
      <c r="L24" s="107">
        <v>0</v>
      </c>
      <c r="M24" s="96"/>
      <c r="N24" s="96"/>
      <c r="O24" s="96"/>
      <c r="P24" s="104">
        <v>0</v>
      </c>
      <c r="Q24" s="104">
        <v>0</v>
      </c>
      <c r="R24" s="96"/>
      <c r="S24" s="101"/>
      <c r="T24" s="104">
        <v>0</v>
      </c>
      <c r="U24" s="104">
        <v>280000</v>
      </c>
      <c r="V24" s="104">
        <v>0</v>
      </c>
      <c r="W24" s="96">
        <v>2200824661</v>
      </c>
      <c r="X24" s="101">
        <v>43921</v>
      </c>
      <c r="Y24" s="104">
        <v>1329828</v>
      </c>
      <c r="Z24" s="96" t="s">
        <v>143</v>
      </c>
      <c r="AA24" s="101">
        <v>43480</v>
      </c>
      <c r="AB24" s="101">
        <v>43845</v>
      </c>
      <c r="AC24" s="101"/>
      <c r="AD24" s="104">
        <v>280000</v>
      </c>
      <c r="AE24" s="104">
        <v>0</v>
      </c>
      <c r="AF24" s="104">
        <v>0</v>
      </c>
      <c r="AG24" s="104">
        <v>0</v>
      </c>
      <c r="AH24" s="104">
        <v>0</v>
      </c>
      <c r="AI24" s="104">
        <v>0</v>
      </c>
      <c r="AJ24" s="111"/>
      <c r="AK24" s="111"/>
      <c r="AL24" s="111"/>
      <c r="AM24" s="104">
        <v>280000</v>
      </c>
    </row>
    <row r="25" spans="1:39" hidden="1" x14ac:dyDescent="0.15">
      <c r="A25" s="91">
        <v>900973690</v>
      </c>
      <c r="B25" s="91" t="s">
        <v>11</v>
      </c>
      <c r="C25" s="92" t="s">
        <v>13</v>
      </c>
      <c r="D25" s="92">
        <v>1305</v>
      </c>
      <c r="E25" s="93" t="str">
        <f>+CONCATENATE(C25,D25)</f>
        <v>VE1305</v>
      </c>
      <c r="F25" s="93" t="s">
        <v>39</v>
      </c>
      <c r="G25" s="97">
        <v>43845</v>
      </c>
      <c r="H25" s="97">
        <v>43845</v>
      </c>
      <c r="I25" s="95">
        <v>35000</v>
      </c>
      <c r="J25" s="95">
        <v>35000</v>
      </c>
      <c r="K25" s="96" t="s">
        <v>237</v>
      </c>
      <c r="L25" s="107">
        <v>0</v>
      </c>
      <c r="M25" s="96"/>
      <c r="N25" s="96"/>
      <c r="O25" s="96"/>
      <c r="P25" s="104">
        <v>0</v>
      </c>
      <c r="Q25" s="104">
        <v>0</v>
      </c>
      <c r="R25" s="96"/>
      <c r="S25" s="101"/>
      <c r="T25" s="104">
        <v>0</v>
      </c>
      <c r="U25" s="104">
        <v>35000</v>
      </c>
      <c r="V25" s="104">
        <v>0</v>
      </c>
      <c r="W25" s="96">
        <v>2200824661</v>
      </c>
      <c r="X25" s="101">
        <v>43921</v>
      </c>
      <c r="Y25" s="104">
        <v>1329828</v>
      </c>
      <c r="Z25" s="96" t="s">
        <v>143</v>
      </c>
      <c r="AA25" s="101">
        <v>43845</v>
      </c>
      <c r="AB25" s="101">
        <v>43845</v>
      </c>
      <c r="AC25" s="101"/>
      <c r="AD25" s="104">
        <v>35000</v>
      </c>
      <c r="AE25" s="104">
        <v>0</v>
      </c>
      <c r="AF25" s="104">
        <v>0</v>
      </c>
      <c r="AG25" s="104">
        <v>0</v>
      </c>
      <c r="AH25" s="104">
        <v>0</v>
      </c>
      <c r="AI25" s="104">
        <v>0</v>
      </c>
      <c r="AJ25" s="111"/>
      <c r="AK25" s="111"/>
      <c r="AL25" s="111"/>
      <c r="AM25" s="104">
        <v>35000</v>
      </c>
    </row>
    <row r="26" spans="1:39" hidden="1" x14ac:dyDescent="0.15">
      <c r="A26" s="91">
        <v>900973690</v>
      </c>
      <c r="B26" s="91" t="s">
        <v>11</v>
      </c>
      <c r="C26" s="92" t="s">
        <v>13</v>
      </c>
      <c r="D26" s="92">
        <v>1960</v>
      </c>
      <c r="E26" s="93" t="str">
        <f>+CONCATENATE(C26,D26)</f>
        <v>VE1960</v>
      </c>
      <c r="F26" s="93" t="s">
        <v>40</v>
      </c>
      <c r="G26" s="97">
        <v>43909</v>
      </c>
      <c r="H26" s="97">
        <v>43935</v>
      </c>
      <c r="I26" s="95">
        <v>949208</v>
      </c>
      <c r="J26" s="95">
        <v>949208</v>
      </c>
      <c r="K26" s="96" t="s">
        <v>237</v>
      </c>
      <c r="L26" s="107">
        <v>0</v>
      </c>
      <c r="M26" s="96"/>
      <c r="N26" s="96"/>
      <c r="O26" s="96"/>
      <c r="P26" s="104">
        <v>0</v>
      </c>
      <c r="Q26" s="104">
        <v>0</v>
      </c>
      <c r="R26" s="96"/>
      <c r="S26" s="101"/>
      <c r="T26" s="104">
        <v>0</v>
      </c>
      <c r="U26" s="104">
        <v>929804</v>
      </c>
      <c r="V26" s="104">
        <v>0</v>
      </c>
      <c r="W26" s="96">
        <v>2200874897</v>
      </c>
      <c r="X26" s="101">
        <v>44012</v>
      </c>
      <c r="Y26" s="104">
        <v>4138128</v>
      </c>
      <c r="Z26" s="96" t="s">
        <v>143</v>
      </c>
      <c r="AA26" s="101">
        <v>43909</v>
      </c>
      <c r="AB26" s="101">
        <v>43936</v>
      </c>
      <c r="AC26" s="101"/>
      <c r="AD26" s="104">
        <v>970208</v>
      </c>
      <c r="AE26" s="104">
        <v>0</v>
      </c>
      <c r="AF26" s="104">
        <v>0</v>
      </c>
      <c r="AG26" s="104">
        <v>0</v>
      </c>
      <c r="AH26" s="104">
        <v>0</v>
      </c>
      <c r="AI26" s="104">
        <v>0</v>
      </c>
      <c r="AJ26" s="111"/>
      <c r="AK26" s="111"/>
      <c r="AL26" s="111"/>
      <c r="AM26" s="104">
        <v>949208</v>
      </c>
    </row>
    <row r="27" spans="1:39" hidden="1" x14ac:dyDescent="0.15">
      <c r="A27" s="91">
        <v>900973690</v>
      </c>
      <c r="B27" s="91" t="s">
        <v>11</v>
      </c>
      <c r="C27" s="92" t="s">
        <v>13</v>
      </c>
      <c r="D27" s="92">
        <v>1962</v>
      </c>
      <c r="E27" s="93" t="str">
        <f>+CONCATENATE(C27,D27)</f>
        <v>VE1962</v>
      </c>
      <c r="F27" s="93" t="s">
        <v>41</v>
      </c>
      <c r="G27" s="97">
        <v>43909</v>
      </c>
      <c r="H27" s="97">
        <v>43935</v>
      </c>
      <c r="I27" s="95">
        <v>2965200</v>
      </c>
      <c r="J27" s="95">
        <v>2965200</v>
      </c>
      <c r="K27" s="96" t="s">
        <v>237</v>
      </c>
      <c r="L27" s="107">
        <v>0</v>
      </c>
      <c r="M27" s="96"/>
      <c r="N27" s="96"/>
      <c r="O27" s="96"/>
      <c r="P27" s="104">
        <v>0</v>
      </c>
      <c r="Q27" s="104">
        <v>0</v>
      </c>
      <c r="R27" s="96"/>
      <c r="S27" s="101"/>
      <c r="T27" s="104">
        <v>0</v>
      </c>
      <c r="U27" s="104">
        <v>2886184</v>
      </c>
      <c r="V27" s="104">
        <v>0</v>
      </c>
      <c r="W27" s="96">
        <v>2200874897</v>
      </c>
      <c r="X27" s="101">
        <v>44012</v>
      </c>
      <c r="Y27" s="104">
        <v>4138128</v>
      </c>
      <c r="Z27" s="96" t="s">
        <v>143</v>
      </c>
      <c r="AA27" s="101">
        <v>43909</v>
      </c>
      <c r="AB27" s="101">
        <v>43936</v>
      </c>
      <c r="AC27" s="101"/>
      <c r="AD27" s="104">
        <v>3010000</v>
      </c>
      <c r="AE27" s="104">
        <v>0</v>
      </c>
      <c r="AF27" s="104">
        <v>19200</v>
      </c>
      <c r="AG27" s="104">
        <v>0</v>
      </c>
      <c r="AH27" s="104">
        <v>0</v>
      </c>
      <c r="AI27" s="104">
        <v>0</v>
      </c>
      <c r="AJ27" s="111"/>
      <c r="AK27" s="111"/>
      <c r="AL27" s="111"/>
      <c r="AM27" s="104">
        <v>2946000</v>
      </c>
    </row>
    <row r="28" spans="1:39" hidden="1" x14ac:dyDescent="0.15">
      <c r="A28" s="91">
        <v>900973690</v>
      </c>
      <c r="B28" s="91" t="s">
        <v>11</v>
      </c>
      <c r="C28" s="92" t="s">
        <v>13</v>
      </c>
      <c r="D28" s="92">
        <v>1963</v>
      </c>
      <c r="E28" s="93" t="str">
        <f>+CONCATENATE(C28,D28)</f>
        <v>VE1963</v>
      </c>
      <c r="F28" s="93" t="s">
        <v>42</v>
      </c>
      <c r="G28" s="97">
        <v>43909</v>
      </c>
      <c r="H28" s="97">
        <v>43935</v>
      </c>
      <c r="I28" s="95">
        <v>303000</v>
      </c>
      <c r="J28" s="95">
        <v>303000</v>
      </c>
      <c r="K28" s="96" t="s">
        <v>237</v>
      </c>
      <c r="L28" s="107">
        <v>0</v>
      </c>
      <c r="M28" s="96"/>
      <c r="N28" s="96"/>
      <c r="O28" s="96"/>
      <c r="P28" s="104">
        <v>0</v>
      </c>
      <c r="Q28" s="104">
        <v>0</v>
      </c>
      <c r="R28" s="96"/>
      <c r="S28" s="101"/>
      <c r="T28" s="104">
        <v>0</v>
      </c>
      <c r="U28" s="104">
        <v>296140</v>
      </c>
      <c r="V28" s="104">
        <v>0</v>
      </c>
      <c r="W28" s="96">
        <v>2200874897</v>
      </c>
      <c r="X28" s="101">
        <v>44012</v>
      </c>
      <c r="Y28" s="104">
        <v>4138128</v>
      </c>
      <c r="Z28" s="96" t="s">
        <v>143</v>
      </c>
      <c r="AA28" s="101">
        <v>43909</v>
      </c>
      <c r="AB28" s="101">
        <v>43936</v>
      </c>
      <c r="AC28" s="101"/>
      <c r="AD28" s="104">
        <v>343000</v>
      </c>
      <c r="AE28" s="104">
        <v>0</v>
      </c>
      <c r="AF28" s="104">
        <v>0</v>
      </c>
      <c r="AG28" s="104">
        <v>0</v>
      </c>
      <c r="AH28" s="104">
        <v>0</v>
      </c>
      <c r="AI28" s="104">
        <v>0</v>
      </c>
      <c r="AJ28" s="111"/>
      <c r="AK28" s="111"/>
      <c r="AL28" s="111"/>
      <c r="AM28" s="104">
        <v>303000</v>
      </c>
    </row>
    <row r="29" spans="1:39" hidden="1" x14ac:dyDescent="0.15">
      <c r="A29" s="91">
        <v>900973690</v>
      </c>
      <c r="B29" s="91" t="s">
        <v>11</v>
      </c>
      <c r="C29" s="92" t="s">
        <v>13</v>
      </c>
      <c r="D29" s="92">
        <v>1964</v>
      </c>
      <c r="E29" s="93" t="str">
        <f>+CONCATENATE(C29,D29)</f>
        <v>VE1964</v>
      </c>
      <c r="F29" s="93" t="s">
        <v>43</v>
      </c>
      <c r="G29" s="97">
        <v>43909</v>
      </c>
      <c r="H29" s="97">
        <v>43935</v>
      </c>
      <c r="I29" s="95">
        <v>26600</v>
      </c>
      <c r="J29" s="95">
        <v>26600</v>
      </c>
      <c r="K29" s="96" t="s">
        <v>237</v>
      </c>
      <c r="L29" s="107">
        <v>0</v>
      </c>
      <c r="M29" s="96"/>
      <c r="N29" s="96"/>
      <c r="O29" s="96"/>
      <c r="P29" s="104">
        <v>0</v>
      </c>
      <c r="Q29" s="104">
        <v>0</v>
      </c>
      <c r="R29" s="96"/>
      <c r="S29" s="101"/>
      <c r="T29" s="104">
        <v>0</v>
      </c>
      <c r="U29" s="104">
        <v>26000</v>
      </c>
      <c r="V29" s="104">
        <v>0</v>
      </c>
      <c r="W29" s="96">
        <v>2200874897</v>
      </c>
      <c r="X29" s="101">
        <v>44012</v>
      </c>
      <c r="Y29" s="104">
        <v>4138128</v>
      </c>
      <c r="Z29" s="96" t="s">
        <v>143</v>
      </c>
      <c r="AA29" s="101">
        <v>43909</v>
      </c>
      <c r="AB29" s="101">
        <v>43936</v>
      </c>
      <c r="AC29" s="101"/>
      <c r="AD29" s="104">
        <v>30000</v>
      </c>
      <c r="AE29" s="104">
        <v>0</v>
      </c>
      <c r="AF29" s="104">
        <v>0</v>
      </c>
      <c r="AG29" s="104">
        <v>0</v>
      </c>
      <c r="AH29" s="104">
        <v>0</v>
      </c>
      <c r="AI29" s="104">
        <v>0</v>
      </c>
      <c r="AJ29" s="111"/>
      <c r="AK29" s="111"/>
      <c r="AL29" s="111"/>
      <c r="AM29" s="104">
        <v>26600</v>
      </c>
    </row>
    <row r="30" spans="1:39" hidden="1" x14ac:dyDescent="0.15">
      <c r="A30" s="91">
        <v>900973690</v>
      </c>
      <c r="B30" s="91" t="s">
        <v>11</v>
      </c>
      <c r="C30" s="92" t="s">
        <v>13</v>
      </c>
      <c r="D30" s="92">
        <v>2643</v>
      </c>
      <c r="E30" s="93" t="str">
        <f>+CONCATENATE(C30,D30)</f>
        <v>VE2643</v>
      </c>
      <c r="F30" s="93" t="s">
        <v>44</v>
      </c>
      <c r="G30" s="97">
        <v>44026</v>
      </c>
      <c r="H30" s="94">
        <v>44057</v>
      </c>
      <c r="I30" s="95">
        <v>1004328</v>
      </c>
      <c r="J30" s="95">
        <v>1004328</v>
      </c>
      <c r="K30" s="96" t="s">
        <v>237</v>
      </c>
      <c r="L30" s="107">
        <v>0</v>
      </c>
      <c r="M30" s="96"/>
      <c r="N30" s="96"/>
      <c r="O30" s="96"/>
      <c r="P30" s="104">
        <v>0</v>
      </c>
      <c r="Q30" s="104">
        <v>0</v>
      </c>
      <c r="R30" s="96"/>
      <c r="S30" s="101"/>
      <c r="T30" s="104">
        <v>0</v>
      </c>
      <c r="U30" s="104">
        <v>469551</v>
      </c>
      <c r="V30" s="104">
        <v>0</v>
      </c>
      <c r="W30" s="96">
        <v>2200951243</v>
      </c>
      <c r="X30" s="101">
        <v>44146</v>
      </c>
      <c r="Y30" s="104">
        <v>469551</v>
      </c>
      <c r="Z30" s="96" t="s">
        <v>143</v>
      </c>
      <c r="AA30" s="101">
        <v>44026</v>
      </c>
      <c r="AB30" s="101">
        <v>44058</v>
      </c>
      <c r="AC30" s="101"/>
      <c r="AD30" s="104">
        <v>1013828</v>
      </c>
      <c r="AE30" s="104">
        <v>0</v>
      </c>
      <c r="AF30" s="104">
        <v>525000</v>
      </c>
      <c r="AG30" s="104">
        <v>0</v>
      </c>
      <c r="AH30" s="104">
        <v>0</v>
      </c>
      <c r="AI30" s="104">
        <v>0</v>
      </c>
      <c r="AJ30" s="111"/>
      <c r="AK30" s="111"/>
      <c r="AL30" s="111"/>
      <c r="AM30" s="104">
        <v>479328</v>
      </c>
    </row>
    <row r="31" spans="1:39" hidden="1" x14ac:dyDescent="0.15">
      <c r="A31" s="91">
        <v>900973691</v>
      </c>
      <c r="B31" s="91" t="s">
        <v>11</v>
      </c>
      <c r="C31" s="92" t="s">
        <v>14</v>
      </c>
      <c r="D31" s="92">
        <v>77</v>
      </c>
      <c r="E31" s="93" t="str">
        <f>+CONCATENATE(C31,D31)</f>
        <v>FP77</v>
      </c>
      <c r="F31" s="93" t="s">
        <v>45</v>
      </c>
      <c r="G31" s="97">
        <v>44084</v>
      </c>
      <c r="H31" s="97">
        <v>44088</v>
      </c>
      <c r="I31" s="95">
        <v>299816</v>
      </c>
      <c r="J31" s="95">
        <v>299816</v>
      </c>
      <c r="K31" s="96" t="s">
        <v>237</v>
      </c>
      <c r="L31" s="107">
        <v>0</v>
      </c>
      <c r="M31" s="96"/>
      <c r="N31" s="96"/>
      <c r="O31" s="96"/>
      <c r="P31" s="104">
        <v>0</v>
      </c>
      <c r="Q31" s="104">
        <v>0</v>
      </c>
      <c r="R31" s="96"/>
      <c r="S31" s="101"/>
      <c r="T31" s="104">
        <v>0</v>
      </c>
      <c r="U31" s="104">
        <v>292539</v>
      </c>
      <c r="V31" s="104">
        <v>0</v>
      </c>
      <c r="W31" s="96">
        <v>2201005633</v>
      </c>
      <c r="X31" s="101">
        <v>44235</v>
      </c>
      <c r="Y31" s="104">
        <v>1455979</v>
      </c>
      <c r="Z31" s="96" t="s">
        <v>143</v>
      </c>
      <c r="AA31" s="101">
        <v>44084</v>
      </c>
      <c r="AB31" s="101">
        <v>44092</v>
      </c>
      <c r="AC31" s="101"/>
      <c r="AD31" s="104">
        <v>363828</v>
      </c>
      <c r="AE31" s="104">
        <v>0</v>
      </c>
      <c r="AF31" s="104">
        <v>0</v>
      </c>
      <c r="AG31" s="104">
        <v>0</v>
      </c>
      <c r="AH31" s="104">
        <v>0</v>
      </c>
      <c r="AI31" s="104">
        <v>0</v>
      </c>
      <c r="AJ31" s="111"/>
      <c r="AK31" s="111"/>
      <c r="AL31" s="111"/>
      <c r="AM31" s="104">
        <v>299816</v>
      </c>
    </row>
    <row r="32" spans="1:39" hidden="1" x14ac:dyDescent="0.15">
      <c r="A32" s="91">
        <v>900973692</v>
      </c>
      <c r="B32" s="91" t="s">
        <v>11</v>
      </c>
      <c r="C32" s="92" t="s">
        <v>14</v>
      </c>
      <c r="D32" s="92">
        <v>78</v>
      </c>
      <c r="E32" s="93" t="str">
        <f>+CONCATENATE(C32,D32)</f>
        <v>FP78</v>
      </c>
      <c r="F32" s="93" t="s">
        <v>46</v>
      </c>
      <c r="G32" s="97">
        <v>44084</v>
      </c>
      <c r="H32" s="97">
        <v>44088</v>
      </c>
      <c r="I32" s="95">
        <v>242552</v>
      </c>
      <c r="J32" s="95">
        <v>242552</v>
      </c>
      <c r="K32" s="96" t="s">
        <v>237</v>
      </c>
      <c r="L32" s="107">
        <v>0</v>
      </c>
      <c r="M32" s="96"/>
      <c r="N32" s="96"/>
      <c r="O32" s="96"/>
      <c r="P32" s="104">
        <v>0</v>
      </c>
      <c r="Q32" s="104">
        <v>0</v>
      </c>
      <c r="R32" s="96"/>
      <c r="S32" s="101"/>
      <c r="T32" s="104">
        <v>0</v>
      </c>
      <c r="U32" s="104">
        <v>237701</v>
      </c>
      <c r="V32" s="104">
        <v>0</v>
      </c>
      <c r="W32" s="96">
        <v>2201005633</v>
      </c>
      <c r="X32" s="101">
        <v>44235</v>
      </c>
      <c r="Y32" s="104">
        <v>1455979</v>
      </c>
      <c r="Z32" s="96" t="s">
        <v>143</v>
      </c>
      <c r="AA32" s="101">
        <v>44084</v>
      </c>
      <c r="AB32" s="101">
        <v>44092</v>
      </c>
      <c r="AC32" s="101"/>
      <c r="AD32" s="104">
        <v>242552</v>
      </c>
      <c r="AE32" s="104">
        <v>0</v>
      </c>
      <c r="AF32" s="104">
        <v>0</v>
      </c>
      <c r="AG32" s="104">
        <v>0</v>
      </c>
      <c r="AH32" s="104">
        <v>0</v>
      </c>
      <c r="AI32" s="104">
        <v>0</v>
      </c>
      <c r="AJ32" s="111"/>
      <c r="AK32" s="111"/>
      <c r="AL32" s="111"/>
      <c r="AM32" s="104">
        <v>242552</v>
      </c>
    </row>
    <row r="33" spans="1:39" hidden="1" x14ac:dyDescent="0.15">
      <c r="A33" s="91">
        <v>900973693</v>
      </c>
      <c r="B33" s="91" t="s">
        <v>11</v>
      </c>
      <c r="C33" s="92" t="s">
        <v>14</v>
      </c>
      <c r="D33" s="92">
        <v>79</v>
      </c>
      <c r="E33" s="93" t="str">
        <f>+CONCATENATE(C33,D33)</f>
        <v>FP79</v>
      </c>
      <c r="F33" s="93" t="s">
        <v>47</v>
      </c>
      <c r="G33" s="97">
        <v>44084</v>
      </c>
      <c r="H33" s="97">
        <v>44088</v>
      </c>
      <c r="I33" s="95">
        <v>242552</v>
      </c>
      <c r="J33" s="95">
        <v>242552</v>
      </c>
      <c r="K33" s="96" t="s">
        <v>237</v>
      </c>
      <c r="L33" s="107">
        <v>0</v>
      </c>
      <c r="M33" s="96"/>
      <c r="N33" s="96"/>
      <c r="O33" s="96"/>
      <c r="P33" s="104">
        <v>0</v>
      </c>
      <c r="Q33" s="104">
        <v>0</v>
      </c>
      <c r="R33" s="96"/>
      <c r="S33" s="101"/>
      <c r="T33" s="104">
        <v>0</v>
      </c>
      <c r="U33" s="104">
        <v>224079</v>
      </c>
      <c r="V33" s="104">
        <v>0</v>
      </c>
      <c r="W33" s="96">
        <v>2201005633</v>
      </c>
      <c r="X33" s="101">
        <v>44235</v>
      </c>
      <c r="Y33" s="104">
        <v>1455979</v>
      </c>
      <c r="Z33" s="96" t="s">
        <v>143</v>
      </c>
      <c r="AA33" s="101">
        <v>44084</v>
      </c>
      <c r="AB33" s="101">
        <v>44092</v>
      </c>
      <c r="AC33" s="101"/>
      <c r="AD33" s="104">
        <v>242552</v>
      </c>
      <c r="AE33" s="104">
        <v>0</v>
      </c>
      <c r="AF33" s="104">
        <v>13900</v>
      </c>
      <c r="AG33" s="104">
        <v>0</v>
      </c>
      <c r="AH33" s="104">
        <v>0</v>
      </c>
      <c r="AI33" s="104">
        <v>0</v>
      </c>
      <c r="AJ33" s="111"/>
      <c r="AK33" s="111"/>
      <c r="AL33" s="111"/>
      <c r="AM33" s="104">
        <v>228652</v>
      </c>
    </row>
    <row r="34" spans="1:39" hidden="1" x14ac:dyDescent="0.15">
      <c r="A34" s="91">
        <v>900973694</v>
      </c>
      <c r="B34" s="91" t="s">
        <v>11</v>
      </c>
      <c r="C34" s="92" t="s">
        <v>15</v>
      </c>
      <c r="D34" s="92">
        <v>155</v>
      </c>
      <c r="E34" s="93" t="str">
        <f>+CONCATENATE(C34,D34)</f>
        <v>FE155</v>
      </c>
      <c r="F34" s="93" t="s">
        <v>48</v>
      </c>
      <c r="G34" s="97">
        <v>44120</v>
      </c>
      <c r="H34" s="97">
        <v>44123</v>
      </c>
      <c r="I34" s="95">
        <v>847656</v>
      </c>
      <c r="J34" s="95">
        <v>847656</v>
      </c>
      <c r="K34" s="96" t="s">
        <v>237</v>
      </c>
      <c r="L34" s="107">
        <v>0</v>
      </c>
      <c r="M34" s="96"/>
      <c r="N34" s="96"/>
      <c r="O34" s="96"/>
      <c r="P34" s="104">
        <v>0</v>
      </c>
      <c r="Q34" s="104">
        <v>0</v>
      </c>
      <c r="R34" s="96"/>
      <c r="S34" s="101"/>
      <c r="T34" s="104">
        <v>0</v>
      </c>
      <c r="U34" s="104">
        <v>701660</v>
      </c>
      <c r="V34" s="104">
        <v>0</v>
      </c>
      <c r="W34" s="96">
        <v>2201005633</v>
      </c>
      <c r="X34" s="101">
        <v>44235</v>
      </c>
      <c r="Y34" s="104">
        <v>1455979</v>
      </c>
      <c r="Z34" s="96" t="s">
        <v>143</v>
      </c>
      <c r="AA34" s="101">
        <v>44120</v>
      </c>
      <c r="AB34" s="101">
        <v>44139</v>
      </c>
      <c r="AC34" s="101"/>
      <c r="AD34" s="104">
        <v>847656</v>
      </c>
      <c r="AE34" s="104">
        <v>0</v>
      </c>
      <c r="AF34" s="104">
        <v>131676</v>
      </c>
      <c r="AG34" s="104">
        <v>0</v>
      </c>
      <c r="AH34" s="104">
        <v>0</v>
      </c>
      <c r="AI34" s="104">
        <v>0</v>
      </c>
      <c r="AJ34" s="111"/>
      <c r="AK34" s="111"/>
      <c r="AL34" s="111"/>
      <c r="AM34" s="104">
        <v>715980</v>
      </c>
    </row>
    <row r="35" spans="1:39" hidden="1" x14ac:dyDescent="0.15">
      <c r="A35" s="91">
        <v>900973697</v>
      </c>
      <c r="B35" s="91" t="s">
        <v>11</v>
      </c>
      <c r="C35" s="92" t="s">
        <v>15</v>
      </c>
      <c r="D35" s="93">
        <v>625</v>
      </c>
      <c r="E35" s="93" t="str">
        <f>+CONCATENATE(C35,D35)</f>
        <v>FE625</v>
      </c>
      <c r="F35" s="93" t="s">
        <v>51</v>
      </c>
      <c r="G35" s="94">
        <v>44172</v>
      </c>
      <c r="H35" s="94">
        <v>44175</v>
      </c>
      <c r="I35" s="95">
        <v>395628</v>
      </c>
      <c r="J35" s="95">
        <v>395628</v>
      </c>
      <c r="K35" s="96" t="s">
        <v>237</v>
      </c>
      <c r="L35" s="107">
        <v>0</v>
      </c>
      <c r="M35" s="96"/>
      <c r="N35" s="96"/>
      <c r="O35" s="96"/>
      <c r="P35" s="104">
        <v>0</v>
      </c>
      <c r="Q35" s="104">
        <v>0</v>
      </c>
      <c r="R35" s="96"/>
      <c r="S35" s="101"/>
      <c r="T35" s="104">
        <v>0</v>
      </c>
      <c r="U35" s="104">
        <v>387651</v>
      </c>
      <c r="V35" s="104">
        <v>0</v>
      </c>
      <c r="W35" s="96">
        <v>2201024626</v>
      </c>
      <c r="X35" s="101">
        <v>44279</v>
      </c>
      <c r="Y35" s="104">
        <v>387651</v>
      </c>
      <c r="Z35" s="96" t="s">
        <v>143</v>
      </c>
      <c r="AA35" s="101">
        <v>44172</v>
      </c>
      <c r="AB35" s="101">
        <v>44177</v>
      </c>
      <c r="AC35" s="101"/>
      <c r="AD35" s="104">
        <v>398828</v>
      </c>
      <c r="AE35" s="104">
        <v>0</v>
      </c>
      <c r="AF35" s="104">
        <v>0</v>
      </c>
      <c r="AG35" s="104">
        <v>0</v>
      </c>
      <c r="AH35" s="104">
        <v>0</v>
      </c>
      <c r="AI35" s="104">
        <v>0</v>
      </c>
      <c r="AJ35" s="111"/>
      <c r="AK35" s="111"/>
      <c r="AL35" s="111"/>
      <c r="AM35" s="104">
        <v>395628</v>
      </c>
    </row>
    <row r="36" spans="1:39" hidden="1" x14ac:dyDescent="0.15">
      <c r="A36" s="91">
        <v>900973698</v>
      </c>
      <c r="B36" s="91" t="s">
        <v>11</v>
      </c>
      <c r="C36" s="92" t="s">
        <v>15</v>
      </c>
      <c r="D36" s="93">
        <v>889</v>
      </c>
      <c r="E36" s="93" t="str">
        <f>+CONCATENATE(C36,D36)</f>
        <v>FE889</v>
      </c>
      <c r="F36" s="93" t="s">
        <v>52</v>
      </c>
      <c r="G36" s="97">
        <v>44209</v>
      </c>
      <c r="H36" s="97">
        <v>44210</v>
      </c>
      <c r="I36" s="95">
        <v>1426136</v>
      </c>
      <c r="J36" s="95">
        <v>1426136</v>
      </c>
      <c r="K36" s="96" t="s">
        <v>237</v>
      </c>
      <c r="L36" s="107">
        <v>0</v>
      </c>
      <c r="M36" s="96"/>
      <c r="N36" s="96"/>
      <c r="O36" s="96"/>
      <c r="P36" s="104">
        <v>0</v>
      </c>
      <c r="Q36" s="104">
        <v>0</v>
      </c>
      <c r="R36" s="96"/>
      <c r="S36" s="101"/>
      <c r="T36" s="104">
        <v>0</v>
      </c>
      <c r="U36" s="104">
        <v>1337005</v>
      </c>
      <c r="V36" s="104">
        <v>0</v>
      </c>
      <c r="W36" s="96">
        <v>2201065427</v>
      </c>
      <c r="X36" s="101">
        <v>44356</v>
      </c>
      <c r="Y36" s="104">
        <v>2733708</v>
      </c>
      <c r="Z36" s="96" t="s">
        <v>143</v>
      </c>
      <c r="AA36" s="101">
        <v>44209</v>
      </c>
      <c r="AB36" s="101">
        <v>44212</v>
      </c>
      <c r="AC36" s="101"/>
      <c r="AD36" s="104">
        <v>1454036</v>
      </c>
      <c r="AE36" s="104">
        <v>0</v>
      </c>
      <c r="AF36" s="104">
        <v>61276</v>
      </c>
      <c r="AG36" s="104">
        <v>0</v>
      </c>
      <c r="AH36" s="104">
        <v>0</v>
      </c>
      <c r="AI36" s="104">
        <v>0</v>
      </c>
      <c r="AJ36" s="111"/>
      <c r="AK36" s="111"/>
      <c r="AL36" s="111"/>
      <c r="AM36" s="104">
        <v>1364860</v>
      </c>
    </row>
    <row r="37" spans="1:39" hidden="1" x14ac:dyDescent="0.15">
      <c r="A37" s="91">
        <v>900973700</v>
      </c>
      <c r="B37" s="91" t="s">
        <v>11</v>
      </c>
      <c r="C37" s="92" t="s">
        <v>15</v>
      </c>
      <c r="D37" s="93">
        <v>1230</v>
      </c>
      <c r="E37" s="93" t="str">
        <f>+CONCATENATE(C37,D37)</f>
        <v>FE1230</v>
      </c>
      <c r="F37" s="93" t="s">
        <v>54</v>
      </c>
      <c r="G37" s="97">
        <v>44242</v>
      </c>
      <c r="H37" s="97">
        <v>44243</v>
      </c>
      <c r="I37" s="95">
        <v>1088932</v>
      </c>
      <c r="J37" s="95">
        <v>1088932</v>
      </c>
      <c r="K37" s="96" t="s">
        <v>237</v>
      </c>
      <c r="L37" s="107">
        <v>0</v>
      </c>
      <c r="M37" s="96"/>
      <c r="N37" s="96"/>
      <c r="O37" s="96"/>
      <c r="P37" s="104">
        <v>0</v>
      </c>
      <c r="Q37" s="104">
        <v>0</v>
      </c>
      <c r="R37" s="96"/>
      <c r="S37" s="101"/>
      <c r="T37" s="104">
        <v>0</v>
      </c>
      <c r="U37" s="104">
        <v>1008353</v>
      </c>
      <c r="V37" s="104">
        <v>0</v>
      </c>
      <c r="W37" s="96">
        <v>2201065427</v>
      </c>
      <c r="X37" s="101">
        <v>44356</v>
      </c>
      <c r="Y37" s="104">
        <v>2733708</v>
      </c>
      <c r="Z37" s="96" t="s">
        <v>143</v>
      </c>
      <c r="AA37" s="101">
        <v>44242</v>
      </c>
      <c r="AB37" s="101">
        <v>44261</v>
      </c>
      <c r="AC37" s="101"/>
      <c r="AD37" s="104">
        <v>1088932</v>
      </c>
      <c r="AE37" s="104">
        <v>0</v>
      </c>
      <c r="AF37" s="104">
        <v>60000</v>
      </c>
      <c r="AG37" s="104">
        <v>0</v>
      </c>
      <c r="AH37" s="104">
        <v>0</v>
      </c>
      <c r="AI37" s="104">
        <v>0</v>
      </c>
      <c r="AJ37" s="111"/>
      <c r="AK37" s="111"/>
      <c r="AL37" s="111"/>
      <c r="AM37" s="104">
        <v>1028932</v>
      </c>
    </row>
    <row r="38" spans="1:39" hidden="1" x14ac:dyDescent="0.15">
      <c r="A38" s="91">
        <v>900973701</v>
      </c>
      <c r="B38" s="91" t="s">
        <v>11</v>
      </c>
      <c r="C38" s="92" t="s">
        <v>15</v>
      </c>
      <c r="D38" s="93">
        <v>1233</v>
      </c>
      <c r="E38" s="93" t="str">
        <f>+CONCATENATE(C38,D38)</f>
        <v>FE1233</v>
      </c>
      <c r="F38" s="93" t="s">
        <v>55</v>
      </c>
      <c r="G38" s="97">
        <v>44242</v>
      </c>
      <c r="H38" s="97">
        <v>44243</v>
      </c>
      <c r="I38" s="95">
        <v>245000</v>
      </c>
      <c r="J38" s="95">
        <v>245000</v>
      </c>
      <c r="K38" s="96" t="s">
        <v>237</v>
      </c>
      <c r="L38" s="107">
        <v>0</v>
      </c>
      <c r="M38" s="96"/>
      <c r="N38" s="96"/>
      <c r="O38" s="96"/>
      <c r="P38" s="104">
        <v>0</v>
      </c>
      <c r="Q38" s="104">
        <v>0</v>
      </c>
      <c r="R38" s="96"/>
      <c r="S38" s="101"/>
      <c r="T38" s="104">
        <v>0</v>
      </c>
      <c r="U38" s="104">
        <v>240100</v>
      </c>
      <c r="V38" s="104">
        <v>0</v>
      </c>
      <c r="W38" s="96">
        <v>2201065427</v>
      </c>
      <c r="X38" s="101">
        <v>44356</v>
      </c>
      <c r="Y38" s="104">
        <v>2733708</v>
      </c>
      <c r="Z38" s="96" t="s">
        <v>143</v>
      </c>
      <c r="AA38" s="101">
        <v>44242</v>
      </c>
      <c r="AB38" s="101">
        <v>44261</v>
      </c>
      <c r="AC38" s="101"/>
      <c r="AD38" s="104">
        <v>245000</v>
      </c>
      <c r="AE38" s="104">
        <v>0</v>
      </c>
      <c r="AF38" s="104">
        <v>0</v>
      </c>
      <c r="AG38" s="104">
        <v>0</v>
      </c>
      <c r="AH38" s="104">
        <v>0</v>
      </c>
      <c r="AI38" s="104">
        <v>0</v>
      </c>
      <c r="AJ38" s="111"/>
      <c r="AK38" s="111"/>
      <c r="AL38" s="111"/>
      <c r="AM38" s="104">
        <v>245000</v>
      </c>
    </row>
    <row r="39" spans="1:39" hidden="1" x14ac:dyDescent="0.15">
      <c r="A39" s="91">
        <v>900973702</v>
      </c>
      <c r="B39" s="91" t="s">
        <v>11</v>
      </c>
      <c r="C39" s="92" t="s">
        <v>15</v>
      </c>
      <c r="D39" s="93">
        <v>1235</v>
      </c>
      <c r="E39" s="93" t="str">
        <f>+CONCATENATE(C39,D39)</f>
        <v>FE1235</v>
      </c>
      <c r="F39" s="93" t="s">
        <v>56</v>
      </c>
      <c r="G39" s="97">
        <v>44242</v>
      </c>
      <c r="H39" s="97">
        <v>44243</v>
      </c>
      <c r="I39" s="95">
        <v>121276</v>
      </c>
      <c r="J39" s="95">
        <v>121276</v>
      </c>
      <c r="K39" s="96" t="s">
        <v>237</v>
      </c>
      <c r="L39" s="107">
        <v>0</v>
      </c>
      <c r="M39" s="96"/>
      <c r="N39" s="96"/>
      <c r="O39" s="96"/>
      <c r="P39" s="104">
        <v>0</v>
      </c>
      <c r="Q39" s="104">
        <v>0</v>
      </c>
      <c r="R39" s="96"/>
      <c r="S39" s="101"/>
      <c r="T39" s="104">
        <v>0</v>
      </c>
      <c r="U39" s="104">
        <v>118850</v>
      </c>
      <c r="V39" s="104">
        <v>0</v>
      </c>
      <c r="W39" s="96">
        <v>2201065427</v>
      </c>
      <c r="X39" s="101">
        <v>44356</v>
      </c>
      <c r="Y39" s="104">
        <v>2733708</v>
      </c>
      <c r="Z39" s="96" t="s">
        <v>143</v>
      </c>
      <c r="AA39" s="101">
        <v>44242</v>
      </c>
      <c r="AB39" s="101">
        <v>44261</v>
      </c>
      <c r="AC39" s="101"/>
      <c r="AD39" s="104">
        <v>121276</v>
      </c>
      <c r="AE39" s="104">
        <v>0</v>
      </c>
      <c r="AF39" s="104">
        <v>0</v>
      </c>
      <c r="AG39" s="104">
        <v>0</v>
      </c>
      <c r="AH39" s="104">
        <v>0</v>
      </c>
      <c r="AI39" s="104">
        <v>0</v>
      </c>
      <c r="AJ39" s="111"/>
      <c r="AK39" s="111"/>
      <c r="AL39" s="111"/>
      <c r="AM39" s="104">
        <v>121276</v>
      </c>
    </row>
    <row r="40" spans="1:39" hidden="1" x14ac:dyDescent="0.15">
      <c r="A40" s="91">
        <v>900973703</v>
      </c>
      <c r="B40" s="91" t="s">
        <v>11</v>
      </c>
      <c r="C40" s="92" t="s">
        <v>15</v>
      </c>
      <c r="D40" s="93">
        <v>1236</v>
      </c>
      <c r="E40" s="93" t="str">
        <f>+CONCATENATE(C40,D40)</f>
        <v>FE1236</v>
      </c>
      <c r="F40" s="93" t="s">
        <v>57</v>
      </c>
      <c r="G40" s="97">
        <v>44242</v>
      </c>
      <c r="H40" s="97">
        <v>44243</v>
      </c>
      <c r="I40" s="95">
        <v>30000</v>
      </c>
      <c r="J40" s="95">
        <v>30000</v>
      </c>
      <c r="K40" s="96" t="s">
        <v>237</v>
      </c>
      <c r="L40" s="107">
        <v>0</v>
      </c>
      <c r="M40" s="96"/>
      <c r="N40" s="96"/>
      <c r="O40" s="96"/>
      <c r="P40" s="104">
        <v>0</v>
      </c>
      <c r="Q40" s="104">
        <v>0</v>
      </c>
      <c r="R40" s="96"/>
      <c r="S40" s="101"/>
      <c r="T40" s="104">
        <v>0</v>
      </c>
      <c r="U40" s="104">
        <v>29400</v>
      </c>
      <c r="V40" s="104">
        <v>0</v>
      </c>
      <c r="W40" s="96">
        <v>2201065427</v>
      </c>
      <c r="X40" s="101">
        <v>44356</v>
      </c>
      <c r="Y40" s="104">
        <v>2733708</v>
      </c>
      <c r="Z40" s="96" t="s">
        <v>143</v>
      </c>
      <c r="AA40" s="101">
        <v>44242</v>
      </c>
      <c r="AB40" s="101">
        <v>44261</v>
      </c>
      <c r="AC40" s="101"/>
      <c r="AD40" s="104">
        <v>30000</v>
      </c>
      <c r="AE40" s="104">
        <v>0</v>
      </c>
      <c r="AF40" s="104">
        <v>0</v>
      </c>
      <c r="AG40" s="104">
        <v>0</v>
      </c>
      <c r="AH40" s="104">
        <v>0</v>
      </c>
      <c r="AI40" s="104">
        <v>0</v>
      </c>
      <c r="AJ40" s="111"/>
      <c r="AK40" s="111"/>
      <c r="AL40" s="111"/>
      <c r="AM40" s="104">
        <v>30000</v>
      </c>
    </row>
    <row r="41" spans="1:39" hidden="1" x14ac:dyDescent="0.15">
      <c r="A41" s="91">
        <v>900973704</v>
      </c>
      <c r="B41" s="91" t="s">
        <v>11</v>
      </c>
      <c r="C41" s="92" t="s">
        <v>15</v>
      </c>
      <c r="D41" s="93">
        <v>1560</v>
      </c>
      <c r="E41" s="93" t="str">
        <f>+CONCATENATE(C41,D41)</f>
        <v>FE1560</v>
      </c>
      <c r="F41" s="93" t="s">
        <v>58</v>
      </c>
      <c r="G41" s="97">
        <v>44267</v>
      </c>
      <c r="H41" s="94">
        <v>44293</v>
      </c>
      <c r="I41" s="95">
        <v>1145384</v>
      </c>
      <c r="J41" s="95">
        <v>1145384</v>
      </c>
      <c r="K41" s="96" t="s">
        <v>237</v>
      </c>
      <c r="L41" s="107">
        <v>0</v>
      </c>
      <c r="M41" s="96"/>
      <c r="N41" s="96"/>
      <c r="O41" s="96"/>
      <c r="P41" s="104">
        <v>0</v>
      </c>
      <c r="Q41" s="104">
        <v>0</v>
      </c>
      <c r="R41" s="96"/>
      <c r="S41" s="101"/>
      <c r="T41" s="104">
        <v>0</v>
      </c>
      <c r="U41" s="104">
        <v>1002304</v>
      </c>
      <c r="V41" s="104">
        <v>0</v>
      </c>
      <c r="W41" s="96">
        <v>2201092104</v>
      </c>
      <c r="X41" s="101">
        <v>44425</v>
      </c>
      <c r="Y41" s="104">
        <v>1002304</v>
      </c>
      <c r="Z41" s="96" t="s">
        <v>143</v>
      </c>
      <c r="AA41" s="101">
        <v>44270</v>
      </c>
      <c r="AB41" s="101">
        <v>44295</v>
      </c>
      <c r="AC41" s="101"/>
      <c r="AD41" s="104">
        <v>1211484</v>
      </c>
      <c r="AE41" s="104">
        <v>0</v>
      </c>
      <c r="AF41" s="104">
        <v>121276</v>
      </c>
      <c r="AG41" s="104">
        <v>0</v>
      </c>
      <c r="AH41" s="104">
        <v>0</v>
      </c>
      <c r="AI41" s="104">
        <v>0</v>
      </c>
      <c r="AJ41" s="111"/>
      <c r="AK41" s="111"/>
      <c r="AL41" s="111"/>
      <c r="AM41" s="104">
        <v>1024108</v>
      </c>
    </row>
    <row r="42" spans="1:39" hidden="1" x14ac:dyDescent="0.15">
      <c r="A42" s="91">
        <v>900973706</v>
      </c>
      <c r="B42" s="91" t="s">
        <v>11</v>
      </c>
      <c r="C42" s="92" t="s">
        <v>15</v>
      </c>
      <c r="D42" s="93">
        <v>2137</v>
      </c>
      <c r="E42" s="93" t="str">
        <f>+CONCATENATE(C42,D42)</f>
        <v>FE2137</v>
      </c>
      <c r="F42" s="93" t="s">
        <v>60</v>
      </c>
      <c r="G42" s="97">
        <v>44355</v>
      </c>
      <c r="H42" s="97">
        <v>44357</v>
      </c>
      <c r="I42" s="95">
        <v>280000</v>
      </c>
      <c r="J42" s="95">
        <v>280000</v>
      </c>
      <c r="K42" s="96" t="s">
        <v>237</v>
      </c>
      <c r="L42" s="107">
        <v>0</v>
      </c>
      <c r="M42" s="96"/>
      <c r="N42" s="96"/>
      <c r="O42" s="96"/>
      <c r="P42" s="104">
        <v>0</v>
      </c>
      <c r="Q42" s="104">
        <v>0</v>
      </c>
      <c r="R42" s="96"/>
      <c r="S42" s="101"/>
      <c r="T42" s="104">
        <v>0</v>
      </c>
      <c r="U42" s="104">
        <v>274400</v>
      </c>
      <c r="V42" s="104">
        <v>0</v>
      </c>
      <c r="W42" s="96">
        <v>2201118973</v>
      </c>
      <c r="X42" s="101">
        <v>44468</v>
      </c>
      <c r="Y42" s="104">
        <v>274400</v>
      </c>
      <c r="Z42" s="96" t="s">
        <v>143</v>
      </c>
      <c r="AA42" s="101">
        <v>44355</v>
      </c>
      <c r="AB42" s="101">
        <v>44368</v>
      </c>
      <c r="AC42" s="101"/>
      <c r="AD42" s="104">
        <v>280000</v>
      </c>
      <c r="AE42" s="104">
        <v>0</v>
      </c>
      <c r="AF42" s="104">
        <v>0</v>
      </c>
      <c r="AG42" s="104">
        <v>0</v>
      </c>
      <c r="AH42" s="104">
        <v>0</v>
      </c>
      <c r="AI42" s="104">
        <v>0</v>
      </c>
      <c r="AJ42" s="111"/>
      <c r="AK42" s="111"/>
      <c r="AL42" s="111"/>
      <c r="AM42" s="104">
        <v>280000</v>
      </c>
    </row>
    <row r="43" spans="1:39" hidden="1" x14ac:dyDescent="0.15">
      <c r="A43" s="91">
        <v>900973705</v>
      </c>
      <c r="B43" s="91" t="s">
        <v>11</v>
      </c>
      <c r="C43" s="92" t="s">
        <v>15</v>
      </c>
      <c r="D43" s="93">
        <v>2136</v>
      </c>
      <c r="E43" s="93" t="str">
        <f>+CONCATENATE(C43,D43)</f>
        <v>FE2136</v>
      </c>
      <c r="F43" s="93" t="s">
        <v>59</v>
      </c>
      <c r="G43" s="97">
        <v>44355</v>
      </c>
      <c r="H43" s="97">
        <v>44357</v>
      </c>
      <c r="I43" s="95">
        <v>1763540</v>
      </c>
      <c r="J43" s="95">
        <v>1763540</v>
      </c>
      <c r="K43" s="96" t="s">
        <v>237</v>
      </c>
      <c r="L43" s="107">
        <v>0</v>
      </c>
      <c r="M43" s="96"/>
      <c r="N43" s="96"/>
      <c r="O43" s="96"/>
      <c r="P43" s="104">
        <v>0</v>
      </c>
      <c r="Q43" s="104">
        <v>0</v>
      </c>
      <c r="R43" s="96"/>
      <c r="S43" s="101"/>
      <c r="T43" s="104">
        <v>0</v>
      </c>
      <c r="U43" s="104">
        <v>1667107</v>
      </c>
      <c r="V43" s="104">
        <v>0</v>
      </c>
      <c r="W43" s="96">
        <v>2201166835</v>
      </c>
      <c r="X43" s="101">
        <v>44573</v>
      </c>
      <c r="Y43" s="104">
        <v>1843507</v>
      </c>
      <c r="Z43" s="96" t="s">
        <v>143</v>
      </c>
      <c r="AA43" s="101">
        <v>44355</v>
      </c>
      <c r="AB43" s="101">
        <v>44358</v>
      </c>
      <c r="AC43" s="101"/>
      <c r="AD43" s="104">
        <v>1819140</v>
      </c>
      <c r="AE43" s="104">
        <v>0</v>
      </c>
      <c r="AF43" s="104">
        <v>61276</v>
      </c>
      <c r="AG43" s="104">
        <v>0</v>
      </c>
      <c r="AH43" s="104">
        <v>0</v>
      </c>
      <c r="AI43" s="104">
        <v>0</v>
      </c>
      <c r="AJ43" s="111"/>
      <c r="AK43" s="111"/>
      <c r="AL43" s="111"/>
      <c r="AM43" s="104">
        <v>1702264</v>
      </c>
    </row>
    <row r="44" spans="1:39" hidden="1" x14ac:dyDescent="0.15">
      <c r="A44" s="91">
        <v>900973707</v>
      </c>
      <c r="B44" s="91" t="s">
        <v>11</v>
      </c>
      <c r="C44" s="92" t="s">
        <v>15</v>
      </c>
      <c r="D44" s="93">
        <v>2138</v>
      </c>
      <c r="E44" s="93" t="str">
        <f>+CONCATENATE(C44,D44)</f>
        <v>FE2138</v>
      </c>
      <c r="F44" s="93" t="s">
        <v>61</v>
      </c>
      <c r="G44" s="97">
        <v>44355</v>
      </c>
      <c r="H44" s="97">
        <v>44357</v>
      </c>
      <c r="I44" s="95">
        <v>180000</v>
      </c>
      <c r="J44" s="95">
        <v>180000</v>
      </c>
      <c r="K44" s="96" t="s">
        <v>237</v>
      </c>
      <c r="L44" s="107">
        <v>0</v>
      </c>
      <c r="M44" s="96"/>
      <c r="N44" s="96"/>
      <c r="O44" s="96"/>
      <c r="P44" s="104">
        <v>0</v>
      </c>
      <c r="Q44" s="104">
        <v>0</v>
      </c>
      <c r="R44" s="96"/>
      <c r="S44" s="101"/>
      <c r="T44" s="104">
        <v>0</v>
      </c>
      <c r="U44" s="104">
        <v>176400</v>
      </c>
      <c r="V44" s="104">
        <v>0</v>
      </c>
      <c r="W44" s="96">
        <v>2201166835</v>
      </c>
      <c r="X44" s="101">
        <v>44573</v>
      </c>
      <c r="Y44" s="104">
        <v>1843507</v>
      </c>
      <c r="Z44" s="96" t="s">
        <v>143</v>
      </c>
      <c r="AA44" s="101">
        <v>44355</v>
      </c>
      <c r="AB44" s="101">
        <v>44368</v>
      </c>
      <c r="AC44" s="101"/>
      <c r="AD44" s="104">
        <v>180000</v>
      </c>
      <c r="AE44" s="104">
        <v>0</v>
      </c>
      <c r="AF44" s="104">
        <v>0</v>
      </c>
      <c r="AG44" s="104">
        <v>0</v>
      </c>
      <c r="AH44" s="104">
        <v>0</v>
      </c>
      <c r="AI44" s="104">
        <v>0</v>
      </c>
      <c r="AJ44" s="111"/>
      <c r="AK44" s="111"/>
      <c r="AL44" s="111"/>
      <c r="AM44" s="104">
        <v>180000</v>
      </c>
    </row>
    <row r="45" spans="1:39" hidden="1" x14ac:dyDescent="0.15">
      <c r="A45" s="91">
        <v>900973716</v>
      </c>
      <c r="B45" s="91" t="s">
        <v>11</v>
      </c>
      <c r="C45" s="92" t="s">
        <v>15</v>
      </c>
      <c r="D45" s="93">
        <v>3970</v>
      </c>
      <c r="E45" s="93" t="str">
        <f>+CONCATENATE(C45,D45)</f>
        <v>FE3970</v>
      </c>
      <c r="F45" s="93" t="s">
        <v>70</v>
      </c>
      <c r="G45" s="97">
        <v>44545</v>
      </c>
      <c r="H45" s="97">
        <v>44547</v>
      </c>
      <c r="I45" s="95">
        <v>727656</v>
      </c>
      <c r="J45" s="95">
        <v>727656</v>
      </c>
      <c r="K45" s="96" t="s">
        <v>237</v>
      </c>
      <c r="L45" s="107">
        <v>0</v>
      </c>
      <c r="M45" s="96"/>
      <c r="N45" s="96"/>
      <c r="O45" s="96"/>
      <c r="P45" s="104">
        <v>0</v>
      </c>
      <c r="Q45" s="104">
        <v>0</v>
      </c>
      <c r="R45" s="96"/>
      <c r="S45" s="101"/>
      <c r="T45" s="104">
        <v>0</v>
      </c>
      <c r="U45" s="104">
        <v>713103</v>
      </c>
      <c r="V45" s="104">
        <v>0</v>
      </c>
      <c r="W45" s="96">
        <v>2201182920</v>
      </c>
      <c r="X45" s="101">
        <v>44613</v>
      </c>
      <c r="Y45" s="104">
        <v>831953</v>
      </c>
      <c r="Z45" s="96" t="s">
        <v>143</v>
      </c>
      <c r="AA45" s="101">
        <v>44545</v>
      </c>
      <c r="AB45" s="101">
        <v>44586</v>
      </c>
      <c r="AC45" s="101"/>
      <c r="AD45" s="104">
        <v>727656</v>
      </c>
      <c r="AE45" s="104">
        <v>0</v>
      </c>
      <c r="AF45" s="104">
        <v>0</v>
      </c>
      <c r="AG45" s="104">
        <v>0</v>
      </c>
      <c r="AH45" s="104">
        <v>0</v>
      </c>
      <c r="AI45" s="104">
        <v>0</v>
      </c>
      <c r="AJ45" s="111"/>
      <c r="AK45" s="111"/>
      <c r="AL45" s="111"/>
      <c r="AM45" s="104">
        <v>727656</v>
      </c>
    </row>
    <row r="46" spans="1:39" hidden="1" x14ac:dyDescent="0.15">
      <c r="A46" s="91">
        <v>900973719</v>
      </c>
      <c r="B46" s="91" t="s">
        <v>11</v>
      </c>
      <c r="C46" s="92" t="s">
        <v>15</v>
      </c>
      <c r="D46" s="93">
        <v>3988</v>
      </c>
      <c r="E46" s="93" t="str">
        <f>+CONCATENATE(C46,D46)</f>
        <v>FE3988</v>
      </c>
      <c r="F46" s="93" t="s">
        <v>73</v>
      </c>
      <c r="G46" s="97">
        <v>44546</v>
      </c>
      <c r="H46" s="97">
        <v>44547</v>
      </c>
      <c r="I46" s="95">
        <v>121276</v>
      </c>
      <c r="J46" s="95">
        <v>121276</v>
      </c>
      <c r="K46" s="96" t="s">
        <v>237</v>
      </c>
      <c r="L46" s="107">
        <v>0</v>
      </c>
      <c r="M46" s="96"/>
      <c r="N46" s="96"/>
      <c r="O46" s="96"/>
      <c r="P46" s="104">
        <v>0</v>
      </c>
      <c r="Q46" s="104">
        <v>0</v>
      </c>
      <c r="R46" s="96"/>
      <c r="S46" s="101"/>
      <c r="T46" s="104">
        <v>0</v>
      </c>
      <c r="U46" s="104">
        <v>118850</v>
      </c>
      <c r="V46" s="104">
        <v>0</v>
      </c>
      <c r="W46" s="96">
        <v>2201182920</v>
      </c>
      <c r="X46" s="101">
        <v>44613</v>
      </c>
      <c r="Y46" s="104">
        <v>831953</v>
      </c>
      <c r="Z46" s="96" t="s">
        <v>143</v>
      </c>
      <c r="AA46" s="101">
        <v>44546</v>
      </c>
      <c r="AB46" s="101">
        <v>44580</v>
      </c>
      <c r="AC46" s="101"/>
      <c r="AD46" s="104">
        <v>121276</v>
      </c>
      <c r="AE46" s="104">
        <v>0</v>
      </c>
      <c r="AF46" s="104">
        <v>0</v>
      </c>
      <c r="AG46" s="104">
        <v>0</v>
      </c>
      <c r="AH46" s="104">
        <v>0</v>
      </c>
      <c r="AI46" s="104">
        <v>0</v>
      </c>
      <c r="AJ46" s="111"/>
      <c r="AK46" s="111"/>
      <c r="AL46" s="111"/>
      <c r="AM46" s="104">
        <v>121276</v>
      </c>
    </row>
    <row r="47" spans="1:39" hidden="1" x14ac:dyDescent="0.15">
      <c r="A47" s="91">
        <v>900973708</v>
      </c>
      <c r="B47" s="91" t="s">
        <v>11</v>
      </c>
      <c r="C47" s="92" t="s">
        <v>15</v>
      </c>
      <c r="D47" s="93">
        <v>2373</v>
      </c>
      <c r="E47" s="93" t="str">
        <f>+CONCATENATE(C47,D47)</f>
        <v>FE2373</v>
      </c>
      <c r="F47" s="93" t="s">
        <v>62</v>
      </c>
      <c r="G47" s="94">
        <v>44384</v>
      </c>
      <c r="H47" s="94">
        <v>44384</v>
      </c>
      <c r="I47" s="95">
        <v>3501528</v>
      </c>
      <c r="J47" s="95">
        <v>3501528</v>
      </c>
      <c r="K47" s="96" t="s">
        <v>237</v>
      </c>
      <c r="L47" s="107">
        <v>0</v>
      </c>
      <c r="M47" s="96"/>
      <c r="N47" s="96"/>
      <c r="O47" s="96"/>
      <c r="P47" s="104">
        <v>0</v>
      </c>
      <c r="Q47" s="104">
        <v>0</v>
      </c>
      <c r="R47" s="96"/>
      <c r="S47" s="101"/>
      <c r="T47" s="104">
        <v>0</v>
      </c>
      <c r="U47" s="104">
        <v>3429413</v>
      </c>
      <c r="V47" s="104">
        <v>0</v>
      </c>
      <c r="W47" s="96">
        <v>2201196249</v>
      </c>
      <c r="X47" s="101">
        <v>44621</v>
      </c>
      <c r="Y47" s="104">
        <v>3429413</v>
      </c>
      <c r="Z47" s="96" t="s">
        <v>143</v>
      </c>
      <c r="AA47" s="101">
        <v>44384</v>
      </c>
      <c r="AB47" s="101">
        <v>44385</v>
      </c>
      <c r="AC47" s="101"/>
      <c r="AD47" s="104">
        <v>3605728</v>
      </c>
      <c r="AE47" s="104">
        <v>0</v>
      </c>
      <c r="AF47" s="104">
        <v>0</v>
      </c>
      <c r="AG47" s="104">
        <v>0</v>
      </c>
      <c r="AH47" s="104">
        <v>0</v>
      </c>
      <c r="AI47" s="104">
        <v>0</v>
      </c>
      <c r="AJ47" s="111"/>
      <c r="AK47" s="111"/>
      <c r="AL47" s="111"/>
      <c r="AM47" s="104">
        <v>3501528</v>
      </c>
    </row>
    <row r="48" spans="1:39" hidden="1" x14ac:dyDescent="0.15">
      <c r="A48" s="91">
        <v>900973709</v>
      </c>
      <c r="B48" s="91" t="s">
        <v>11</v>
      </c>
      <c r="C48" s="92" t="s">
        <v>15</v>
      </c>
      <c r="D48" s="93">
        <v>2716</v>
      </c>
      <c r="E48" s="93" t="str">
        <f>+CONCATENATE(C48,D48)</f>
        <v>FE2716</v>
      </c>
      <c r="F48" s="93" t="s">
        <v>63</v>
      </c>
      <c r="G48" s="97">
        <v>44417</v>
      </c>
      <c r="H48" s="97">
        <v>44418</v>
      </c>
      <c r="I48" s="95">
        <v>3395728</v>
      </c>
      <c r="J48" s="95">
        <v>3395728</v>
      </c>
      <c r="K48" s="96" t="s">
        <v>237</v>
      </c>
      <c r="L48" s="107">
        <v>0</v>
      </c>
      <c r="M48" s="96"/>
      <c r="N48" s="96"/>
      <c r="O48" s="96"/>
      <c r="P48" s="104">
        <v>0</v>
      </c>
      <c r="Q48" s="104">
        <v>0</v>
      </c>
      <c r="R48" s="96"/>
      <c r="S48" s="101"/>
      <c r="T48" s="104">
        <v>0</v>
      </c>
      <c r="U48" s="104">
        <v>3195063</v>
      </c>
      <c r="V48" s="104">
        <v>0</v>
      </c>
      <c r="W48" s="96">
        <v>2201215326</v>
      </c>
      <c r="X48" s="101">
        <v>44677</v>
      </c>
      <c r="Y48" s="104">
        <v>5286022</v>
      </c>
      <c r="Z48" s="96" t="s">
        <v>143</v>
      </c>
      <c r="AA48" s="101">
        <v>44417</v>
      </c>
      <c r="AB48" s="101">
        <v>44434</v>
      </c>
      <c r="AC48" s="101"/>
      <c r="AD48" s="104">
        <v>3395728</v>
      </c>
      <c r="AE48" s="104">
        <v>0</v>
      </c>
      <c r="AF48" s="104">
        <v>121276</v>
      </c>
      <c r="AG48" s="104">
        <v>0</v>
      </c>
      <c r="AH48" s="104">
        <v>0</v>
      </c>
      <c r="AI48" s="104">
        <v>0</v>
      </c>
      <c r="AJ48" s="111"/>
      <c r="AK48" s="111"/>
      <c r="AL48" s="111"/>
      <c r="AM48" s="104">
        <v>3260552</v>
      </c>
    </row>
    <row r="49" spans="1:39" hidden="1" x14ac:dyDescent="0.15">
      <c r="A49" s="91">
        <v>900973710</v>
      </c>
      <c r="B49" s="91" t="s">
        <v>11</v>
      </c>
      <c r="C49" s="92" t="s">
        <v>15</v>
      </c>
      <c r="D49" s="93">
        <v>2755</v>
      </c>
      <c r="E49" s="93" t="str">
        <f>+CONCATENATE(C49,D49)</f>
        <v>FE2755</v>
      </c>
      <c r="F49" s="93" t="s">
        <v>64</v>
      </c>
      <c r="G49" s="97">
        <v>44419</v>
      </c>
      <c r="H49" s="97">
        <v>44419</v>
      </c>
      <c r="I49" s="95">
        <v>415304</v>
      </c>
      <c r="J49" s="95">
        <v>415304</v>
      </c>
      <c r="K49" s="96" t="s">
        <v>237</v>
      </c>
      <c r="L49" s="107">
        <v>0</v>
      </c>
      <c r="M49" s="96"/>
      <c r="N49" s="96"/>
      <c r="O49" s="96"/>
      <c r="P49" s="104">
        <v>0</v>
      </c>
      <c r="Q49" s="104">
        <v>0</v>
      </c>
      <c r="R49" s="96"/>
      <c r="S49" s="101"/>
      <c r="T49" s="104">
        <v>0</v>
      </c>
      <c r="U49" s="104">
        <v>405602</v>
      </c>
      <c r="V49" s="104">
        <v>0</v>
      </c>
      <c r="W49" s="96">
        <v>2201215326</v>
      </c>
      <c r="X49" s="101">
        <v>44677</v>
      </c>
      <c r="Y49" s="104">
        <v>5286022</v>
      </c>
      <c r="Z49" s="96" t="s">
        <v>143</v>
      </c>
      <c r="AA49" s="101">
        <v>44419</v>
      </c>
      <c r="AB49" s="101">
        <v>44434</v>
      </c>
      <c r="AC49" s="101"/>
      <c r="AD49" s="104">
        <v>485104</v>
      </c>
      <c r="AE49" s="104">
        <v>0</v>
      </c>
      <c r="AF49" s="104">
        <v>0</v>
      </c>
      <c r="AG49" s="104">
        <v>0</v>
      </c>
      <c r="AH49" s="104">
        <v>0</v>
      </c>
      <c r="AI49" s="104">
        <v>0</v>
      </c>
      <c r="AJ49" s="111"/>
      <c r="AK49" s="111"/>
      <c r="AL49" s="111"/>
      <c r="AM49" s="104">
        <v>415304</v>
      </c>
    </row>
    <row r="50" spans="1:39" hidden="1" x14ac:dyDescent="0.15">
      <c r="A50" s="91">
        <v>900973711</v>
      </c>
      <c r="B50" s="91" t="s">
        <v>11</v>
      </c>
      <c r="C50" s="92" t="s">
        <v>15</v>
      </c>
      <c r="D50" s="93">
        <v>3141</v>
      </c>
      <c r="E50" s="93" t="str">
        <f>+CONCATENATE(C50,D50)</f>
        <v>FE3141</v>
      </c>
      <c r="F50" s="93" t="s">
        <v>65</v>
      </c>
      <c r="G50" s="97">
        <v>44454</v>
      </c>
      <c r="H50" s="97">
        <v>44456</v>
      </c>
      <c r="I50" s="95">
        <v>1751740</v>
      </c>
      <c r="J50" s="95">
        <v>1751740</v>
      </c>
      <c r="K50" s="96" t="s">
        <v>237</v>
      </c>
      <c r="L50" s="107">
        <v>0</v>
      </c>
      <c r="M50" s="96"/>
      <c r="N50" s="96"/>
      <c r="O50" s="96"/>
      <c r="P50" s="104">
        <v>0</v>
      </c>
      <c r="Q50" s="104">
        <v>0</v>
      </c>
      <c r="R50" s="96"/>
      <c r="S50" s="101"/>
      <c r="T50" s="104">
        <v>0</v>
      </c>
      <c r="U50" s="104">
        <v>1685357</v>
      </c>
      <c r="V50" s="104">
        <v>0</v>
      </c>
      <c r="W50" s="96">
        <v>2201215326</v>
      </c>
      <c r="X50" s="101">
        <v>44677</v>
      </c>
      <c r="Y50" s="104">
        <v>5286022</v>
      </c>
      <c r="Z50" s="96" t="s">
        <v>143</v>
      </c>
      <c r="AA50" s="101">
        <v>44454</v>
      </c>
      <c r="AB50" s="101">
        <v>44492</v>
      </c>
      <c r="AC50" s="101"/>
      <c r="AD50" s="104">
        <v>1849140</v>
      </c>
      <c r="AE50" s="104">
        <v>0</v>
      </c>
      <c r="AF50" s="104">
        <v>30000</v>
      </c>
      <c r="AG50" s="104">
        <v>0</v>
      </c>
      <c r="AH50" s="104">
        <v>0</v>
      </c>
      <c r="AI50" s="104">
        <v>0</v>
      </c>
      <c r="AJ50" s="111"/>
      <c r="AK50" s="111"/>
      <c r="AL50" s="111"/>
      <c r="AM50" s="104">
        <v>1721740</v>
      </c>
    </row>
    <row r="51" spans="1:39" hidden="1" x14ac:dyDescent="0.15">
      <c r="A51" s="91">
        <v>900973727</v>
      </c>
      <c r="B51" s="91" t="s">
        <v>11</v>
      </c>
      <c r="C51" s="92" t="s">
        <v>15</v>
      </c>
      <c r="D51" s="93">
        <v>4654</v>
      </c>
      <c r="E51" s="93" t="str">
        <f>+CONCATENATE(C51,D51)</f>
        <v>FE4654</v>
      </c>
      <c r="F51" s="93" t="s">
        <v>81</v>
      </c>
      <c r="G51" s="97">
        <v>44621</v>
      </c>
      <c r="H51" s="97">
        <v>44621</v>
      </c>
      <c r="I51" s="95">
        <v>485104</v>
      </c>
      <c r="J51" s="95">
        <v>485104</v>
      </c>
      <c r="K51" s="96" t="s">
        <v>237</v>
      </c>
      <c r="L51" s="107">
        <v>0</v>
      </c>
      <c r="M51" s="96"/>
      <c r="N51" s="96"/>
      <c r="O51" s="96"/>
      <c r="P51" s="104">
        <v>0</v>
      </c>
      <c r="Q51" s="104">
        <v>0</v>
      </c>
      <c r="R51" s="96"/>
      <c r="S51" s="101"/>
      <c r="T51" s="104">
        <v>0</v>
      </c>
      <c r="U51" s="104">
        <v>475402</v>
      </c>
      <c r="V51" s="104">
        <v>0</v>
      </c>
      <c r="W51" s="96">
        <v>2201276950</v>
      </c>
      <c r="X51" s="101">
        <v>44799</v>
      </c>
      <c r="Y51" s="104">
        <v>831953</v>
      </c>
      <c r="Z51" s="96" t="s">
        <v>143</v>
      </c>
      <c r="AA51" s="101">
        <v>44621</v>
      </c>
      <c r="AB51" s="101">
        <v>44622</v>
      </c>
      <c r="AC51" s="101"/>
      <c r="AD51" s="104">
        <v>485104</v>
      </c>
      <c r="AE51" s="104">
        <v>0</v>
      </c>
      <c r="AF51" s="104">
        <v>0</v>
      </c>
      <c r="AG51" s="104">
        <v>0</v>
      </c>
      <c r="AH51" s="104">
        <v>0</v>
      </c>
      <c r="AI51" s="104">
        <v>0</v>
      </c>
      <c r="AJ51" s="111"/>
      <c r="AK51" s="111"/>
      <c r="AL51" s="111"/>
      <c r="AM51" s="104">
        <v>485104</v>
      </c>
    </row>
    <row r="52" spans="1:39" hidden="1" x14ac:dyDescent="0.15">
      <c r="A52" s="91">
        <v>900973732</v>
      </c>
      <c r="B52" s="91" t="s">
        <v>11</v>
      </c>
      <c r="C52" s="92" t="s">
        <v>15</v>
      </c>
      <c r="D52" s="93">
        <v>5285</v>
      </c>
      <c r="E52" s="93" t="str">
        <f>+CONCATENATE(C52,D52)</f>
        <v>FE5285</v>
      </c>
      <c r="F52" s="93" t="s">
        <v>86</v>
      </c>
      <c r="G52" s="97">
        <v>44685</v>
      </c>
      <c r="H52" s="94">
        <v>44691</v>
      </c>
      <c r="I52" s="95">
        <v>242552</v>
      </c>
      <c r="J52" s="95">
        <v>242552</v>
      </c>
      <c r="K52" s="96" t="s">
        <v>237</v>
      </c>
      <c r="L52" s="107">
        <v>0</v>
      </c>
      <c r="M52" s="96"/>
      <c r="N52" s="96"/>
      <c r="O52" s="96"/>
      <c r="P52" s="104">
        <v>0</v>
      </c>
      <c r="Q52" s="104">
        <v>0</v>
      </c>
      <c r="R52" s="96"/>
      <c r="S52" s="101"/>
      <c r="T52" s="104">
        <v>0</v>
      </c>
      <c r="U52" s="104">
        <v>237701</v>
      </c>
      <c r="V52" s="104">
        <v>0</v>
      </c>
      <c r="W52" s="96">
        <v>2201276950</v>
      </c>
      <c r="X52" s="101">
        <v>44799</v>
      </c>
      <c r="Y52" s="104">
        <v>831953</v>
      </c>
      <c r="Z52" s="96" t="s">
        <v>143</v>
      </c>
      <c r="AA52" s="101">
        <v>44685</v>
      </c>
      <c r="AB52" s="101">
        <v>44704</v>
      </c>
      <c r="AC52" s="101"/>
      <c r="AD52" s="104">
        <v>242552</v>
      </c>
      <c r="AE52" s="104">
        <v>0</v>
      </c>
      <c r="AF52" s="104">
        <v>0</v>
      </c>
      <c r="AG52" s="104">
        <v>0</v>
      </c>
      <c r="AH52" s="104">
        <v>0</v>
      </c>
      <c r="AI52" s="104">
        <v>0</v>
      </c>
      <c r="AJ52" s="111"/>
      <c r="AK52" s="111"/>
      <c r="AL52" s="111"/>
      <c r="AM52" s="104">
        <v>242552</v>
      </c>
    </row>
    <row r="53" spans="1:39" hidden="1" x14ac:dyDescent="0.15">
      <c r="A53" s="91">
        <v>900973734</v>
      </c>
      <c r="B53" s="91" t="s">
        <v>11</v>
      </c>
      <c r="C53" s="92" t="s">
        <v>15</v>
      </c>
      <c r="D53" s="93">
        <v>5682</v>
      </c>
      <c r="E53" s="93" t="str">
        <f>+CONCATENATE(C53,D53)</f>
        <v>FE5682</v>
      </c>
      <c r="F53" s="93" t="s">
        <v>88</v>
      </c>
      <c r="G53" s="97">
        <v>44720</v>
      </c>
      <c r="H53" s="97">
        <v>44720</v>
      </c>
      <c r="I53" s="95">
        <v>121276</v>
      </c>
      <c r="J53" s="95">
        <v>121276</v>
      </c>
      <c r="K53" s="96" t="s">
        <v>237</v>
      </c>
      <c r="L53" s="107">
        <v>0</v>
      </c>
      <c r="M53" s="96"/>
      <c r="N53" s="96"/>
      <c r="O53" s="96"/>
      <c r="P53" s="104">
        <v>0</v>
      </c>
      <c r="Q53" s="104">
        <v>0</v>
      </c>
      <c r="R53" s="96"/>
      <c r="S53" s="101"/>
      <c r="T53" s="104">
        <v>0</v>
      </c>
      <c r="U53" s="104">
        <v>118850</v>
      </c>
      <c r="V53" s="104">
        <v>0</v>
      </c>
      <c r="W53" s="96">
        <v>2201276950</v>
      </c>
      <c r="X53" s="101">
        <v>44799</v>
      </c>
      <c r="Y53" s="104">
        <v>831953</v>
      </c>
      <c r="Z53" s="96" t="s">
        <v>143</v>
      </c>
      <c r="AA53" s="101">
        <v>44720</v>
      </c>
      <c r="AB53" s="101">
        <v>44734</v>
      </c>
      <c r="AC53" s="101"/>
      <c r="AD53" s="104">
        <v>121276</v>
      </c>
      <c r="AE53" s="104">
        <v>0</v>
      </c>
      <c r="AF53" s="104">
        <v>0</v>
      </c>
      <c r="AG53" s="104">
        <v>0</v>
      </c>
      <c r="AH53" s="104">
        <v>0</v>
      </c>
      <c r="AI53" s="104">
        <v>0</v>
      </c>
      <c r="AJ53" s="111"/>
      <c r="AK53" s="111"/>
      <c r="AL53" s="111"/>
      <c r="AM53" s="104">
        <v>121276</v>
      </c>
    </row>
    <row r="54" spans="1:39" hidden="1" x14ac:dyDescent="0.15">
      <c r="A54" s="91">
        <v>900973715</v>
      </c>
      <c r="B54" s="91" t="s">
        <v>11</v>
      </c>
      <c r="C54" s="92" t="s">
        <v>15</v>
      </c>
      <c r="D54" s="93">
        <v>3729</v>
      </c>
      <c r="E54" s="93" t="str">
        <f>+CONCATENATE(C54,D54)</f>
        <v>FE3729</v>
      </c>
      <c r="F54" s="93" t="s">
        <v>69</v>
      </c>
      <c r="G54" s="97">
        <v>44512</v>
      </c>
      <c r="H54" s="97">
        <v>44512</v>
      </c>
      <c r="I54" s="95">
        <v>1483412</v>
      </c>
      <c r="J54" s="95">
        <v>1483412</v>
      </c>
      <c r="K54" s="96" t="s">
        <v>237</v>
      </c>
      <c r="L54" s="107">
        <v>0</v>
      </c>
      <c r="M54" s="96"/>
      <c r="N54" s="96"/>
      <c r="O54" s="96"/>
      <c r="P54" s="104">
        <v>0</v>
      </c>
      <c r="Q54" s="104">
        <v>0</v>
      </c>
      <c r="R54" s="96"/>
      <c r="S54" s="101"/>
      <c r="T54" s="104">
        <v>0</v>
      </c>
      <c r="U54" s="104">
        <v>1453606</v>
      </c>
      <c r="V54" s="104">
        <v>0</v>
      </c>
      <c r="W54" s="96">
        <v>2201288669</v>
      </c>
      <c r="X54" s="101">
        <v>44803</v>
      </c>
      <c r="Y54" s="104">
        <v>8202832</v>
      </c>
      <c r="Z54" s="96" t="s">
        <v>143</v>
      </c>
      <c r="AA54" s="101">
        <v>44512</v>
      </c>
      <c r="AB54" s="101">
        <v>44536</v>
      </c>
      <c r="AC54" s="101"/>
      <c r="AD54" s="104">
        <v>1490312</v>
      </c>
      <c r="AE54" s="104">
        <v>0</v>
      </c>
      <c r="AF54" s="104">
        <v>0</v>
      </c>
      <c r="AG54" s="104">
        <v>0</v>
      </c>
      <c r="AH54" s="104">
        <v>0</v>
      </c>
      <c r="AI54" s="104">
        <v>0</v>
      </c>
      <c r="AJ54" s="111"/>
      <c r="AK54" s="111"/>
      <c r="AL54" s="111"/>
      <c r="AM54" s="104">
        <v>1483412</v>
      </c>
    </row>
    <row r="55" spans="1:39" hidden="1" x14ac:dyDescent="0.15">
      <c r="A55" s="91">
        <v>900973717</v>
      </c>
      <c r="B55" s="91" t="s">
        <v>11</v>
      </c>
      <c r="C55" s="92" t="s">
        <v>15</v>
      </c>
      <c r="D55" s="93">
        <v>3972</v>
      </c>
      <c r="E55" s="93" t="str">
        <f>+CONCATENATE(C55,D55)</f>
        <v>FE3972</v>
      </c>
      <c r="F55" s="93" t="s">
        <v>71</v>
      </c>
      <c r="G55" s="97">
        <v>44545</v>
      </c>
      <c r="H55" s="97">
        <v>44547</v>
      </c>
      <c r="I55" s="95">
        <v>3326228</v>
      </c>
      <c r="J55" s="95">
        <v>3326228</v>
      </c>
      <c r="K55" s="96" t="s">
        <v>237</v>
      </c>
      <c r="L55" s="107">
        <v>0</v>
      </c>
      <c r="M55" s="96"/>
      <c r="N55" s="96"/>
      <c r="O55" s="96"/>
      <c r="P55" s="104">
        <v>0</v>
      </c>
      <c r="Q55" s="104">
        <v>0</v>
      </c>
      <c r="R55" s="96"/>
      <c r="S55" s="101"/>
      <c r="T55" s="104">
        <v>0</v>
      </c>
      <c r="U55" s="104">
        <v>3258313</v>
      </c>
      <c r="V55" s="104">
        <v>0</v>
      </c>
      <c r="W55" s="96">
        <v>2201288669</v>
      </c>
      <c r="X55" s="101">
        <v>44803</v>
      </c>
      <c r="Y55" s="104">
        <v>8202832</v>
      </c>
      <c r="Z55" s="96" t="s">
        <v>143</v>
      </c>
      <c r="AA55" s="101">
        <v>44545</v>
      </c>
      <c r="AB55" s="101">
        <v>44580</v>
      </c>
      <c r="AC55" s="101"/>
      <c r="AD55" s="104">
        <v>3395728</v>
      </c>
      <c r="AE55" s="104">
        <v>0</v>
      </c>
      <c r="AF55" s="104">
        <v>0</v>
      </c>
      <c r="AG55" s="104">
        <v>0</v>
      </c>
      <c r="AH55" s="104">
        <v>0</v>
      </c>
      <c r="AI55" s="104">
        <v>0</v>
      </c>
      <c r="AJ55" s="111"/>
      <c r="AK55" s="111"/>
      <c r="AL55" s="111"/>
      <c r="AM55" s="104">
        <v>3326228</v>
      </c>
    </row>
    <row r="56" spans="1:39" hidden="1" x14ac:dyDescent="0.15">
      <c r="A56" s="91">
        <v>900973718</v>
      </c>
      <c r="B56" s="91" t="s">
        <v>11</v>
      </c>
      <c r="C56" s="92" t="s">
        <v>15</v>
      </c>
      <c r="D56" s="93">
        <v>3987</v>
      </c>
      <c r="E56" s="93" t="str">
        <f>+CONCATENATE(C56,D56)</f>
        <v>FE3987</v>
      </c>
      <c r="F56" s="93" t="s">
        <v>72</v>
      </c>
      <c r="G56" s="97">
        <v>44546</v>
      </c>
      <c r="H56" s="97">
        <v>44547</v>
      </c>
      <c r="I56" s="95">
        <v>1049684</v>
      </c>
      <c r="J56" s="95">
        <v>1049684</v>
      </c>
      <c r="K56" s="96" t="s">
        <v>237</v>
      </c>
      <c r="L56" s="107">
        <v>0</v>
      </c>
      <c r="M56" s="96"/>
      <c r="N56" s="96"/>
      <c r="O56" s="96"/>
      <c r="P56" s="104">
        <v>0</v>
      </c>
      <c r="Q56" s="104">
        <v>0</v>
      </c>
      <c r="R56" s="96"/>
      <c r="S56" s="101"/>
      <c r="T56" s="104">
        <v>0</v>
      </c>
      <c r="U56" s="104">
        <v>1027854</v>
      </c>
      <c r="V56" s="104">
        <v>0</v>
      </c>
      <c r="W56" s="96">
        <v>2201288669</v>
      </c>
      <c r="X56" s="101">
        <v>44803</v>
      </c>
      <c r="Y56" s="104">
        <v>8202832</v>
      </c>
      <c r="Z56" s="96" t="s">
        <v>143</v>
      </c>
      <c r="AA56" s="101">
        <v>44546</v>
      </c>
      <c r="AB56" s="101">
        <v>44580</v>
      </c>
      <c r="AC56" s="101"/>
      <c r="AD56" s="104">
        <v>1091484</v>
      </c>
      <c r="AE56" s="104">
        <v>0</v>
      </c>
      <c r="AF56" s="104">
        <v>0</v>
      </c>
      <c r="AG56" s="104">
        <v>0</v>
      </c>
      <c r="AH56" s="104">
        <v>0</v>
      </c>
      <c r="AI56" s="104">
        <v>0</v>
      </c>
      <c r="AJ56" s="111"/>
      <c r="AK56" s="111"/>
      <c r="AL56" s="111"/>
      <c r="AM56" s="104">
        <v>1049684</v>
      </c>
    </row>
    <row r="57" spans="1:39" hidden="1" x14ac:dyDescent="0.15">
      <c r="A57" s="91">
        <v>900973720</v>
      </c>
      <c r="B57" s="91" t="s">
        <v>11</v>
      </c>
      <c r="C57" s="92" t="s">
        <v>15</v>
      </c>
      <c r="D57" s="93">
        <v>3989</v>
      </c>
      <c r="E57" s="93" t="str">
        <f>+CONCATENATE(C57,D57)</f>
        <v>FE3989</v>
      </c>
      <c r="F57" s="93" t="s">
        <v>74</v>
      </c>
      <c r="G57" s="97">
        <v>44546</v>
      </c>
      <c r="H57" s="97">
        <v>44547</v>
      </c>
      <c r="I57" s="95">
        <v>280000</v>
      </c>
      <c r="J57" s="95">
        <v>280000</v>
      </c>
      <c r="K57" s="96" t="s">
        <v>237</v>
      </c>
      <c r="L57" s="107">
        <v>0</v>
      </c>
      <c r="M57" s="96"/>
      <c r="N57" s="96"/>
      <c r="O57" s="96"/>
      <c r="P57" s="104">
        <v>0</v>
      </c>
      <c r="Q57" s="104">
        <v>0</v>
      </c>
      <c r="R57" s="96"/>
      <c r="S57" s="101"/>
      <c r="T57" s="104">
        <v>0</v>
      </c>
      <c r="U57" s="104">
        <v>274400</v>
      </c>
      <c r="V57" s="104">
        <v>0</v>
      </c>
      <c r="W57" s="96">
        <v>2201288669</v>
      </c>
      <c r="X57" s="101">
        <v>44803</v>
      </c>
      <c r="Y57" s="104">
        <v>8202832</v>
      </c>
      <c r="Z57" s="96" t="s">
        <v>143</v>
      </c>
      <c r="AA57" s="101">
        <v>44546</v>
      </c>
      <c r="AB57" s="101">
        <v>44580</v>
      </c>
      <c r="AC57" s="101"/>
      <c r="AD57" s="104">
        <v>280000</v>
      </c>
      <c r="AE57" s="104">
        <v>0</v>
      </c>
      <c r="AF57" s="104">
        <v>0</v>
      </c>
      <c r="AG57" s="104">
        <v>0</v>
      </c>
      <c r="AH57" s="104">
        <v>0</v>
      </c>
      <c r="AI57" s="104">
        <v>0</v>
      </c>
      <c r="AJ57" s="111"/>
      <c r="AK57" s="111"/>
      <c r="AL57" s="111"/>
      <c r="AM57" s="104">
        <v>280000</v>
      </c>
    </row>
    <row r="58" spans="1:39" hidden="1" x14ac:dyDescent="0.15">
      <c r="A58" s="91">
        <v>900973736</v>
      </c>
      <c r="B58" s="91" t="s">
        <v>11</v>
      </c>
      <c r="C58" s="92" t="s">
        <v>15</v>
      </c>
      <c r="D58" s="93">
        <v>6225</v>
      </c>
      <c r="E58" s="93" t="str">
        <f>+CONCATENATE(C58,D58)</f>
        <v>FE6225</v>
      </c>
      <c r="F58" s="93" t="s">
        <v>90</v>
      </c>
      <c r="G58" s="97">
        <v>44776</v>
      </c>
      <c r="H58" s="97">
        <v>44777</v>
      </c>
      <c r="I58" s="95">
        <v>848932</v>
      </c>
      <c r="J58" s="95">
        <v>848932</v>
      </c>
      <c r="K58" s="96" t="s">
        <v>237</v>
      </c>
      <c r="L58" s="107">
        <v>0</v>
      </c>
      <c r="M58" s="96"/>
      <c r="N58" s="96"/>
      <c r="O58" s="96"/>
      <c r="P58" s="104">
        <v>0</v>
      </c>
      <c r="Q58" s="104">
        <v>0</v>
      </c>
      <c r="R58" s="96"/>
      <c r="S58" s="101"/>
      <c r="T58" s="104">
        <v>0</v>
      </c>
      <c r="U58" s="104">
        <v>831953</v>
      </c>
      <c r="V58" s="104">
        <v>0</v>
      </c>
      <c r="W58" s="96">
        <v>2201302170</v>
      </c>
      <c r="X58" s="101">
        <v>44832</v>
      </c>
      <c r="Y58" s="104">
        <v>831953</v>
      </c>
      <c r="Z58" s="96" t="s">
        <v>143</v>
      </c>
      <c r="AA58" s="101">
        <v>44776</v>
      </c>
      <c r="AB58" s="101">
        <v>44791</v>
      </c>
      <c r="AC58" s="101"/>
      <c r="AD58" s="104">
        <v>848932</v>
      </c>
      <c r="AE58" s="104">
        <v>0</v>
      </c>
      <c r="AF58" s="104">
        <v>0</v>
      </c>
      <c r="AG58" s="104">
        <v>0</v>
      </c>
      <c r="AH58" s="104">
        <v>0</v>
      </c>
      <c r="AI58" s="104">
        <v>0</v>
      </c>
      <c r="AJ58" s="111"/>
      <c r="AK58" s="111"/>
      <c r="AL58" s="111"/>
      <c r="AM58" s="104">
        <v>848932</v>
      </c>
    </row>
    <row r="59" spans="1:39" hidden="1" x14ac:dyDescent="0.15">
      <c r="A59" s="91">
        <v>900973738</v>
      </c>
      <c r="B59" s="91" t="s">
        <v>11</v>
      </c>
      <c r="C59" s="92" t="s">
        <v>15</v>
      </c>
      <c r="D59" s="93">
        <v>6680</v>
      </c>
      <c r="E59" s="93" t="str">
        <f>+CONCATENATE(C59,D59)</f>
        <v>FE6680</v>
      </c>
      <c r="F59" s="93" t="s">
        <v>92</v>
      </c>
      <c r="G59" s="97">
        <v>44816</v>
      </c>
      <c r="H59" s="97">
        <v>44816</v>
      </c>
      <c r="I59" s="95">
        <v>121276</v>
      </c>
      <c r="J59" s="95">
        <v>121276</v>
      </c>
      <c r="K59" s="96" t="s">
        <v>237</v>
      </c>
      <c r="L59" s="107">
        <v>0</v>
      </c>
      <c r="M59" s="96"/>
      <c r="N59" s="96"/>
      <c r="O59" s="96"/>
      <c r="P59" s="104">
        <v>0</v>
      </c>
      <c r="Q59" s="104">
        <v>0</v>
      </c>
      <c r="R59" s="96"/>
      <c r="S59" s="101"/>
      <c r="T59" s="104">
        <v>0</v>
      </c>
      <c r="U59" s="104">
        <v>118850</v>
      </c>
      <c r="V59" s="104">
        <v>0</v>
      </c>
      <c r="W59" s="96">
        <v>2201315605</v>
      </c>
      <c r="X59" s="101">
        <v>44865</v>
      </c>
      <c r="Y59" s="104">
        <v>118850</v>
      </c>
      <c r="Z59" s="96" t="s">
        <v>143</v>
      </c>
      <c r="AA59" s="101">
        <v>44816</v>
      </c>
      <c r="AB59" s="101">
        <v>44817</v>
      </c>
      <c r="AC59" s="101"/>
      <c r="AD59" s="104">
        <v>121276</v>
      </c>
      <c r="AE59" s="104">
        <v>0</v>
      </c>
      <c r="AF59" s="104">
        <v>0</v>
      </c>
      <c r="AG59" s="104">
        <v>0</v>
      </c>
      <c r="AH59" s="104">
        <v>0</v>
      </c>
      <c r="AI59" s="104">
        <v>0</v>
      </c>
      <c r="AJ59" s="111"/>
      <c r="AK59" s="111"/>
      <c r="AL59" s="111"/>
      <c r="AM59" s="104">
        <v>121276</v>
      </c>
    </row>
    <row r="60" spans="1:39" hidden="1" x14ac:dyDescent="0.15">
      <c r="A60" s="91">
        <v>900973722</v>
      </c>
      <c r="B60" s="91" t="s">
        <v>11</v>
      </c>
      <c r="C60" s="92" t="s">
        <v>15</v>
      </c>
      <c r="D60" s="93">
        <v>4620</v>
      </c>
      <c r="E60" s="93" t="str">
        <f>+CONCATENATE(C60,D60)</f>
        <v>FE4620</v>
      </c>
      <c r="F60" s="93" t="s">
        <v>76</v>
      </c>
      <c r="G60" s="97">
        <v>44616</v>
      </c>
      <c r="H60" s="97">
        <v>44621</v>
      </c>
      <c r="I60" s="95">
        <v>350000</v>
      </c>
      <c r="J60" s="95">
        <v>350000</v>
      </c>
      <c r="K60" s="96" t="s">
        <v>237</v>
      </c>
      <c r="L60" s="107">
        <v>0</v>
      </c>
      <c r="M60" s="96"/>
      <c r="N60" s="96"/>
      <c r="O60" s="96"/>
      <c r="P60" s="104">
        <v>0</v>
      </c>
      <c r="Q60" s="104">
        <v>0</v>
      </c>
      <c r="R60" s="96"/>
      <c r="S60" s="101"/>
      <c r="T60" s="104">
        <v>0</v>
      </c>
      <c r="U60" s="104">
        <v>343000</v>
      </c>
      <c r="V60" s="104">
        <v>0</v>
      </c>
      <c r="W60" s="96">
        <v>2201341458</v>
      </c>
      <c r="X60" s="101">
        <v>44943</v>
      </c>
      <c r="Y60" s="104">
        <v>4841567</v>
      </c>
      <c r="Z60" s="96" t="s">
        <v>143</v>
      </c>
      <c r="AA60" s="101">
        <v>44616</v>
      </c>
      <c r="AB60" s="101">
        <v>44622</v>
      </c>
      <c r="AC60" s="101"/>
      <c r="AD60" s="104">
        <v>350000</v>
      </c>
      <c r="AE60" s="104">
        <v>0</v>
      </c>
      <c r="AF60" s="104">
        <v>0</v>
      </c>
      <c r="AG60" s="104">
        <v>0</v>
      </c>
      <c r="AH60" s="104">
        <v>0</v>
      </c>
      <c r="AI60" s="104">
        <v>0</v>
      </c>
      <c r="AJ60" s="111"/>
      <c r="AK60" s="111"/>
      <c r="AL60" s="111"/>
      <c r="AM60" s="104">
        <v>350000</v>
      </c>
    </row>
    <row r="61" spans="1:39" hidden="1" x14ac:dyDescent="0.15">
      <c r="A61" s="91">
        <v>900973724</v>
      </c>
      <c r="B61" s="91" t="s">
        <v>11</v>
      </c>
      <c r="C61" s="92" t="s">
        <v>15</v>
      </c>
      <c r="D61" s="93">
        <v>4623</v>
      </c>
      <c r="E61" s="93" t="str">
        <f>+CONCATENATE(C61,D61)</f>
        <v>FE4623</v>
      </c>
      <c r="F61" s="93" t="s">
        <v>78</v>
      </c>
      <c r="G61" s="97">
        <v>44616</v>
      </c>
      <c r="H61" s="97">
        <v>44621</v>
      </c>
      <c r="I61" s="95">
        <v>175000</v>
      </c>
      <c r="J61" s="95">
        <v>175000</v>
      </c>
      <c r="K61" s="96" t="s">
        <v>237</v>
      </c>
      <c r="L61" s="107">
        <v>0</v>
      </c>
      <c r="M61" s="96"/>
      <c r="N61" s="96"/>
      <c r="O61" s="96"/>
      <c r="P61" s="104">
        <v>0</v>
      </c>
      <c r="Q61" s="104">
        <v>0</v>
      </c>
      <c r="R61" s="96"/>
      <c r="S61" s="101"/>
      <c r="T61" s="104">
        <v>0</v>
      </c>
      <c r="U61" s="104">
        <v>171500</v>
      </c>
      <c r="V61" s="104">
        <v>0</v>
      </c>
      <c r="W61" s="96">
        <v>2201341458</v>
      </c>
      <c r="X61" s="101">
        <v>44943</v>
      </c>
      <c r="Y61" s="104">
        <v>4841567</v>
      </c>
      <c r="Z61" s="96" t="s">
        <v>143</v>
      </c>
      <c r="AA61" s="101">
        <v>44616</v>
      </c>
      <c r="AB61" s="101">
        <v>44622</v>
      </c>
      <c r="AC61" s="101"/>
      <c r="AD61" s="104">
        <v>175000</v>
      </c>
      <c r="AE61" s="104">
        <v>0</v>
      </c>
      <c r="AF61" s="104">
        <v>0</v>
      </c>
      <c r="AG61" s="104">
        <v>0</v>
      </c>
      <c r="AH61" s="104">
        <v>0</v>
      </c>
      <c r="AI61" s="104">
        <v>0</v>
      </c>
      <c r="AJ61" s="111"/>
      <c r="AK61" s="111"/>
      <c r="AL61" s="111"/>
      <c r="AM61" s="104">
        <v>175000</v>
      </c>
    </row>
    <row r="62" spans="1:39" hidden="1" x14ac:dyDescent="0.15">
      <c r="A62" s="91">
        <v>900973728</v>
      </c>
      <c r="B62" s="91" t="s">
        <v>11</v>
      </c>
      <c r="C62" s="92" t="s">
        <v>15</v>
      </c>
      <c r="D62" s="93">
        <v>5070</v>
      </c>
      <c r="E62" s="93" t="str">
        <f>+CONCATENATE(C62,D62)</f>
        <v>FE5070</v>
      </c>
      <c r="F62" s="93" t="s">
        <v>82</v>
      </c>
      <c r="G62" s="97">
        <v>44664</v>
      </c>
      <c r="H62" s="94">
        <v>44670</v>
      </c>
      <c r="I62" s="95">
        <v>2127368</v>
      </c>
      <c r="J62" s="95">
        <v>2127368</v>
      </c>
      <c r="K62" s="96" t="s">
        <v>237</v>
      </c>
      <c r="L62" s="107">
        <v>0</v>
      </c>
      <c r="M62" s="96"/>
      <c r="N62" s="96"/>
      <c r="O62" s="96"/>
      <c r="P62" s="104">
        <v>0</v>
      </c>
      <c r="Q62" s="104">
        <v>0</v>
      </c>
      <c r="R62" s="96"/>
      <c r="S62" s="101"/>
      <c r="T62" s="104">
        <v>0</v>
      </c>
      <c r="U62" s="104">
        <v>2083709</v>
      </c>
      <c r="V62" s="104">
        <v>0</v>
      </c>
      <c r="W62" s="96">
        <v>2201366572</v>
      </c>
      <c r="X62" s="101">
        <v>45009</v>
      </c>
      <c r="Y62" s="104">
        <v>16112811</v>
      </c>
      <c r="Z62" s="96" t="s">
        <v>143</v>
      </c>
      <c r="AA62" s="101">
        <v>44664</v>
      </c>
      <c r="AB62" s="101">
        <v>44698</v>
      </c>
      <c r="AC62" s="101"/>
      <c r="AD62" s="104">
        <v>2182968</v>
      </c>
      <c r="AE62" s="104">
        <v>0</v>
      </c>
      <c r="AF62" s="104">
        <v>0</v>
      </c>
      <c r="AG62" s="104">
        <v>0</v>
      </c>
      <c r="AH62" s="104">
        <v>0</v>
      </c>
      <c r="AI62" s="104">
        <v>0</v>
      </c>
      <c r="AJ62" s="111"/>
      <c r="AK62" s="111"/>
      <c r="AL62" s="111"/>
      <c r="AM62" s="104">
        <v>2127368</v>
      </c>
    </row>
    <row r="63" spans="1:39" hidden="1" x14ac:dyDescent="0.15">
      <c r="A63" s="91">
        <v>900973729</v>
      </c>
      <c r="B63" s="91" t="s">
        <v>11</v>
      </c>
      <c r="C63" s="92" t="s">
        <v>15</v>
      </c>
      <c r="D63" s="93">
        <v>5071</v>
      </c>
      <c r="E63" s="93" t="str">
        <f>+CONCATENATE(C63,D63)</f>
        <v>FE5071</v>
      </c>
      <c r="F63" s="93" t="s">
        <v>83</v>
      </c>
      <c r="G63" s="97">
        <v>44664</v>
      </c>
      <c r="H63" s="94">
        <v>44670</v>
      </c>
      <c r="I63" s="95">
        <v>350000</v>
      </c>
      <c r="J63" s="95">
        <v>350000</v>
      </c>
      <c r="K63" s="96" t="s">
        <v>237</v>
      </c>
      <c r="L63" s="107">
        <v>0</v>
      </c>
      <c r="M63" s="96"/>
      <c r="N63" s="96"/>
      <c r="O63" s="96"/>
      <c r="P63" s="104">
        <v>0</v>
      </c>
      <c r="Q63" s="104">
        <v>0</v>
      </c>
      <c r="R63" s="96"/>
      <c r="S63" s="101"/>
      <c r="T63" s="104">
        <v>0</v>
      </c>
      <c r="U63" s="104">
        <v>343000</v>
      </c>
      <c r="V63" s="104">
        <v>0</v>
      </c>
      <c r="W63" s="96">
        <v>2201366572</v>
      </c>
      <c r="X63" s="101">
        <v>45009</v>
      </c>
      <c r="Y63" s="104">
        <v>16112811</v>
      </c>
      <c r="Z63" s="96" t="s">
        <v>143</v>
      </c>
      <c r="AA63" s="101">
        <v>44664</v>
      </c>
      <c r="AB63" s="101">
        <v>44698</v>
      </c>
      <c r="AC63" s="101"/>
      <c r="AD63" s="104">
        <v>350000</v>
      </c>
      <c r="AE63" s="104">
        <v>0</v>
      </c>
      <c r="AF63" s="104">
        <v>0</v>
      </c>
      <c r="AG63" s="104">
        <v>0</v>
      </c>
      <c r="AH63" s="104">
        <v>0</v>
      </c>
      <c r="AI63" s="104">
        <v>0</v>
      </c>
      <c r="AJ63" s="111"/>
      <c r="AK63" s="111"/>
      <c r="AL63" s="111"/>
      <c r="AM63" s="104">
        <v>350000</v>
      </c>
    </row>
    <row r="64" spans="1:39" hidden="1" x14ac:dyDescent="0.15">
      <c r="A64" s="91">
        <v>900973730</v>
      </c>
      <c r="B64" s="91" t="s">
        <v>11</v>
      </c>
      <c r="C64" s="92" t="s">
        <v>15</v>
      </c>
      <c r="D64" s="93">
        <v>5072</v>
      </c>
      <c r="E64" s="93" t="str">
        <f>+CONCATENATE(C64,D64)</f>
        <v>FE5072</v>
      </c>
      <c r="F64" s="93" t="s">
        <v>84</v>
      </c>
      <c r="G64" s="97">
        <v>44664</v>
      </c>
      <c r="H64" s="94">
        <v>44670</v>
      </c>
      <c r="I64" s="95">
        <v>520200</v>
      </c>
      <c r="J64" s="95">
        <v>520200</v>
      </c>
      <c r="K64" s="96" t="s">
        <v>237</v>
      </c>
      <c r="L64" s="107">
        <v>0</v>
      </c>
      <c r="M64" s="96"/>
      <c r="N64" s="96"/>
      <c r="O64" s="96"/>
      <c r="P64" s="104">
        <v>0</v>
      </c>
      <c r="Q64" s="104">
        <v>0</v>
      </c>
      <c r="R64" s="96"/>
      <c r="S64" s="101"/>
      <c r="T64" s="104">
        <v>0</v>
      </c>
      <c r="U64" s="104">
        <v>509700</v>
      </c>
      <c r="V64" s="104">
        <v>0</v>
      </c>
      <c r="W64" s="96">
        <v>2201366572</v>
      </c>
      <c r="X64" s="101">
        <v>45009</v>
      </c>
      <c r="Y64" s="104">
        <v>16112811</v>
      </c>
      <c r="Z64" s="96" t="s">
        <v>143</v>
      </c>
      <c r="AA64" s="101">
        <v>44664</v>
      </c>
      <c r="AB64" s="101">
        <v>44698</v>
      </c>
      <c r="AC64" s="101"/>
      <c r="AD64" s="104">
        <v>525000</v>
      </c>
      <c r="AE64" s="104">
        <v>0</v>
      </c>
      <c r="AF64" s="104">
        <v>0</v>
      </c>
      <c r="AG64" s="104">
        <v>0</v>
      </c>
      <c r="AH64" s="104">
        <v>0</v>
      </c>
      <c r="AI64" s="104">
        <v>0</v>
      </c>
      <c r="AJ64" s="111"/>
      <c r="AK64" s="111"/>
      <c r="AL64" s="111"/>
      <c r="AM64" s="104">
        <v>520200</v>
      </c>
    </row>
    <row r="65" spans="1:39" hidden="1" x14ac:dyDescent="0.15">
      <c r="A65" s="91">
        <v>900973731</v>
      </c>
      <c r="B65" s="91" t="s">
        <v>11</v>
      </c>
      <c r="C65" s="92" t="s">
        <v>15</v>
      </c>
      <c r="D65" s="93">
        <v>5284</v>
      </c>
      <c r="E65" s="93" t="str">
        <f>+CONCATENATE(C65,D65)</f>
        <v>FE5284</v>
      </c>
      <c r="F65" s="93" t="s">
        <v>85</v>
      </c>
      <c r="G65" s="97">
        <v>44685</v>
      </c>
      <c r="H65" s="94">
        <v>44691</v>
      </c>
      <c r="I65" s="95">
        <v>2169068</v>
      </c>
      <c r="J65" s="95">
        <v>2169068</v>
      </c>
      <c r="K65" s="96" t="s">
        <v>237</v>
      </c>
      <c r="L65" s="107">
        <v>0</v>
      </c>
      <c r="M65" s="96"/>
      <c r="N65" s="96"/>
      <c r="O65" s="96"/>
      <c r="P65" s="104">
        <v>0</v>
      </c>
      <c r="Q65" s="104">
        <v>0</v>
      </c>
      <c r="R65" s="96"/>
      <c r="S65" s="101"/>
      <c r="T65" s="104">
        <v>0</v>
      </c>
      <c r="U65" s="104">
        <v>2125409</v>
      </c>
      <c r="V65" s="104">
        <v>0</v>
      </c>
      <c r="W65" s="96">
        <v>2201366572</v>
      </c>
      <c r="X65" s="101">
        <v>45009</v>
      </c>
      <c r="Y65" s="104">
        <v>16112811</v>
      </c>
      <c r="Z65" s="96" t="s">
        <v>143</v>
      </c>
      <c r="AA65" s="101">
        <v>44685</v>
      </c>
      <c r="AB65" s="101">
        <v>44700</v>
      </c>
      <c r="AC65" s="101"/>
      <c r="AD65" s="104">
        <v>2182968</v>
      </c>
      <c r="AE65" s="104">
        <v>0</v>
      </c>
      <c r="AF65" s="104">
        <v>0</v>
      </c>
      <c r="AG65" s="104">
        <v>0</v>
      </c>
      <c r="AH65" s="104">
        <v>0</v>
      </c>
      <c r="AI65" s="104">
        <v>0</v>
      </c>
      <c r="AJ65" s="111"/>
      <c r="AK65" s="111"/>
      <c r="AL65" s="111"/>
      <c r="AM65" s="104">
        <v>2169068</v>
      </c>
    </row>
    <row r="66" spans="1:39" hidden="1" x14ac:dyDescent="0.15">
      <c r="A66" s="91">
        <v>900973733</v>
      </c>
      <c r="B66" s="91" t="s">
        <v>11</v>
      </c>
      <c r="C66" s="92" t="s">
        <v>15</v>
      </c>
      <c r="D66" s="93">
        <v>5681</v>
      </c>
      <c r="E66" s="93" t="str">
        <f>+CONCATENATE(C66,D66)</f>
        <v>FE5681</v>
      </c>
      <c r="F66" s="93" t="s">
        <v>87</v>
      </c>
      <c r="G66" s="97">
        <v>44720</v>
      </c>
      <c r="H66" s="97">
        <v>44720</v>
      </c>
      <c r="I66" s="95">
        <v>2934720</v>
      </c>
      <c r="J66" s="95">
        <v>2934720</v>
      </c>
      <c r="K66" s="96" t="s">
        <v>237</v>
      </c>
      <c r="L66" s="107">
        <v>0</v>
      </c>
      <c r="M66" s="96"/>
      <c r="N66" s="96"/>
      <c r="O66" s="96"/>
      <c r="P66" s="104">
        <v>0</v>
      </c>
      <c r="Q66" s="104">
        <v>0</v>
      </c>
      <c r="R66" s="96"/>
      <c r="S66" s="101"/>
      <c r="T66" s="104">
        <v>0</v>
      </c>
      <c r="U66" s="104">
        <v>2874210</v>
      </c>
      <c r="V66" s="104">
        <v>0</v>
      </c>
      <c r="W66" s="96">
        <v>2201366572</v>
      </c>
      <c r="X66" s="101">
        <v>45009</v>
      </c>
      <c r="Y66" s="104">
        <v>16112811</v>
      </c>
      <c r="Z66" s="96" t="s">
        <v>143</v>
      </c>
      <c r="AA66" s="101">
        <v>44720</v>
      </c>
      <c r="AB66" s="101">
        <v>44734</v>
      </c>
      <c r="AC66" s="101"/>
      <c r="AD66" s="104">
        <v>3025520</v>
      </c>
      <c r="AE66" s="104">
        <v>0</v>
      </c>
      <c r="AF66" s="104">
        <v>0</v>
      </c>
      <c r="AG66" s="104">
        <v>0</v>
      </c>
      <c r="AH66" s="104">
        <v>0</v>
      </c>
      <c r="AI66" s="104">
        <v>0</v>
      </c>
      <c r="AJ66" s="111"/>
      <c r="AK66" s="111"/>
      <c r="AL66" s="111"/>
      <c r="AM66" s="104">
        <v>2934720</v>
      </c>
    </row>
    <row r="67" spans="1:39" hidden="1" x14ac:dyDescent="0.15">
      <c r="A67" s="91">
        <v>900973735</v>
      </c>
      <c r="B67" s="91" t="s">
        <v>11</v>
      </c>
      <c r="C67" s="92" t="s">
        <v>15</v>
      </c>
      <c r="D67" s="93">
        <v>6201</v>
      </c>
      <c r="E67" s="93" t="str">
        <f>+CONCATENATE(C67,D67)</f>
        <v>FE6201</v>
      </c>
      <c r="F67" s="93" t="s">
        <v>89</v>
      </c>
      <c r="G67" s="97">
        <v>44776</v>
      </c>
      <c r="H67" s="97">
        <v>44777</v>
      </c>
      <c r="I67" s="95">
        <v>2206844</v>
      </c>
      <c r="J67" s="95">
        <v>2206844</v>
      </c>
      <c r="K67" s="96" t="s">
        <v>237</v>
      </c>
      <c r="L67" s="107">
        <v>0</v>
      </c>
      <c r="M67" s="96"/>
      <c r="N67" s="96"/>
      <c r="O67" s="96"/>
      <c r="P67" s="104">
        <v>0</v>
      </c>
      <c r="Q67" s="104">
        <v>0</v>
      </c>
      <c r="R67" s="96"/>
      <c r="S67" s="101"/>
      <c r="T67" s="104">
        <v>0</v>
      </c>
      <c r="U67" s="104">
        <v>2160759</v>
      </c>
      <c r="V67" s="104">
        <v>0</v>
      </c>
      <c r="W67" s="96">
        <v>2201366572</v>
      </c>
      <c r="X67" s="101">
        <v>45009</v>
      </c>
      <c r="Y67" s="104">
        <v>16112811</v>
      </c>
      <c r="Z67" s="96" t="s">
        <v>143</v>
      </c>
      <c r="AA67" s="101">
        <v>44776</v>
      </c>
      <c r="AB67" s="101">
        <v>44791</v>
      </c>
      <c r="AC67" s="101"/>
      <c r="AD67" s="104">
        <v>2304244</v>
      </c>
      <c r="AE67" s="104">
        <v>0</v>
      </c>
      <c r="AF67" s="104">
        <v>0</v>
      </c>
      <c r="AG67" s="104">
        <v>0</v>
      </c>
      <c r="AH67" s="104">
        <v>0</v>
      </c>
      <c r="AI67" s="104">
        <v>0</v>
      </c>
      <c r="AJ67" s="111"/>
      <c r="AK67" s="111"/>
      <c r="AL67" s="111"/>
      <c r="AM67" s="104">
        <v>2206844</v>
      </c>
    </row>
    <row r="68" spans="1:39" hidden="1" x14ac:dyDescent="0.15">
      <c r="A68" s="91">
        <v>900973737</v>
      </c>
      <c r="B68" s="91" t="s">
        <v>11</v>
      </c>
      <c r="C68" s="92" t="s">
        <v>15</v>
      </c>
      <c r="D68" s="93">
        <v>6679</v>
      </c>
      <c r="E68" s="93" t="str">
        <f>+CONCATENATE(C68,D68)</f>
        <v>FE6679</v>
      </c>
      <c r="F68" s="93" t="s">
        <v>91</v>
      </c>
      <c r="G68" s="97">
        <v>44816</v>
      </c>
      <c r="H68" s="97">
        <v>44816</v>
      </c>
      <c r="I68" s="95">
        <v>1306136</v>
      </c>
      <c r="J68" s="95">
        <v>1306136</v>
      </c>
      <c r="K68" s="96" t="s">
        <v>237</v>
      </c>
      <c r="L68" s="107">
        <v>0</v>
      </c>
      <c r="M68" s="96"/>
      <c r="N68" s="96"/>
      <c r="O68" s="96"/>
      <c r="P68" s="104">
        <v>0</v>
      </c>
      <c r="Q68" s="104">
        <v>0</v>
      </c>
      <c r="R68" s="96"/>
      <c r="S68" s="101"/>
      <c r="T68" s="104">
        <v>0</v>
      </c>
      <c r="U68" s="104">
        <v>1279455</v>
      </c>
      <c r="V68" s="104">
        <v>0</v>
      </c>
      <c r="W68" s="96">
        <v>2201366572</v>
      </c>
      <c r="X68" s="101">
        <v>45009</v>
      </c>
      <c r="Y68" s="104">
        <v>16112811</v>
      </c>
      <c r="Z68" s="96" t="s">
        <v>143</v>
      </c>
      <c r="AA68" s="101">
        <v>44816</v>
      </c>
      <c r="AB68" s="101">
        <v>44817</v>
      </c>
      <c r="AC68" s="101"/>
      <c r="AD68" s="104">
        <v>1334036</v>
      </c>
      <c r="AE68" s="104">
        <v>0</v>
      </c>
      <c r="AF68" s="104">
        <v>0</v>
      </c>
      <c r="AG68" s="104">
        <v>0</v>
      </c>
      <c r="AH68" s="104">
        <v>0</v>
      </c>
      <c r="AI68" s="104">
        <v>0</v>
      </c>
      <c r="AJ68" s="111"/>
      <c r="AK68" s="111"/>
      <c r="AL68" s="111"/>
      <c r="AM68" s="104">
        <v>1306136</v>
      </c>
    </row>
    <row r="69" spans="1:39" hidden="1" x14ac:dyDescent="0.15">
      <c r="A69" s="91">
        <v>900973742</v>
      </c>
      <c r="B69" s="91" t="s">
        <v>11</v>
      </c>
      <c r="C69" s="92" t="s">
        <v>15</v>
      </c>
      <c r="D69" s="93">
        <v>7754</v>
      </c>
      <c r="E69" s="93" t="str">
        <f>+CONCATENATE(C69,D69)</f>
        <v>FE7754</v>
      </c>
      <c r="F69" s="93" t="s">
        <v>96</v>
      </c>
      <c r="G69" s="97">
        <v>44909</v>
      </c>
      <c r="H69" s="94">
        <v>44910</v>
      </c>
      <c r="I69" s="98">
        <v>210000</v>
      </c>
      <c r="J69" s="98">
        <v>210000</v>
      </c>
      <c r="K69" s="96" t="s">
        <v>237</v>
      </c>
      <c r="L69" s="107">
        <v>0</v>
      </c>
      <c r="M69" s="96"/>
      <c r="N69" s="96"/>
      <c r="O69" s="96"/>
      <c r="P69" s="104">
        <v>0</v>
      </c>
      <c r="Q69" s="104">
        <v>0</v>
      </c>
      <c r="R69" s="96"/>
      <c r="S69" s="101"/>
      <c r="T69" s="104">
        <v>0</v>
      </c>
      <c r="U69" s="104">
        <v>205800</v>
      </c>
      <c r="V69" s="104">
        <v>0</v>
      </c>
      <c r="W69" s="96">
        <v>2201366572</v>
      </c>
      <c r="X69" s="101">
        <v>45009</v>
      </c>
      <c r="Y69" s="104">
        <v>16112811</v>
      </c>
      <c r="Z69" s="96" t="s">
        <v>143</v>
      </c>
      <c r="AA69" s="101">
        <v>44909</v>
      </c>
      <c r="AB69" s="101">
        <v>44915</v>
      </c>
      <c r="AC69" s="101"/>
      <c r="AD69" s="104">
        <v>210000</v>
      </c>
      <c r="AE69" s="104">
        <v>0</v>
      </c>
      <c r="AF69" s="104">
        <v>0</v>
      </c>
      <c r="AG69" s="104">
        <v>0</v>
      </c>
      <c r="AH69" s="104">
        <v>0</v>
      </c>
      <c r="AI69" s="104">
        <v>0</v>
      </c>
      <c r="AJ69" s="111"/>
      <c r="AK69" s="111"/>
      <c r="AL69" s="111"/>
      <c r="AM69" s="104">
        <v>210000</v>
      </c>
    </row>
    <row r="70" spans="1:39" hidden="1" x14ac:dyDescent="0.15">
      <c r="A70" s="91">
        <v>900973743</v>
      </c>
      <c r="B70" s="91" t="s">
        <v>11</v>
      </c>
      <c r="C70" s="92" t="s">
        <v>15</v>
      </c>
      <c r="D70" s="93">
        <v>7753</v>
      </c>
      <c r="E70" s="93" t="str">
        <f>+CONCATENATE(C70,D70)</f>
        <v>FE7753</v>
      </c>
      <c r="F70" s="93" t="s">
        <v>97</v>
      </c>
      <c r="G70" s="97">
        <v>44909</v>
      </c>
      <c r="H70" s="94">
        <v>44910</v>
      </c>
      <c r="I70" s="98">
        <v>1313036</v>
      </c>
      <c r="J70" s="98">
        <v>1313036</v>
      </c>
      <c r="K70" s="96" t="s">
        <v>237</v>
      </c>
      <c r="L70" s="107">
        <v>0</v>
      </c>
      <c r="M70" s="96"/>
      <c r="N70" s="96"/>
      <c r="O70" s="96"/>
      <c r="P70" s="104">
        <v>0</v>
      </c>
      <c r="Q70" s="104">
        <v>0</v>
      </c>
      <c r="R70" s="96"/>
      <c r="S70" s="101"/>
      <c r="T70" s="104">
        <v>0</v>
      </c>
      <c r="U70" s="104">
        <v>1286355</v>
      </c>
      <c r="V70" s="104">
        <v>0</v>
      </c>
      <c r="W70" s="96">
        <v>2201366572</v>
      </c>
      <c r="X70" s="101">
        <v>45009</v>
      </c>
      <c r="Y70" s="104">
        <v>16112811</v>
      </c>
      <c r="Z70" s="96" t="s">
        <v>143</v>
      </c>
      <c r="AA70" s="101">
        <v>44909</v>
      </c>
      <c r="AB70" s="101">
        <v>44915</v>
      </c>
      <c r="AC70" s="101"/>
      <c r="AD70" s="104">
        <v>1334036</v>
      </c>
      <c r="AE70" s="104">
        <v>0</v>
      </c>
      <c r="AF70" s="104">
        <v>0</v>
      </c>
      <c r="AG70" s="104">
        <v>0</v>
      </c>
      <c r="AH70" s="104">
        <v>0</v>
      </c>
      <c r="AI70" s="104">
        <v>0</v>
      </c>
      <c r="AJ70" s="111"/>
      <c r="AK70" s="111"/>
      <c r="AL70" s="111"/>
      <c r="AM70" s="104">
        <v>1313036</v>
      </c>
    </row>
    <row r="71" spans="1:39" hidden="1" x14ac:dyDescent="0.15">
      <c r="A71" s="91">
        <v>900973745</v>
      </c>
      <c r="B71" s="91" t="s">
        <v>11</v>
      </c>
      <c r="C71" s="92" t="s">
        <v>15</v>
      </c>
      <c r="D71" s="93">
        <v>8290</v>
      </c>
      <c r="E71" s="93" t="str">
        <f>+CONCATENATE(C71,D71)</f>
        <v>FE8290</v>
      </c>
      <c r="F71" s="93" t="s">
        <v>99</v>
      </c>
      <c r="G71" s="97">
        <v>44967</v>
      </c>
      <c r="H71" s="97">
        <v>44970</v>
      </c>
      <c r="I71" s="95">
        <v>914608</v>
      </c>
      <c r="J71" s="95">
        <v>914608</v>
      </c>
      <c r="K71" s="96" t="s">
        <v>237</v>
      </c>
      <c r="L71" s="107">
        <v>0</v>
      </c>
      <c r="M71" s="96"/>
      <c r="N71" s="96"/>
      <c r="O71" s="96"/>
      <c r="P71" s="104">
        <v>0</v>
      </c>
      <c r="Q71" s="104">
        <v>0</v>
      </c>
      <c r="R71" s="96"/>
      <c r="S71" s="101"/>
      <c r="T71" s="104">
        <v>0</v>
      </c>
      <c r="U71" s="104">
        <v>895204</v>
      </c>
      <c r="V71" s="104">
        <v>0</v>
      </c>
      <c r="W71" s="96">
        <v>2201366572</v>
      </c>
      <c r="X71" s="101">
        <v>45009</v>
      </c>
      <c r="Y71" s="104">
        <v>16112811</v>
      </c>
      <c r="Z71" s="96" t="s">
        <v>143</v>
      </c>
      <c r="AA71" s="101">
        <v>44967</v>
      </c>
      <c r="AB71" s="101">
        <v>44978</v>
      </c>
      <c r="AC71" s="101"/>
      <c r="AD71" s="104">
        <v>970208</v>
      </c>
      <c r="AE71" s="104">
        <v>0</v>
      </c>
      <c r="AF71" s="104">
        <v>0</v>
      </c>
      <c r="AG71" s="104">
        <v>0</v>
      </c>
      <c r="AH71" s="104">
        <v>0</v>
      </c>
      <c r="AI71" s="104">
        <v>0</v>
      </c>
      <c r="AJ71" s="111"/>
      <c r="AK71" s="111"/>
      <c r="AL71" s="111"/>
      <c r="AM71" s="104">
        <v>914608</v>
      </c>
    </row>
    <row r="72" spans="1:39" hidden="1" x14ac:dyDescent="0.15">
      <c r="A72" s="91">
        <v>900973746</v>
      </c>
      <c r="B72" s="91" t="s">
        <v>11</v>
      </c>
      <c r="C72" s="92" t="s">
        <v>15</v>
      </c>
      <c r="D72" s="93">
        <v>8291</v>
      </c>
      <c r="E72" s="93" t="str">
        <f>+CONCATENATE(C72,D72)</f>
        <v>FE8291</v>
      </c>
      <c r="F72" s="93" t="s">
        <v>100</v>
      </c>
      <c r="G72" s="97">
        <v>44967</v>
      </c>
      <c r="H72" s="97">
        <v>44970</v>
      </c>
      <c r="I72" s="95">
        <v>242552</v>
      </c>
      <c r="J72" s="95">
        <v>242552</v>
      </c>
      <c r="K72" s="96" t="s">
        <v>237</v>
      </c>
      <c r="L72" s="107">
        <v>0</v>
      </c>
      <c r="M72" s="96"/>
      <c r="N72" s="96"/>
      <c r="O72" s="96"/>
      <c r="P72" s="104">
        <v>0</v>
      </c>
      <c r="Q72" s="104">
        <v>0</v>
      </c>
      <c r="R72" s="96"/>
      <c r="S72" s="101"/>
      <c r="T72" s="104">
        <v>0</v>
      </c>
      <c r="U72" s="104">
        <v>237701</v>
      </c>
      <c r="V72" s="104">
        <v>0</v>
      </c>
      <c r="W72" s="96">
        <v>2201418712</v>
      </c>
      <c r="X72" s="101">
        <v>45134</v>
      </c>
      <c r="Y72" s="104">
        <v>522102</v>
      </c>
      <c r="Z72" s="96" t="s">
        <v>143</v>
      </c>
      <c r="AA72" s="101">
        <v>44967</v>
      </c>
      <c r="AB72" s="101">
        <v>44980</v>
      </c>
      <c r="AC72" s="101"/>
      <c r="AD72" s="104">
        <v>242552</v>
      </c>
      <c r="AE72" s="104">
        <v>0</v>
      </c>
      <c r="AF72" s="104">
        <v>0</v>
      </c>
      <c r="AG72" s="104">
        <v>0</v>
      </c>
      <c r="AH72" s="104">
        <v>0</v>
      </c>
      <c r="AI72" s="104">
        <v>0</v>
      </c>
      <c r="AJ72" s="111"/>
      <c r="AK72" s="111"/>
      <c r="AL72" s="111"/>
      <c r="AM72" s="104">
        <v>242552</v>
      </c>
    </row>
    <row r="73" spans="1:39" hidden="1" x14ac:dyDescent="0.15">
      <c r="A73" s="91">
        <v>900973750</v>
      </c>
      <c r="B73" s="91" t="s">
        <v>11</v>
      </c>
      <c r="C73" s="92" t="s">
        <v>15</v>
      </c>
      <c r="D73" s="93">
        <v>9235</v>
      </c>
      <c r="E73" s="93" t="str">
        <f>+CONCATENATE(C73,D73)</f>
        <v>FE9235</v>
      </c>
      <c r="F73" s="93" t="s">
        <v>104</v>
      </c>
      <c r="G73" s="97">
        <v>45033</v>
      </c>
      <c r="H73" s="97">
        <v>45034</v>
      </c>
      <c r="I73" s="95">
        <v>230452</v>
      </c>
      <c r="J73" s="95">
        <v>230452</v>
      </c>
      <c r="K73" s="96" t="s">
        <v>237</v>
      </c>
      <c r="L73" s="107">
        <v>0</v>
      </c>
      <c r="M73" s="96"/>
      <c r="N73" s="96"/>
      <c r="O73" s="96"/>
      <c r="P73" s="104">
        <v>0</v>
      </c>
      <c r="Q73" s="104">
        <v>0</v>
      </c>
      <c r="R73" s="96"/>
      <c r="S73" s="101"/>
      <c r="T73" s="104">
        <v>0</v>
      </c>
      <c r="U73" s="104">
        <v>225601</v>
      </c>
      <c r="V73" s="104">
        <v>0</v>
      </c>
      <c r="W73" s="96">
        <v>2201418712</v>
      </c>
      <c r="X73" s="101">
        <v>45134</v>
      </c>
      <c r="Y73" s="104">
        <v>522102</v>
      </c>
      <c r="Z73" s="96" t="s">
        <v>143</v>
      </c>
      <c r="AA73" s="101">
        <v>45033</v>
      </c>
      <c r="AB73" s="101">
        <v>45069</v>
      </c>
      <c r="AC73" s="101"/>
      <c r="AD73" s="104">
        <v>242552</v>
      </c>
      <c r="AE73" s="104">
        <v>0</v>
      </c>
      <c r="AF73" s="104">
        <v>0</v>
      </c>
      <c r="AG73" s="104">
        <v>0</v>
      </c>
      <c r="AH73" s="104">
        <v>0</v>
      </c>
      <c r="AI73" s="104">
        <v>0</v>
      </c>
      <c r="AJ73" s="111"/>
      <c r="AK73" s="111"/>
      <c r="AL73" s="111"/>
      <c r="AM73" s="104">
        <v>230452</v>
      </c>
    </row>
    <row r="74" spans="1:39" hidden="1" x14ac:dyDescent="0.15">
      <c r="A74" s="91">
        <v>900973751</v>
      </c>
      <c r="B74" s="91" t="s">
        <v>11</v>
      </c>
      <c r="C74" s="92" t="s">
        <v>15</v>
      </c>
      <c r="D74" s="93">
        <v>9702</v>
      </c>
      <c r="E74" s="93" t="str">
        <f>+CONCATENATE(C74,D74)</f>
        <v>FE9702</v>
      </c>
      <c r="F74" s="93" t="s">
        <v>105</v>
      </c>
      <c r="G74" s="97">
        <v>45058</v>
      </c>
      <c r="H74" s="97">
        <v>45058</v>
      </c>
      <c r="I74" s="95">
        <v>1028932</v>
      </c>
      <c r="J74" s="95">
        <v>1028932</v>
      </c>
      <c r="K74" s="96" t="s">
        <v>237</v>
      </c>
      <c r="L74" s="107">
        <v>0</v>
      </c>
      <c r="M74" s="96"/>
      <c r="N74" s="96"/>
      <c r="O74" s="96"/>
      <c r="P74" s="104">
        <v>0</v>
      </c>
      <c r="Q74" s="104">
        <v>0</v>
      </c>
      <c r="R74" s="96"/>
      <c r="S74" s="101"/>
      <c r="T74" s="104">
        <v>0</v>
      </c>
      <c r="U74" s="104">
        <v>1008353</v>
      </c>
      <c r="V74" s="104">
        <v>0</v>
      </c>
      <c r="W74" s="96">
        <v>2201463435</v>
      </c>
      <c r="X74" s="101">
        <v>45280</v>
      </c>
      <c r="Y74" s="104">
        <v>4632528</v>
      </c>
      <c r="Z74" s="96" t="s">
        <v>143</v>
      </c>
      <c r="AA74" s="101">
        <v>45058</v>
      </c>
      <c r="AB74" s="101">
        <v>45068</v>
      </c>
      <c r="AC74" s="101"/>
      <c r="AD74" s="104">
        <v>1028932</v>
      </c>
      <c r="AE74" s="104">
        <v>0</v>
      </c>
      <c r="AF74" s="104">
        <v>0</v>
      </c>
      <c r="AG74" s="104">
        <v>0</v>
      </c>
      <c r="AH74" s="104">
        <v>0</v>
      </c>
      <c r="AI74" s="104">
        <v>0</v>
      </c>
      <c r="AJ74" s="111"/>
      <c r="AK74" s="111"/>
      <c r="AL74" s="111"/>
      <c r="AM74" s="104">
        <v>1028932</v>
      </c>
    </row>
    <row r="75" spans="1:39" hidden="1" x14ac:dyDescent="0.15">
      <c r="A75" s="91">
        <v>900973752</v>
      </c>
      <c r="B75" s="91" t="s">
        <v>11</v>
      </c>
      <c r="C75" s="92" t="s">
        <v>15</v>
      </c>
      <c r="D75" s="93">
        <v>10162</v>
      </c>
      <c r="E75" s="93" t="str">
        <f>+CONCATENATE(C75,D75)</f>
        <v>FE10162</v>
      </c>
      <c r="F75" s="93" t="s">
        <v>106</v>
      </c>
      <c r="G75" s="97">
        <v>45086</v>
      </c>
      <c r="H75" s="94">
        <v>45091</v>
      </c>
      <c r="I75" s="95">
        <v>1318236</v>
      </c>
      <c r="J75" s="95">
        <v>1318236</v>
      </c>
      <c r="K75" s="96" t="s">
        <v>237</v>
      </c>
      <c r="L75" s="107">
        <v>0</v>
      </c>
      <c r="M75" s="96"/>
      <c r="N75" s="96"/>
      <c r="O75" s="96"/>
      <c r="P75" s="104">
        <v>0</v>
      </c>
      <c r="Q75" s="104">
        <v>0</v>
      </c>
      <c r="R75" s="96"/>
      <c r="S75" s="101"/>
      <c r="T75" s="104">
        <v>0</v>
      </c>
      <c r="U75" s="104">
        <v>1290955</v>
      </c>
      <c r="V75" s="104">
        <v>0</v>
      </c>
      <c r="W75" s="96">
        <v>2201463435</v>
      </c>
      <c r="X75" s="101">
        <v>45280</v>
      </c>
      <c r="Y75" s="104">
        <v>4632528</v>
      </c>
      <c r="Z75" s="96" t="s">
        <v>143</v>
      </c>
      <c r="AA75" s="101">
        <v>45086</v>
      </c>
      <c r="AB75" s="101">
        <v>45098</v>
      </c>
      <c r="AC75" s="101"/>
      <c r="AD75" s="104">
        <v>1364036</v>
      </c>
      <c r="AE75" s="104">
        <v>0</v>
      </c>
      <c r="AF75" s="104">
        <v>0</v>
      </c>
      <c r="AG75" s="104">
        <v>0</v>
      </c>
      <c r="AH75" s="104">
        <v>0</v>
      </c>
      <c r="AI75" s="104">
        <v>0</v>
      </c>
      <c r="AJ75" s="111"/>
      <c r="AK75" s="111"/>
      <c r="AL75" s="111"/>
      <c r="AM75" s="104">
        <v>1318236</v>
      </c>
    </row>
    <row r="76" spans="1:39" hidden="1" x14ac:dyDescent="0.15">
      <c r="A76" s="91">
        <v>900973695</v>
      </c>
      <c r="B76" s="91" t="s">
        <v>11</v>
      </c>
      <c r="C76" s="92" t="s">
        <v>15</v>
      </c>
      <c r="D76" s="92">
        <v>158</v>
      </c>
      <c r="E76" s="93" t="str">
        <f>+CONCATENATE(C76,D76)</f>
        <v>FE158</v>
      </c>
      <c r="F76" s="93" t="s">
        <v>49</v>
      </c>
      <c r="G76" s="97">
        <v>44123</v>
      </c>
      <c r="H76" s="97">
        <v>44123</v>
      </c>
      <c r="I76" s="95">
        <v>70000</v>
      </c>
      <c r="J76" s="95">
        <v>70000</v>
      </c>
      <c r="K76" s="96" t="s">
        <v>239</v>
      </c>
      <c r="L76" s="107">
        <v>0</v>
      </c>
      <c r="M76" s="96"/>
      <c r="N76" s="96"/>
      <c r="O76" s="96"/>
      <c r="P76" s="104">
        <v>0</v>
      </c>
      <c r="Q76" s="104">
        <v>0</v>
      </c>
      <c r="R76" s="96"/>
      <c r="S76" s="101"/>
      <c r="T76" s="104">
        <v>0</v>
      </c>
      <c r="U76" s="104">
        <v>0</v>
      </c>
      <c r="V76" s="104">
        <v>0</v>
      </c>
      <c r="W76" s="96"/>
      <c r="X76" s="101"/>
      <c r="Y76" s="104">
        <v>0</v>
      </c>
      <c r="Z76" s="96" t="s">
        <v>143</v>
      </c>
      <c r="AA76" s="101">
        <v>44123</v>
      </c>
      <c r="AB76" s="101">
        <v>44139</v>
      </c>
      <c r="AC76" s="101"/>
      <c r="AD76" s="104">
        <v>70000</v>
      </c>
      <c r="AE76" s="104">
        <v>0</v>
      </c>
      <c r="AF76" s="104">
        <v>70000</v>
      </c>
      <c r="AG76" s="104">
        <v>0</v>
      </c>
      <c r="AH76" s="104">
        <v>0</v>
      </c>
      <c r="AI76" s="104">
        <v>0</v>
      </c>
      <c r="AJ76" s="111"/>
      <c r="AK76" s="111"/>
      <c r="AL76" s="111"/>
      <c r="AM76" s="104">
        <v>0</v>
      </c>
    </row>
    <row r="77" spans="1:39" hidden="1" x14ac:dyDescent="0.15">
      <c r="A77" s="91">
        <v>900973696</v>
      </c>
      <c r="B77" s="91" t="s">
        <v>11</v>
      </c>
      <c r="C77" s="92" t="s">
        <v>15</v>
      </c>
      <c r="D77" s="92">
        <v>165</v>
      </c>
      <c r="E77" s="93" t="str">
        <f>+CONCATENATE(C77,D77)</f>
        <v>FE165</v>
      </c>
      <c r="F77" s="93" t="s">
        <v>50</v>
      </c>
      <c r="G77" s="97">
        <v>44123</v>
      </c>
      <c r="H77" s="97">
        <v>44123</v>
      </c>
      <c r="I77" s="95">
        <v>280000</v>
      </c>
      <c r="J77" s="95">
        <v>280000</v>
      </c>
      <c r="K77" s="96" t="s">
        <v>239</v>
      </c>
      <c r="L77" s="107">
        <v>0</v>
      </c>
      <c r="M77" s="96"/>
      <c r="N77" s="96"/>
      <c r="O77" s="96"/>
      <c r="P77" s="104">
        <v>0</v>
      </c>
      <c r="Q77" s="104">
        <v>0</v>
      </c>
      <c r="R77" s="96"/>
      <c r="S77" s="101"/>
      <c r="T77" s="104">
        <v>0</v>
      </c>
      <c r="U77" s="104">
        <v>0</v>
      </c>
      <c r="V77" s="104">
        <v>0</v>
      </c>
      <c r="W77" s="96"/>
      <c r="X77" s="101"/>
      <c r="Y77" s="104">
        <v>0</v>
      </c>
      <c r="Z77" s="96" t="s">
        <v>143</v>
      </c>
      <c r="AA77" s="101">
        <v>44123</v>
      </c>
      <c r="AB77" s="101">
        <v>44139</v>
      </c>
      <c r="AC77" s="101"/>
      <c r="AD77" s="104">
        <v>280000</v>
      </c>
      <c r="AE77" s="104">
        <v>0</v>
      </c>
      <c r="AF77" s="104">
        <v>280000</v>
      </c>
      <c r="AG77" s="104">
        <v>0</v>
      </c>
      <c r="AH77" s="104">
        <v>0</v>
      </c>
      <c r="AI77" s="104">
        <v>0</v>
      </c>
      <c r="AJ77" s="111"/>
      <c r="AK77" s="111"/>
      <c r="AL77" s="111"/>
      <c r="AM77" s="104">
        <v>0</v>
      </c>
    </row>
    <row r="78" spans="1:39" hidden="1" x14ac:dyDescent="0.15">
      <c r="A78" s="91">
        <v>900973699</v>
      </c>
      <c r="B78" s="91" t="s">
        <v>11</v>
      </c>
      <c r="C78" s="92" t="s">
        <v>15</v>
      </c>
      <c r="D78" s="93">
        <v>891</v>
      </c>
      <c r="E78" s="93" t="str">
        <f>+CONCATENATE(C78,D78)</f>
        <v>FE891</v>
      </c>
      <c r="F78" s="93" t="s">
        <v>53</v>
      </c>
      <c r="G78" s="97">
        <v>44209</v>
      </c>
      <c r="H78" s="97">
        <v>44210</v>
      </c>
      <c r="I78" s="95">
        <v>35000</v>
      </c>
      <c r="J78" s="95">
        <v>35000</v>
      </c>
      <c r="K78" s="96" t="s">
        <v>239</v>
      </c>
      <c r="L78" s="107">
        <v>0</v>
      </c>
      <c r="M78" s="96"/>
      <c r="N78" s="96"/>
      <c r="O78" s="96"/>
      <c r="P78" s="104">
        <v>0</v>
      </c>
      <c r="Q78" s="104">
        <v>0</v>
      </c>
      <c r="R78" s="96"/>
      <c r="S78" s="101"/>
      <c r="T78" s="104">
        <v>0</v>
      </c>
      <c r="U78" s="104">
        <v>0</v>
      </c>
      <c r="V78" s="104">
        <v>0</v>
      </c>
      <c r="W78" s="96"/>
      <c r="X78" s="101"/>
      <c r="Y78" s="104">
        <v>0</v>
      </c>
      <c r="Z78" s="96" t="s">
        <v>143</v>
      </c>
      <c r="AA78" s="101">
        <v>44209</v>
      </c>
      <c r="AB78" s="101">
        <v>44212</v>
      </c>
      <c r="AC78" s="101"/>
      <c r="AD78" s="104">
        <v>35000</v>
      </c>
      <c r="AE78" s="104">
        <v>0</v>
      </c>
      <c r="AF78" s="104">
        <v>35000</v>
      </c>
      <c r="AG78" s="104">
        <v>0</v>
      </c>
      <c r="AH78" s="104">
        <v>0</v>
      </c>
      <c r="AI78" s="104">
        <v>0</v>
      </c>
      <c r="AJ78" s="111"/>
      <c r="AK78" s="111"/>
      <c r="AL78" s="111"/>
      <c r="AM78" s="104">
        <v>0</v>
      </c>
    </row>
    <row r="79" spans="1:39" hidden="1" x14ac:dyDescent="0.15">
      <c r="A79" s="91">
        <v>900973753</v>
      </c>
      <c r="B79" s="91" t="s">
        <v>11</v>
      </c>
      <c r="C79" s="92" t="s">
        <v>15</v>
      </c>
      <c r="D79" s="93">
        <v>10687</v>
      </c>
      <c r="E79" s="93" t="str">
        <f>+CONCATENATE(C79,D79)</f>
        <v>FE10687</v>
      </c>
      <c r="F79" s="93" t="s">
        <v>107</v>
      </c>
      <c r="G79" s="97">
        <v>45121</v>
      </c>
      <c r="H79" s="94">
        <v>45121</v>
      </c>
      <c r="I79" s="95">
        <v>105000</v>
      </c>
      <c r="J79" s="95">
        <v>105000</v>
      </c>
      <c r="K79" s="96" t="s">
        <v>240</v>
      </c>
      <c r="L79" s="107">
        <v>0</v>
      </c>
      <c r="M79" s="96"/>
      <c r="N79" s="96"/>
      <c r="O79" s="96"/>
      <c r="P79" s="104">
        <v>0</v>
      </c>
      <c r="Q79" s="104">
        <v>0</v>
      </c>
      <c r="R79" s="96"/>
      <c r="S79" s="101"/>
      <c r="T79" s="104">
        <v>0</v>
      </c>
      <c r="U79" s="104">
        <v>0</v>
      </c>
      <c r="V79" s="104">
        <v>0</v>
      </c>
      <c r="W79" s="96"/>
      <c r="X79" s="101"/>
      <c r="Y79" s="104">
        <v>0</v>
      </c>
      <c r="Z79" s="96" t="s">
        <v>143</v>
      </c>
      <c r="AA79" s="101">
        <v>45121</v>
      </c>
      <c r="AB79" s="101">
        <v>45148</v>
      </c>
      <c r="AC79" s="101"/>
      <c r="AD79" s="104">
        <v>105000</v>
      </c>
      <c r="AE79" s="104">
        <v>0</v>
      </c>
      <c r="AF79" s="104">
        <v>0</v>
      </c>
      <c r="AG79" s="104">
        <v>0</v>
      </c>
      <c r="AH79" s="104">
        <v>0</v>
      </c>
      <c r="AI79" s="104">
        <v>0</v>
      </c>
      <c r="AJ79" s="111"/>
      <c r="AK79" s="111"/>
      <c r="AL79" s="111"/>
      <c r="AM79" s="104">
        <v>105000</v>
      </c>
    </row>
    <row r="80" spans="1:39" hidden="1" x14ac:dyDescent="0.15">
      <c r="A80" s="91">
        <v>900973754</v>
      </c>
      <c r="B80" s="91" t="s">
        <v>11</v>
      </c>
      <c r="C80" s="92" t="s">
        <v>15</v>
      </c>
      <c r="D80" s="93">
        <v>10688</v>
      </c>
      <c r="E80" s="93" t="str">
        <f>+CONCATENATE(C80,D80)</f>
        <v>FE10688</v>
      </c>
      <c r="F80" s="93" t="s">
        <v>108</v>
      </c>
      <c r="G80" s="97">
        <v>45121</v>
      </c>
      <c r="H80" s="94">
        <v>45121</v>
      </c>
      <c r="I80" s="95">
        <v>280000</v>
      </c>
      <c r="J80" s="95">
        <v>280000</v>
      </c>
      <c r="K80" s="96" t="s">
        <v>240</v>
      </c>
      <c r="L80" s="107">
        <v>0</v>
      </c>
      <c r="M80" s="96"/>
      <c r="N80" s="96"/>
      <c r="O80" s="96"/>
      <c r="P80" s="104">
        <v>0</v>
      </c>
      <c r="Q80" s="104">
        <v>0</v>
      </c>
      <c r="R80" s="96"/>
      <c r="S80" s="101"/>
      <c r="T80" s="104">
        <v>0</v>
      </c>
      <c r="U80" s="104">
        <v>0</v>
      </c>
      <c r="V80" s="104">
        <v>0</v>
      </c>
      <c r="W80" s="96"/>
      <c r="X80" s="101"/>
      <c r="Y80" s="104">
        <v>0</v>
      </c>
      <c r="Z80" s="96" t="s">
        <v>143</v>
      </c>
      <c r="AA80" s="101">
        <v>45121</v>
      </c>
      <c r="AB80" s="101">
        <v>45148</v>
      </c>
      <c r="AC80" s="101"/>
      <c r="AD80" s="104">
        <v>280000</v>
      </c>
      <c r="AE80" s="104">
        <v>5600</v>
      </c>
      <c r="AF80" s="104">
        <v>0</v>
      </c>
      <c r="AG80" s="104">
        <v>0</v>
      </c>
      <c r="AH80" s="104">
        <v>0</v>
      </c>
      <c r="AI80" s="104">
        <v>0</v>
      </c>
      <c r="AJ80" s="111"/>
      <c r="AK80" s="111"/>
      <c r="AL80" s="111"/>
      <c r="AM80" s="104">
        <v>280000</v>
      </c>
    </row>
    <row r="81" spans="1:39" hidden="1" x14ac:dyDescent="0.15">
      <c r="A81" s="91">
        <v>900973755</v>
      </c>
      <c r="B81" s="91" t="s">
        <v>11</v>
      </c>
      <c r="C81" s="92" t="s">
        <v>15</v>
      </c>
      <c r="D81" s="93">
        <v>10689</v>
      </c>
      <c r="E81" s="93" t="str">
        <f>+CONCATENATE(C81,D81)</f>
        <v>FE10689</v>
      </c>
      <c r="F81" s="93" t="s">
        <v>109</v>
      </c>
      <c r="G81" s="97">
        <v>45121</v>
      </c>
      <c r="H81" s="94">
        <v>45121</v>
      </c>
      <c r="I81" s="95">
        <v>175000</v>
      </c>
      <c r="J81" s="95">
        <v>175000</v>
      </c>
      <c r="K81" s="96" t="s">
        <v>240</v>
      </c>
      <c r="L81" s="107">
        <v>0</v>
      </c>
      <c r="M81" s="96"/>
      <c r="N81" s="96"/>
      <c r="O81" s="96"/>
      <c r="P81" s="104">
        <v>0</v>
      </c>
      <c r="Q81" s="104">
        <v>0</v>
      </c>
      <c r="R81" s="96"/>
      <c r="S81" s="101"/>
      <c r="T81" s="104">
        <v>0</v>
      </c>
      <c r="U81" s="104">
        <v>0</v>
      </c>
      <c r="V81" s="104">
        <v>0</v>
      </c>
      <c r="W81" s="96"/>
      <c r="X81" s="101"/>
      <c r="Y81" s="104">
        <v>0</v>
      </c>
      <c r="Z81" s="96" t="s">
        <v>143</v>
      </c>
      <c r="AA81" s="101">
        <v>45121</v>
      </c>
      <c r="AB81" s="101">
        <v>45148</v>
      </c>
      <c r="AC81" s="101"/>
      <c r="AD81" s="104">
        <v>175000</v>
      </c>
      <c r="AE81" s="104">
        <v>3500</v>
      </c>
      <c r="AF81" s="104">
        <v>0</v>
      </c>
      <c r="AG81" s="104">
        <v>0</v>
      </c>
      <c r="AH81" s="104">
        <v>0</v>
      </c>
      <c r="AI81" s="104">
        <v>0</v>
      </c>
      <c r="AJ81" s="111"/>
      <c r="AK81" s="111"/>
      <c r="AL81" s="111"/>
      <c r="AM81" s="104">
        <v>175000</v>
      </c>
    </row>
    <row r="82" spans="1:39" hidden="1" x14ac:dyDescent="0.15">
      <c r="A82" s="91">
        <v>900973756</v>
      </c>
      <c r="B82" s="91" t="s">
        <v>11</v>
      </c>
      <c r="C82" s="92" t="s">
        <v>15</v>
      </c>
      <c r="D82" s="93">
        <v>10690</v>
      </c>
      <c r="E82" s="93" t="str">
        <f>+CONCATENATE(C82,D82)</f>
        <v>FE10690</v>
      </c>
      <c r="F82" s="93" t="s">
        <v>110</v>
      </c>
      <c r="G82" s="97">
        <v>45121</v>
      </c>
      <c r="H82" s="94">
        <v>45121</v>
      </c>
      <c r="I82" s="95">
        <v>840000</v>
      </c>
      <c r="J82" s="95">
        <v>840000</v>
      </c>
      <c r="K82" s="96" t="s">
        <v>240</v>
      </c>
      <c r="L82" s="107">
        <v>0</v>
      </c>
      <c r="M82" s="96"/>
      <c r="N82" s="96"/>
      <c r="O82" s="96"/>
      <c r="P82" s="104">
        <v>0</v>
      </c>
      <c r="Q82" s="104">
        <v>0</v>
      </c>
      <c r="R82" s="96"/>
      <c r="S82" s="101"/>
      <c r="T82" s="104">
        <v>0</v>
      </c>
      <c r="U82" s="104">
        <v>0</v>
      </c>
      <c r="V82" s="104">
        <v>0</v>
      </c>
      <c r="W82" s="96"/>
      <c r="X82" s="101"/>
      <c r="Y82" s="104">
        <v>0</v>
      </c>
      <c r="Z82" s="96" t="s">
        <v>143</v>
      </c>
      <c r="AA82" s="101">
        <v>45121</v>
      </c>
      <c r="AB82" s="101">
        <v>45148</v>
      </c>
      <c r="AC82" s="101"/>
      <c r="AD82" s="104">
        <v>840000</v>
      </c>
      <c r="AE82" s="104">
        <v>16800</v>
      </c>
      <c r="AF82" s="104">
        <v>0</v>
      </c>
      <c r="AG82" s="104">
        <v>0</v>
      </c>
      <c r="AH82" s="104">
        <v>0</v>
      </c>
      <c r="AI82" s="104">
        <v>0</v>
      </c>
      <c r="AJ82" s="111"/>
      <c r="AK82" s="111"/>
      <c r="AL82" s="111"/>
      <c r="AM82" s="104">
        <v>840000</v>
      </c>
    </row>
    <row r="83" spans="1:39" hidden="1" x14ac:dyDescent="0.15">
      <c r="A83" s="91">
        <v>900973757</v>
      </c>
      <c r="B83" s="91" t="s">
        <v>11</v>
      </c>
      <c r="C83" s="92" t="s">
        <v>15</v>
      </c>
      <c r="D83" s="93">
        <v>10691</v>
      </c>
      <c r="E83" s="93" t="str">
        <f>+CONCATENATE(C83,D83)</f>
        <v>FE10691</v>
      </c>
      <c r="F83" s="93" t="s">
        <v>111</v>
      </c>
      <c r="G83" s="97">
        <v>45121</v>
      </c>
      <c r="H83" s="94">
        <v>45121</v>
      </c>
      <c r="I83" s="95">
        <v>210000</v>
      </c>
      <c r="J83" s="95">
        <v>210000</v>
      </c>
      <c r="K83" s="96" t="s">
        <v>240</v>
      </c>
      <c r="L83" s="107">
        <v>0</v>
      </c>
      <c r="M83" s="96"/>
      <c r="N83" s="96"/>
      <c r="O83" s="96"/>
      <c r="P83" s="104">
        <v>0</v>
      </c>
      <c r="Q83" s="104">
        <v>0</v>
      </c>
      <c r="R83" s="96"/>
      <c r="S83" s="101"/>
      <c r="T83" s="104">
        <v>0</v>
      </c>
      <c r="U83" s="104">
        <v>0</v>
      </c>
      <c r="V83" s="104">
        <v>0</v>
      </c>
      <c r="W83" s="96"/>
      <c r="X83" s="101"/>
      <c r="Y83" s="104">
        <v>0</v>
      </c>
      <c r="Z83" s="96" t="s">
        <v>143</v>
      </c>
      <c r="AA83" s="101">
        <v>45121</v>
      </c>
      <c r="AB83" s="101">
        <v>45148</v>
      </c>
      <c r="AC83" s="101"/>
      <c r="AD83" s="104">
        <v>210000</v>
      </c>
      <c r="AE83" s="104">
        <v>4200</v>
      </c>
      <c r="AF83" s="104">
        <v>0</v>
      </c>
      <c r="AG83" s="104">
        <v>0</v>
      </c>
      <c r="AH83" s="104">
        <v>0</v>
      </c>
      <c r="AI83" s="104">
        <v>0</v>
      </c>
      <c r="AJ83" s="111"/>
      <c r="AK83" s="111"/>
      <c r="AL83" s="111"/>
      <c r="AM83" s="104">
        <v>210000</v>
      </c>
    </row>
    <row r="84" spans="1:39" hidden="1" x14ac:dyDescent="0.15">
      <c r="A84" s="91">
        <v>900973758</v>
      </c>
      <c r="B84" s="91" t="s">
        <v>11</v>
      </c>
      <c r="C84" s="92" t="s">
        <v>15</v>
      </c>
      <c r="D84" s="93">
        <v>10692</v>
      </c>
      <c r="E84" s="93" t="str">
        <f>+CONCATENATE(C84,D84)</f>
        <v>FE10692</v>
      </c>
      <c r="F84" s="93" t="s">
        <v>112</v>
      </c>
      <c r="G84" s="97">
        <v>45121</v>
      </c>
      <c r="H84" s="94">
        <v>45121</v>
      </c>
      <c r="I84" s="95">
        <v>210000</v>
      </c>
      <c r="J84" s="95">
        <v>210000</v>
      </c>
      <c r="K84" s="96" t="s">
        <v>240</v>
      </c>
      <c r="L84" s="107">
        <v>205800</v>
      </c>
      <c r="M84" s="96">
        <v>1222334808</v>
      </c>
      <c r="N84" s="96"/>
      <c r="O84" s="96"/>
      <c r="P84" s="104">
        <v>0</v>
      </c>
      <c r="Q84" s="104">
        <v>0</v>
      </c>
      <c r="R84" s="96"/>
      <c r="S84" s="101"/>
      <c r="T84" s="104">
        <v>0</v>
      </c>
      <c r="U84" s="104">
        <v>0</v>
      </c>
      <c r="V84" s="104">
        <v>0</v>
      </c>
      <c r="W84" s="96"/>
      <c r="X84" s="101"/>
      <c r="Y84" s="104">
        <v>0</v>
      </c>
      <c r="Z84" s="96" t="s">
        <v>143</v>
      </c>
      <c r="AA84" s="101">
        <v>45121</v>
      </c>
      <c r="AB84" s="101">
        <v>45148</v>
      </c>
      <c r="AC84" s="101"/>
      <c r="AD84" s="104">
        <v>210000</v>
      </c>
      <c r="AE84" s="104">
        <v>4200</v>
      </c>
      <c r="AF84" s="104">
        <v>0</v>
      </c>
      <c r="AG84" s="104">
        <v>0</v>
      </c>
      <c r="AH84" s="104">
        <v>0</v>
      </c>
      <c r="AI84" s="104">
        <v>0</v>
      </c>
      <c r="AJ84" s="111"/>
      <c r="AK84" s="111"/>
      <c r="AL84" s="111"/>
      <c r="AM84" s="104">
        <v>210000</v>
      </c>
    </row>
    <row r="85" spans="1:39" hidden="1" x14ac:dyDescent="0.15">
      <c r="A85" s="91">
        <v>900973760</v>
      </c>
      <c r="B85" s="91" t="s">
        <v>11</v>
      </c>
      <c r="C85" s="92" t="s">
        <v>15</v>
      </c>
      <c r="D85" s="93">
        <v>10694</v>
      </c>
      <c r="E85" s="93" t="str">
        <f>+CONCATENATE(C85,D85)</f>
        <v>FE10694</v>
      </c>
      <c r="F85" s="93" t="s">
        <v>114</v>
      </c>
      <c r="G85" s="97">
        <v>45121</v>
      </c>
      <c r="H85" s="94">
        <v>45121</v>
      </c>
      <c r="I85" s="95">
        <v>490000</v>
      </c>
      <c r="J85" s="95">
        <v>490000</v>
      </c>
      <c r="K85" s="96" t="s">
        <v>240</v>
      </c>
      <c r="L85" s="107">
        <v>0</v>
      </c>
      <c r="M85" s="96"/>
      <c r="N85" s="96"/>
      <c r="O85" s="96"/>
      <c r="P85" s="104">
        <v>0</v>
      </c>
      <c r="Q85" s="104">
        <v>0</v>
      </c>
      <c r="R85" s="96"/>
      <c r="S85" s="101"/>
      <c r="T85" s="104">
        <v>0</v>
      </c>
      <c r="U85" s="104">
        <v>0</v>
      </c>
      <c r="V85" s="104">
        <v>0</v>
      </c>
      <c r="W85" s="96"/>
      <c r="X85" s="101"/>
      <c r="Y85" s="104">
        <v>0</v>
      </c>
      <c r="Z85" s="96" t="s">
        <v>143</v>
      </c>
      <c r="AA85" s="101">
        <v>45121</v>
      </c>
      <c r="AB85" s="101">
        <v>45148</v>
      </c>
      <c r="AC85" s="101"/>
      <c r="AD85" s="104">
        <v>490000</v>
      </c>
      <c r="AE85" s="104">
        <v>9800</v>
      </c>
      <c r="AF85" s="104">
        <v>0</v>
      </c>
      <c r="AG85" s="104">
        <v>0</v>
      </c>
      <c r="AH85" s="104">
        <v>0</v>
      </c>
      <c r="AI85" s="104">
        <v>0</v>
      </c>
      <c r="AJ85" s="111"/>
      <c r="AK85" s="111"/>
      <c r="AL85" s="111"/>
      <c r="AM85" s="104">
        <v>490000</v>
      </c>
    </row>
    <row r="86" spans="1:39" hidden="1" x14ac:dyDescent="0.15">
      <c r="A86" s="91">
        <v>900973763</v>
      </c>
      <c r="B86" s="91" t="s">
        <v>11</v>
      </c>
      <c r="C86" s="92" t="s">
        <v>15</v>
      </c>
      <c r="D86" s="93">
        <v>10697</v>
      </c>
      <c r="E86" s="93" t="str">
        <f>+CONCATENATE(C86,D86)</f>
        <v>FE10697</v>
      </c>
      <c r="F86" s="93" t="s">
        <v>117</v>
      </c>
      <c r="G86" s="97">
        <v>45121</v>
      </c>
      <c r="H86" s="94">
        <v>45121</v>
      </c>
      <c r="I86" s="95">
        <v>242552</v>
      </c>
      <c r="J86" s="95">
        <v>242552</v>
      </c>
      <c r="K86" s="96" t="s">
        <v>240</v>
      </c>
      <c r="L86" s="107">
        <v>237700</v>
      </c>
      <c r="M86" s="96">
        <v>1222334807</v>
      </c>
      <c r="N86" s="96"/>
      <c r="O86" s="96"/>
      <c r="P86" s="104">
        <v>0</v>
      </c>
      <c r="Q86" s="104">
        <v>0</v>
      </c>
      <c r="R86" s="96"/>
      <c r="S86" s="101"/>
      <c r="T86" s="104">
        <v>0</v>
      </c>
      <c r="U86" s="104">
        <v>0</v>
      </c>
      <c r="V86" s="104">
        <v>0</v>
      </c>
      <c r="W86" s="96"/>
      <c r="X86" s="101"/>
      <c r="Y86" s="104">
        <v>0</v>
      </c>
      <c r="Z86" s="96" t="s">
        <v>143</v>
      </c>
      <c r="AA86" s="101">
        <v>45121</v>
      </c>
      <c r="AB86" s="101">
        <v>45148</v>
      </c>
      <c r="AC86" s="101"/>
      <c r="AD86" s="104">
        <v>242552</v>
      </c>
      <c r="AE86" s="104">
        <v>4852</v>
      </c>
      <c r="AF86" s="104">
        <v>0</v>
      </c>
      <c r="AG86" s="104">
        <v>0</v>
      </c>
      <c r="AH86" s="104">
        <v>0</v>
      </c>
      <c r="AI86" s="104">
        <v>0</v>
      </c>
      <c r="AJ86" s="111"/>
      <c r="AK86" s="111"/>
      <c r="AL86" s="111"/>
      <c r="AM86" s="104">
        <v>242552</v>
      </c>
    </row>
    <row r="87" spans="1:39" hidden="1" x14ac:dyDescent="0.15">
      <c r="A87" s="91">
        <v>900973764</v>
      </c>
      <c r="B87" s="91" t="s">
        <v>11</v>
      </c>
      <c r="C87" s="92" t="s">
        <v>15</v>
      </c>
      <c r="D87" s="93">
        <v>10698</v>
      </c>
      <c r="E87" s="93" t="str">
        <f>+CONCATENATE(C87,D87)</f>
        <v>FE10698</v>
      </c>
      <c r="F87" s="93" t="s">
        <v>118</v>
      </c>
      <c r="G87" s="97">
        <v>45121</v>
      </c>
      <c r="H87" s="94">
        <v>45121</v>
      </c>
      <c r="I87" s="95">
        <v>847656</v>
      </c>
      <c r="J87" s="95">
        <v>847656</v>
      </c>
      <c r="K87" s="96" t="s">
        <v>240</v>
      </c>
      <c r="L87" s="107">
        <v>0</v>
      </c>
      <c r="M87" s="96"/>
      <c r="N87" s="96"/>
      <c r="O87" s="96"/>
      <c r="P87" s="104">
        <v>0</v>
      </c>
      <c r="Q87" s="104">
        <v>0</v>
      </c>
      <c r="R87" s="96"/>
      <c r="S87" s="101"/>
      <c r="T87" s="104">
        <v>0</v>
      </c>
      <c r="U87" s="104">
        <v>0</v>
      </c>
      <c r="V87" s="104">
        <v>0</v>
      </c>
      <c r="W87" s="96"/>
      <c r="X87" s="101"/>
      <c r="Y87" s="104">
        <v>0</v>
      </c>
      <c r="Z87" s="96" t="s">
        <v>143</v>
      </c>
      <c r="AA87" s="101">
        <v>45121</v>
      </c>
      <c r="AB87" s="101">
        <v>45148</v>
      </c>
      <c r="AC87" s="101"/>
      <c r="AD87" s="104">
        <v>847656</v>
      </c>
      <c r="AE87" s="104">
        <v>16956</v>
      </c>
      <c r="AF87" s="104">
        <v>0</v>
      </c>
      <c r="AG87" s="104">
        <v>0</v>
      </c>
      <c r="AH87" s="104">
        <v>0</v>
      </c>
      <c r="AI87" s="104">
        <v>0</v>
      </c>
      <c r="AJ87" s="111"/>
      <c r="AK87" s="111"/>
      <c r="AL87" s="111"/>
      <c r="AM87" s="104">
        <v>847656</v>
      </c>
    </row>
    <row r="88" spans="1:39" hidden="1" x14ac:dyDescent="0.15">
      <c r="A88" s="91">
        <v>900973772</v>
      </c>
      <c r="B88" s="91" t="s">
        <v>11</v>
      </c>
      <c r="C88" s="92" t="s">
        <v>15</v>
      </c>
      <c r="D88" s="93">
        <v>11574</v>
      </c>
      <c r="E88" s="93" t="str">
        <f>+CONCATENATE(C88,D88)</f>
        <v>FE11574</v>
      </c>
      <c r="F88" s="93" t="s">
        <v>126</v>
      </c>
      <c r="G88" s="97">
        <v>45175</v>
      </c>
      <c r="H88" s="94">
        <v>45175</v>
      </c>
      <c r="I88" s="95">
        <v>420000</v>
      </c>
      <c r="J88" s="95">
        <v>420000</v>
      </c>
      <c r="K88" s="96" t="s">
        <v>240</v>
      </c>
      <c r="L88" s="107">
        <v>411600</v>
      </c>
      <c r="M88" s="96">
        <v>1222312230</v>
      </c>
      <c r="N88" s="96"/>
      <c r="O88" s="96"/>
      <c r="P88" s="104">
        <v>0</v>
      </c>
      <c r="Q88" s="104">
        <v>0</v>
      </c>
      <c r="R88" s="96"/>
      <c r="S88" s="101"/>
      <c r="T88" s="104">
        <v>0</v>
      </c>
      <c r="U88" s="104">
        <v>0</v>
      </c>
      <c r="V88" s="104">
        <v>0</v>
      </c>
      <c r="W88" s="96"/>
      <c r="X88" s="101"/>
      <c r="Y88" s="104">
        <v>0</v>
      </c>
      <c r="Z88" s="96" t="s">
        <v>143</v>
      </c>
      <c r="AA88" s="101">
        <v>45175</v>
      </c>
      <c r="AB88" s="101">
        <v>45182</v>
      </c>
      <c r="AC88" s="101"/>
      <c r="AD88" s="104">
        <v>420000</v>
      </c>
      <c r="AE88" s="104">
        <v>8400</v>
      </c>
      <c r="AF88" s="104">
        <v>0</v>
      </c>
      <c r="AG88" s="104">
        <v>0</v>
      </c>
      <c r="AH88" s="104">
        <v>0</v>
      </c>
      <c r="AI88" s="104">
        <v>0</v>
      </c>
      <c r="AJ88" s="111"/>
      <c r="AK88" s="111"/>
      <c r="AL88" s="111"/>
      <c r="AM88" s="104">
        <v>420000</v>
      </c>
    </row>
    <row r="89" spans="1:39" hidden="1" x14ac:dyDescent="0.15">
      <c r="A89" s="91">
        <v>900973774</v>
      </c>
      <c r="B89" s="91" t="s">
        <v>11</v>
      </c>
      <c r="C89" s="92" t="s">
        <v>15</v>
      </c>
      <c r="D89" s="93">
        <v>11592</v>
      </c>
      <c r="E89" s="93" t="str">
        <f>+CONCATENATE(C89,D89)</f>
        <v>FE11592</v>
      </c>
      <c r="F89" s="93" t="s">
        <v>128</v>
      </c>
      <c r="G89" s="97" t="s">
        <v>16</v>
      </c>
      <c r="H89" s="94">
        <v>45175</v>
      </c>
      <c r="I89" s="95">
        <v>700000</v>
      </c>
      <c r="J89" s="95">
        <v>700000</v>
      </c>
      <c r="K89" s="96" t="s">
        <v>240</v>
      </c>
      <c r="L89" s="107">
        <v>0</v>
      </c>
      <c r="M89" s="96"/>
      <c r="N89" s="96"/>
      <c r="O89" s="96"/>
      <c r="P89" s="104">
        <v>0</v>
      </c>
      <c r="Q89" s="104">
        <v>0</v>
      </c>
      <c r="R89" s="96"/>
      <c r="S89" s="101"/>
      <c r="T89" s="104">
        <v>0</v>
      </c>
      <c r="U89" s="104">
        <v>0</v>
      </c>
      <c r="V89" s="104">
        <v>0</v>
      </c>
      <c r="W89" s="96"/>
      <c r="X89" s="101"/>
      <c r="Y89" s="104">
        <v>0</v>
      </c>
      <c r="Z89" s="96" t="s">
        <v>143</v>
      </c>
      <c r="AA89" s="101">
        <v>45176</v>
      </c>
      <c r="AB89" s="101">
        <v>45261</v>
      </c>
      <c r="AC89" s="101"/>
      <c r="AD89" s="104">
        <v>700000</v>
      </c>
      <c r="AE89" s="104">
        <v>14000</v>
      </c>
      <c r="AF89" s="104">
        <v>0</v>
      </c>
      <c r="AG89" s="104">
        <v>0</v>
      </c>
      <c r="AH89" s="104">
        <v>0</v>
      </c>
      <c r="AI89" s="104">
        <v>0</v>
      </c>
      <c r="AJ89" s="111"/>
      <c r="AK89" s="111"/>
      <c r="AL89" s="111"/>
      <c r="AM89" s="104">
        <v>700000</v>
      </c>
    </row>
    <row r="90" spans="1:39" hidden="1" x14ac:dyDescent="0.15">
      <c r="A90" s="91">
        <v>900973775</v>
      </c>
      <c r="B90" s="91" t="s">
        <v>11</v>
      </c>
      <c r="C90" s="92" t="s">
        <v>15</v>
      </c>
      <c r="D90" s="93">
        <v>11600</v>
      </c>
      <c r="E90" s="93" t="str">
        <f>+CONCATENATE(C90,D90)</f>
        <v>FE11600</v>
      </c>
      <c r="F90" s="93" t="s">
        <v>129</v>
      </c>
      <c r="G90" s="97" t="s">
        <v>16</v>
      </c>
      <c r="H90" s="94">
        <v>45175</v>
      </c>
      <c r="I90" s="95">
        <v>140000</v>
      </c>
      <c r="J90" s="95">
        <v>140000</v>
      </c>
      <c r="K90" s="96" t="s">
        <v>240</v>
      </c>
      <c r="L90" s="107">
        <v>127200</v>
      </c>
      <c r="M90" s="96">
        <v>1222312223</v>
      </c>
      <c r="N90" s="96"/>
      <c r="O90" s="96"/>
      <c r="P90" s="104">
        <v>0</v>
      </c>
      <c r="Q90" s="104">
        <v>0</v>
      </c>
      <c r="R90" s="96"/>
      <c r="S90" s="101"/>
      <c r="T90" s="104">
        <v>0</v>
      </c>
      <c r="U90" s="104">
        <v>0</v>
      </c>
      <c r="V90" s="104">
        <v>0</v>
      </c>
      <c r="W90" s="96"/>
      <c r="X90" s="101"/>
      <c r="Y90" s="104">
        <v>0</v>
      </c>
      <c r="Z90" s="96" t="s">
        <v>143</v>
      </c>
      <c r="AA90" s="101">
        <v>45176</v>
      </c>
      <c r="AB90" s="101">
        <v>45182</v>
      </c>
      <c r="AC90" s="101"/>
      <c r="AD90" s="104">
        <v>140000</v>
      </c>
      <c r="AE90" s="104">
        <v>0</v>
      </c>
      <c r="AF90" s="104">
        <v>0</v>
      </c>
      <c r="AG90" s="104">
        <v>0</v>
      </c>
      <c r="AH90" s="104">
        <v>0</v>
      </c>
      <c r="AI90" s="104">
        <v>0</v>
      </c>
      <c r="AJ90" s="111"/>
      <c r="AK90" s="111"/>
      <c r="AL90" s="111"/>
      <c r="AM90" s="104">
        <v>140000</v>
      </c>
    </row>
    <row r="91" spans="1:39" hidden="1" x14ac:dyDescent="0.15">
      <c r="A91" s="91">
        <v>900973776</v>
      </c>
      <c r="B91" s="91" t="s">
        <v>11</v>
      </c>
      <c r="C91" s="92" t="s">
        <v>15</v>
      </c>
      <c r="D91" s="93">
        <v>11616</v>
      </c>
      <c r="E91" s="93" t="str">
        <f>+CONCATENATE(C91,D91)</f>
        <v>FE11616</v>
      </c>
      <c r="F91" s="93" t="s">
        <v>130</v>
      </c>
      <c r="G91" s="97" t="s">
        <v>16</v>
      </c>
      <c r="H91" s="94">
        <v>45175</v>
      </c>
      <c r="I91" s="95">
        <v>35000</v>
      </c>
      <c r="J91" s="95">
        <v>35000</v>
      </c>
      <c r="K91" s="96" t="s">
        <v>240</v>
      </c>
      <c r="L91" s="107">
        <v>0</v>
      </c>
      <c r="M91" s="96"/>
      <c r="N91" s="96"/>
      <c r="O91" s="96"/>
      <c r="P91" s="104">
        <v>0</v>
      </c>
      <c r="Q91" s="104">
        <v>0</v>
      </c>
      <c r="R91" s="96"/>
      <c r="S91" s="101"/>
      <c r="T91" s="104">
        <v>0</v>
      </c>
      <c r="U91" s="104">
        <v>0</v>
      </c>
      <c r="V91" s="104">
        <v>0</v>
      </c>
      <c r="W91" s="96"/>
      <c r="X91" s="101"/>
      <c r="Y91" s="104">
        <v>0</v>
      </c>
      <c r="Z91" s="96" t="s">
        <v>143</v>
      </c>
      <c r="AA91" s="101">
        <v>45177</v>
      </c>
      <c r="AB91" s="101">
        <v>45182</v>
      </c>
      <c r="AC91" s="101"/>
      <c r="AD91" s="104">
        <v>35000</v>
      </c>
      <c r="AE91" s="104">
        <v>0</v>
      </c>
      <c r="AF91" s="104">
        <v>0</v>
      </c>
      <c r="AG91" s="104">
        <v>0</v>
      </c>
      <c r="AH91" s="104">
        <v>0</v>
      </c>
      <c r="AI91" s="104">
        <v>0</v>
      </c>
      <c r="AJ91" s="111"/>
      <c r="AK91" s="111"/>
      <c r="AL91" s="111"/>
      <c r="AM91" s="104">
        <v>35000</v>
      </c>
    </row>
    <row r="92" spans="1:39" hidden="1" x14ac:dyDescent="0.15">
      <c r="A92" s="91">
        <v>900973777</v>
      </c>
      <c r="B92" s="91" t="s">
        <v>11</v>
      </c>
      <c r="C92" s="92" t="s">
        <v>15</v>
      </c>
      <c r="D92" s="93">
        <v>11623</v>
      </c>
      <c r="E92" s="93" t="str">
        <f>+CONCATENATE(C92,D92)</f>
        <v>FE11623</v>
      </c>
      <c r="F92" s="93" t="s">
        <v>131</v>
      </c>
      <c r="G92" s="97" t="s">
        <v>16</v>
      </c>
      <c r="H92" s="94">
        <v>45175</v>
      </c>
      <c r="I92" s="95">
        <v>1331484</v>
      </c>
      <c r="J92" s="95">
        <v>1331484</v>
      </c>
      <c r="K92" s="96" t="s">
        <v>240</v>
      </c>
      <c r="L92" s="107">
        <v>0</v>
      </c>
      <c r="M92" s="96"/>
      <c r="N92" s="96"/>
      <c r="O92" s="96"/>
      <c r="P92" s="104">
        <v>0</v>
      </c>
      <c r="Q92" s="104">
        <v>0</v>
      </c>
      <c r="R92" s="96"/>
      <c r="S92" s="101"/>
      <c r="T92" s="104">
        <v>0</v>
      </c>
      <c r="U92" s="104">
        <v>0</v>
      </c>
      <c r="V92" s="104">
        <v>0</v>
      </c>
      <c r="W92" s="96"/>
      <c r="X92" s="101"/>
      <c r="Y92" s="104">
        <v>0</v>
      </c>
      <c r="Z92" s="96" t="s">
        <v>143</v>
      </c>
      <c r="AA92" s="101">
        <v>45177</v>
      </c>
      <c r="AB92" s="101">
        <v>45182</v>
      </c>
      <c r="AC92" s="101"/>
      <c r="AD92" s="104">
        <v>1572760</v>
      </c>
      <c r="AE92" s="104">
        <v>31459</v>
      </c>
      <c r="AF92" s="104">
        <v>0</v>
      </c>
      <c r="AG92" s="104">
        <v>0</v>
      </c>
      <c r="AH92" s="104">
        <v>0</v>
      </c>
      <c r="AI92" s="104">
        <v>0</v>
      </c>
      <c r="AJ92" s="111"/>
      <c r="AK92" s="111"/>
      <c r="AL92" s="111"/>
      <c r="AM92" s="104">
        <v>1572760</v>
      </c>
    </row>
    <row r="93" spans="1:39" hidden="1" x14ac:dyDescent="0.15">
      <c r="A93" s="91">
        <v>900973778</v>
      </c>
      <c r="B93" s="91" t="s">
        <v>11</v>
      </c>
      <c r="C93" s="92" t="s">
        <v>15</v>
      </c>
      <c r="D93" s="93">
        <v>12390</v>
      </c>
      <c r="E93" s="93" t="str">
        <f>+CONCATENATE(C93,D93)</f>
        <v>FE12390</v>
      </c>
      <c r="F93" s="93" t="s">
        <v>132</v>
      </c>
      <c r="G93" s="97">
        <v>45212</v>
      </c>
      <c r="H93" s="94">
        <v>45212</v>
      </c>
      <c r="I93" s="95">
        <v>2301692</v>
      </c>
      <c r="J93" s="95">
        <v>2301692</v>
      </c>
      <c r="K93" s="96" t="s">
        <v>240</v>
      </c>
      <c r="L93" s="107">
        <v>0</v>
      </c>
      <c r="M93" s="96"/>
      <c r="N93" s="96"/>
      <c r="O93" s="96"/>
      <c r="P93" s="104">
        <v>0</v>
      </c>
      <c r="Q93" s="104">
        <v>0</v>
      </c>
      <c r="R93" s="96"/>
      <c r="S93" s="101"/>
      <c r="T93" s="104">
        <v>0</v>
      </c>
      <c r="U93" s="104">
        <v>0</v>
      </c>
      <c r="V93" s="104">
        <v>0</v>
      </c>
      <c r="W93" s="96"/>
      <c r="X93" s="101"/>
      <c r="Y93" s="104">
        <v>0</v>
      </c>
      <c r="Z93" s="96" t="s">
        <v>143</v>
      </c>
      <c r="AA93" s="101">
        <v>45212</v>
      </c>
      <c r="AB93" s="101">
        <v>45231</v>
      </c>
      <c r="AC93" s="101"/>
      <c r="AD93" s="104">
        <v>3393176</v>
      </c>
      <c r="AE93" s="104">
        <v>67867</v>
      </c>
      <c r="AF93" s="104">
        <v>0</v>
      </c>
      <c r="AG93" s="104">
        <v>0</v>
      </c>
      <c r="AH93" s="104">
        <v>0</v>
      </c>
      <c r="AI93" s="104">
        <v>0</v>
      </c>
      <c r="AJ93" s="111"/>
      <c r="AK93" s="111"/>
      <c r="AL93" s="111"/>
      <c r="AM93" s="104">
        <v>3393176</v>
      </c>
    </row>
    <row r="94" spans="1:39" hidden="1" x14ac:dyDescent="0.15">
      <c r="A94" s="91">
        <v>900973783</v>
      </c>
      <c r="B94" s="91" t="s">
        <v>11</v>
      </c>
      <c r="C94" s="92" t="s">
        <v>15</v>
      </c>
      <c r="D94" s="93">
        <v>12896</v>
      </c>
      <c r="E94" s="93" t="str">
        <f>+CONCATENATE(C94,D94)</f>
        <v>FE12896</v>
      </c>
      <c r="F94" s="93" t="s">
        <v>137</v>
      </c>
      <c r="G94" s="97">
        <v>45240</v>
      </c>
      <c r="H94" s="94">
        <v>45240</v>
      </c>
      <c r="I94" s="95">
        <v>970208</v>
      </c>
      <c r="J94" s="95">
        <v>970208</v>
      </c>
      <c r="K94" s="96" t="s">
        <v>240</v>
      </c>
      <c r="L94" s="107">
        <v>0</v>
      </c>
      <c r="M94" s="96"/>
      <c r="N94" s="96"/>
      <c r="O94" s="96"/>
      <c r="P94" s="104">
        <v>0</v>
      </c>
      <c r="Q94" s="104">
        <v>0</v>
      </c>
      <c r="R94" s="96"/>
      <c r="S94" s="101"/>
      <c r="T94" s="104">
        <v>0</v>
      </c>
      <c r="U94" s="104">
        <v>0</v>
      </c>
      <c r="V94" s="104">
        <v>0</v>
      </c>
      <c r="W94" s="96"/>
      <c r="X94" s="101"/>
      <c r="Y94" s="104">
        <v>0</v>
      </c>
      <c r="Z94" s="96" t="s">
        <v>143</v>
      </c>
      <c r="AA94" s="101">
        <v>45240</v>
      </c>
      <c r="AB94" s="101">
        <v>45245</v>
      </c>
      <c r="AC94" s="101"/>
      <c r="AD94" s="104">
        <v>1455312</v>
      </c>
      <c r="AE94" s="104">
        <v>29108</v>
      </c>
      <c r="AF94" s="104">
        <v>0</v>
      </c>
      <c r="AG94" s="104">
        <v>0</v>
      </c>
      <c r="AH94" s="104">
        <v>0</v>
      </c>
      <c r="AI94" s="104">
        <v>0</v>
      </c>
      <c r="AJ94" s="111"/>
      <c r="AK94" s="111"/>
      <c r="AL94" s="111"/>
      <c r="AM94" s="104">
        <v>1455312</v>
      </c>
    </row>
    <row r="95" spans="1:39" hidden="1" x14ac:dyDescent="0.15">
      <c r="A95" s="91">
        <v>900973784</v>
      </c>
      <c r="B95" s="91" t="s">
        <v>11</v>
      </c>
      <c r="C95" s="92" t="s">
        <v>15</v>
      </c>
      <c r="D95" s="93">
        <v>12898</v>
      </c>
      <c r="E95" s="93" t="str">
        <f>+CONCATENATE(C95,D95)</f>
        <v>FE12898</v>
      </c>
      <c r="F95" s="93" t="s">
        <v>138</v>
      </c>
      <c r="G95" s="97">
        <v>45240</v>
      </c>
      <c r="H95" s="94">
        <v>45240</v>
      </c>
      <c r="I95" s="95">
        <v>30000</v>
      </c>
      <c r="J95" s="95">
        <v>30000</v>
      </c>
      <c r="K95" s="96" t="s">
        <v>240</v>
      </c>
      <c r="L95" s="107">
        <v>0</v>
      </c>
      <c r="M95" s="96"/>
      <c r="N95" s="96"/>
      <c r="O95" s="96"/>
      <c r="P95" s="104">
        <v>0</v>
      </c>
      <c r="Q95" s="104">
        <v>0</v>
      </c>
      <c r="R95" s="96"/>
      <c r="S95" s="101"/>
      <c r="T95" s="104">
        <v>0</v>
      </c>
      <c r="U95" s="104">
        <v>0</v>
      </c>
      <c r="V95" s="104">
        <v>0</v>
      </c>
      <c r="W95" s="96"/>
      <c r="X95" s="101"/>
      <c r="Y95" s="104">
        <v>0</v>
      </c>
      <c r="Z95" s="96" t="s">
        <v>143</v>
      </c>
      <c r="AA95" s="101">
        <v>45240</v>
      </c>
      <c r="AB95" s="101">
        <v>45245</v>
      </c>
      <c r="AC95" s="101"/>
      <c r="AD95" s="104">
        <v>30000</v>
      </c>
      <c r="AE95" s="104">
        <v>0</v>
      </c>
      <c r="AF95" s="104">
        <v>0</v>
      </c>
      <c r="AG95" s="104">
        <v>0</v>
      </c>
      <c r="AH95" s="104">
        <v>0</v>
      </c>
      <c r="AI95" s="104">
        <v>0</v>
      </c>
      <c r="AJ95" s="111"/>
      <c r="AK95" s="111"/>
      <c r="AL95" s="111"/>
      <c r="AM95" s="104">
        <v>30000</v>
      </c>
    </row>
    <row r="96" spans="1:39" hidden="1" x14ac:dyDescent="0.15">
      <c r="A96" s="91">
        <v>900973762</v>
      </c>
      <c r="B96" s="91" t="s">
        <v>11</v>
      </c>
      <c r="C96" s="92" t="s">
        <v>15</v>
      </c>
      <c r="D96" s="93">
        <v>10696</v>
      </c>
      <c r="E96" s="93" t="str">
        <f>+CONCATENATE(C96,D96)</f>
        <v>FE10696</v>
      </c>
      <c r="F96" s="93" t="s">
        <v>116</v>
      </c>
      <c r="G96" s="97">
        <v>45121</v>
      </c>
      <c r="H96" s="94">
        <v>45121</v>
      </c>
      <c r="I96" s="95">
        <v>240000</v>
      </c>
      <c r="J96" s="95">
        <v>240000</v>
      </c>
      <c r="K96" s="96" t="s">
        <v>234</v>
      </c>
      <c r="L96" s="107">
        <v>0</v>
      </c>
      <c r="M96" s="96"/>
      <c r="N96" s="96"/>
      <c r="O96" s="96"/>
      <c r="P96" s="104">
        <v>0</v>
      </c>
      <c r="Q96" s="104">
        <v>0</v>
      </c>
      <c r="R96" s="96"/>
      <c r="S96" s="101"/>
      <c r="T96" s="104">
        <v>0</v>
      </c>
      <c r="U96" s="104">
        <v>0</v>
      </c>
      <c r="V96" s="104">
        <v>0</v>
      </c>
      <c r="W96" s="96"/>
      <c r="X96" s="101"/>
      <c r="Y96" s="104">
        <v>0</v>
      </c>
      <c r="Z96" s="96" t="s">
        <v>146</v>
      </c>
      <c r="AA96" s="101">
        <v>45121</v>
      </c>
      <c r="AB96" s="101">
        <v>45275</v>
      </c>
      <c r="AC96" s="101"/>
      <c r="AD96" s="104">
        <v>240000</v>
      </c>
      <c r="AE96" s="104">
        <v>0</v>
      </c>
      <c r="AF96" s="104">
        <v>0</v>
      </c>
      <c r="AG96" s="104">
        <v>0</v>
      </c>
      <c r="AH96" s="104">
        <v>0</v>
      </c>
      <c r="AI96" s="104">
        <v>0</v>
      </c>
      <c r="AJ96" s="111"/>
      <c r="AK96" s="111"/>
      <c r="AL96" s="111"/>
      <c r="AM96" s="104">
        <v>0</v>
      </c>
    </row>
    <row r="97" spans="1:39" hidden="1" x14ac:dyDescent="0.15">
      <c r="A97" s="91">
        <v>900973765</v>
      </c>
      <c r="B97" s="91" t="s">
        <v>11</v>
      </c>
      <c r="C97" s="92" t="s">
        <v>15</v>
      </c>
      <c r="D97" s="93">
        <v>11248</v>
      </c>
      <c r="E97" s="93" t="str">
        <f>+CONCATENATE(C97,D97)</f>
        <v>FE11248</v>
      </c>
      <c r="F97" s="93" t="s">
        <v>119</v>
      </c>
      <c r="G97" s="97">
        <v>45153</v>
      </c>
      <c r="H97" s="94">
        <v>45153</v>
      </c>
      <c r="I97" s="95">
        <v>603828</v>
      </c>
      <c r="J97" s="95">
        <v>603828</v>
      </c>
      <c r="K97" s="96" t="s">
        <v>234</v>
      </c>
      <c r="L97" s="107">
        <v>0</v>
      </c>
      <c r="M97" s="96"/>
      <c r="N97" s="96"/>
      <c r="O97" s="96"/>
      <c r="P97" s="104">
        <v>0</v>
      </c>
      <c r="Q97" s="104">
        <v>0</v>
      </c>
      <c r="R97" s="96"/>
      <c r="S97" s="101"/>
      <c r="T97" s="104">
        <v>0</v>
      </c>
      <c r="U97" s="104">
        <v>0</v>
      </c>
      <c r="V97" s="104">
        <v>0</v>
      </c>
      <c r="W97" s="96"/>
      <c r="X97" s="101"/>
      <c r="Y97" s="104">
        <v>0</v>
      </c>
      <c r="Z97" s="96" t="s">
        <v>146</v>
      </c>
      <c r="AA97" s="101">
        <v>45153</v>
      </c>
      <c r="AB97" s="101">
        <v>45261</v>
      </c>
      <c r="AC97" s="101"/>
      <c r="AD97" s="104">
        <v>603828</v>
      </c>
      <c r="AE97" s="104">
        <v>0</v>
      </c>
      <c r="AF97" s="104">
        <v>0</v>
      </c>
      <c r="AG97" s="104">
        <v>0</v>
      </c>
      <c r="AH97" s="104">
        <v>0</v>
      </c>
      <c r="AI97" s="104">
        <v>0</v>
      </c>
      <c r="AJ97" s="111"/>
      <c r="AK97" s="111"/>
      <c r="AL97" s="111"/>
      <c r="AM97" s="104">
        <v>0</v>
      </c>
    </row>
    <row r="98" spans="1:39" hidden="1" x14ac:dyDescent="0.15">
      <c r="A98" s="91">
        <v>900973766</v>
      </c>
      <c r="B98" s="91" t="s">
        <v>11</v>
      </c>
      <c r="C98" s="92" t="s">
        <v>15</v>
      </c>
      <c r="D98" s="93">
        <v>11249</v>
      </c>
      <c r="E98" s="93" t="str">
        <f>+CONCATENATE(C98,D98)</f>
        <v>FE11249</v>
      </c>
      <c r="F98" s="93" t="s">
        <v>120</v>
      </c>
      <c r="G98" s="97">
        <v>45153</v>
      </c>
      <c r="H98" s="94">
        <v>45153</v>
      </c>
      <c r="I98" s="95">
        <v>121276</v>
      </c>
      <c r="J98" s="95">
        <v>121276</v>
      </c>
      <c r="K98" s="96" t="s">
        <v>234</v>
      </c>
      <c r="L98" s="107">
        <v>0</v>
      </c>
      <c r="M98" s="96"/>
      <c r="N98" s="96"/>
      <c r="O98" s="96"/>
      <c r="P98" s="104">
        <v>0</v>
      </c>
      <c r="Q98" s="104">
        <v>0</v>
      </c>
      <c r="R98" s="96"/>
      <c r="S98" s="101"/>
      <c r="T98" s="104">
        <v>0</v>
      </c>
      <c r="U98" s="104">
        <v>0</v>
      </c>
      <c r="V98" s="104">
        <v>0</v>
      </c>
      <c r="W98" s="96"/>
      <c r="X98" s="101"/>
      <c r="Y98" s="104">
        <v>0</v>
      </c>
      <c r="Z98" s="96" t="s">
        <v>146</v>
      </c>
      <c r="AA98" s="101">
        <v>45153</v>
      </c>
      <c r="AB98" s="101">
        <v>45261</v>
      </c>
      <c r="AC98" s="101"/>
      <c r="AD98" s="104">
        <v>121276</v>
      </c>
      <c r="AE98" s="104">
        <v>0</v>
      </c>
      <c r="AF98" s="104">
        <v>0</v>
      </c>
      <c r="AG98" s="104">
        <v>0</v>
      </c>
      <c r="AH98" s="104">
        <v>0</v>
      </c>
      <c r="AI98" s="104">
        <v>0</v>
      </c>
      <c r="AJ98" s="111"/>
      <c r="AK98" s="111"/>
      <c r="AL98" s="111"/>
      <c r="AM98" s="104">
        <v>0</v>
      </c>
    </row>
    <row r="99" spans="1:39" hidden="1" x14ac:dyDescent="0.15">
      <c r="A99" s="91">
        <v>900973767</v>
      </c>
      <c r="B99" s="91" t="s">
        <v>11</v>
      </c>
      <c r="C99" s="92" t="s">
        <v>15</v>
      </c>
      <c r="D99" s="93">
        <v>11250</v>
      </c>
      <c r="E99" s="93" t="str">
        <f>+CONCATENATE(C99,D99)</f>
        <v>FE11250</v>
      </c>
      <c r="F99" s="93" t="s">
        <v>121</v>
      </c>
      <c r="G99" s="97">
        <v>45153</v>
      </c>
      <c r="H99" s="94">
        <v>45153</v>
      </c>
      <c r="I99" s="95">
        <v>420000</v>
      </c>
      <c r="J99" s="95">
        <v>420000</v>
      </c>
      <c r="K99" s="96" t="s">
        <v>234</v>
      </c>
      <c r="L99" s="107">
        <v>0</v>
      </c>
      <c r="M99" s="96"/>
      <c r="N99" s="96"/>
      <c r="O99" s="96"/>
      <c r="P99" s="104">
        <v>0</v>
      </c>
      <c r="Q99" s="104">
        <v>0</v>
      </c>
      <c r="R99" s="96"/>
      <c r="S99" s="101"/>
      <c r="T99" s="104">
        <v>0</v>
      </c>
      <c r="U99" s="104">
        <v>0</v>
      </c>
      <c r="V99" s="104">
        <v>0</v>
      </c>
      <c r="W99" s="96"/>
      <c r="X99" s="101"/>
      <c r="Y99" s="104">
        <v>0</v>
      </c>
      <c r="Z99" s="96" t="s">
        <v>146</v>
      </c>
      <c r="AA99" s="101">
        <v>45153</v>
      </c>
      <c r="AB99" s="101">
        <v>45261</v>
      </c>
      <c r="AC99" s="101"/>
      <c r="AD99" s="104">
        <v>420000</v>
      </c>
      <c r="AE99" s="104">
        <v>0</v>
      </c>
      <c r="AF99" s="104">
        <v>0</v>
      </c>
      <c r="AG99" s="104">
        <v>0</v>
      </c>
      <c r="AH99" s="104">
        <v>0</v>
      </c>
      <c r="AI99" s="104">
        <v>0</v>
      </c>
      <c r="AJ99" s="111"/>
      <c r="AK99" s="111"/>
      <c r="AL99" s="111"/>
      <c r="AM99" s="104">
        <v>0</v>
      </c>
    </row>
    <row r="100" spans="1:39" hidden="1" x14ac:dyDescent="0.15">
      <c r="A100" s="91">
        <v>900973768</v>
      </c>
      <c r="B100" s="91" t="s">
        <v>11</v>
      </c>
      <c r="C100" s="92" t="s">
        <v>15</v>
      </c>
      <c r="D100" s="93">
        <v>11256</v>
      </c>
      <c r="E100" s="93" t="str">
        <f>+CONCATENATE(C100,D100)</f>
        <v>FE11256</v>
      </c>
      <c r="F100" s="93" t="s">
        <v>122</v>
      </c>
      <c r="G100" s="97">
        <v>45153</v>
      </c>
      <c r="H100" s="94">
        <v>45153</v>
      </c>
      <c r="I100" s="95">
        <v>525000</v>
      </c>
      <c r="J100" s="95">
        <v>525000</v>
      </c>
      <c r="K100" s="96" t="s">
        <v>234</v>
      </c>
      <c r="L100" s="107">
        <v>0</v>
      </c>
      <c r="M100" s="96"/>
      <c r="N100" s="96"/>
      <c r="O100" s="96"/>
      <c r="P100" s="104">
        <v>0</v>
      </c>
      <c r="Q100" s="104">
        <v>0</v>
      </c>
      <c r="R100" s="96"/>
      <c r="S100" s="101"/>
      <c r="T100" s="104">
        <v>0</v>
      </c>
      <c r="U100" s="104">
        <v>0</v>
      </c>
      <c r="V100" s="104">
        <v>0</v>
      </c>
      <c r="W100" s="96"/>
      <c r="X100" s="101"/>
      <c r="Y100" s="104">
        <v>0</v>
      </c>
      <c r="Z100" s="96" t="s">
        <v>146</v>
      </c>
      <c r="AA100" s="101">
        <v>45153</v>
      </c>
      <c r="AB100" s="101">
        <v>45275</v>
      </c>
      <c r="AC100" s="101"/>
      <c r="AD100" s="104">
        <v>515400</v>
      </c>
      <c r="AE100" s="104">
        <v>0</v>
      </c>
      <c r="AF100" s="104">
        <v>0</v>
      </c>
      <c r="AG100" s="104">
        <v>0</v>
      </c>
      <c r="AH100" s="104">
        <v>0</v>
      </c>
      <c r="AI100" s="104">
        <v>0</v>
      </c>
      <c r="AJ100" s="111"/>
      <c r="AK100" s="111"/>
      <c r="AL100" s="111"/>
      <c r="AM100" s="104">
        <v>0</v>
      </c>
    </row>
    <row r="101" spans="1:39" hidden="1" x14ac:dyDescent="0.15">
      <c r="A101" s="91">
        <v>900973721</v>
      </c>
      <c r="B101" s="91" t="s">
        <v>11</v>
      </c>
      <c r="C101" s="92" t="s">
        <v>15</v>
      </c>
      <c r="D101" s="93">
        <v>4196</v>
      </c>
      <c r="E101" s="93" t="str">
        <f>+CONCATENATE(C101,D101)</f>
        <v>FE4196</v>
      </c>
      <c r="F101" s="93" t="s">
        <v>75</v>
      </c>
      <c r="G101" s="97">
        <v>44214</v>
      </c>
      <c r="H101" s="97">
        <v>44214</v>
      </c>
      <c r="I101" s="95">
        <v>2719848</v>
      </c>
      <c r="J101" s="95">
        <v>2719848</v>
      </c>
      <c r="K101" s="96" t="s">
        <v>235</v>
      </c>
      <c r="L101" s="107">
        <v>0</v>
      </c>
      <c r="M101" s="96"/>
      <c r="N101" s="96"/>
      <c r="O101" s="96"/>
      <c r="P101" s="104">
        <v>0</v>
      </c>
      <c r="Q101" s="104">
        <v>0</v>
      </c>
      <c r="R101" s="96"/>
      <c r="S101" s="101"/>
      <c r="T101" s="104">
        <v>0</v>
      </c>
      <c r="U101" s="104">
        <v>2188659</v>
      </c>
      <c r="V101" s="104">
        <v>0</v>
      </c>
      <c r="W101" s="96">
        <v>2201288669</v>
      </c>
      <c r="X101" s="101">
        <v>44803</v>
      </c>
      <c r="Y101" s="104">
        <v>8202832</v>
      </c>
      <c r="Z101" s="96" t="s">
        <v>144</v>
      </c>
      <c r="AA101" s="101">
        <v>44579</v>
      </c>
      <c r="AB101" s="101">
        <v>44611</v>
      </c>
      <c r="AC101" s="101"/>
      <c r="AD101" s="104">
        <v>2789348</v>
      </c>
      <c r="AE101" s="104">
        <v>0</v>
      </c>
      <c r="AF101" s="104">
        <v>0</v>
      </c>
      <c r="AG101" s="104">
        <v>485104</v>
      </c>
      <c r="AH101" s="104">
        <v>0</v>
      </c>
      <c r="AI101" s="104">
        <v>485104</v>
      </c>
      <c r="AJ101" s="111" t="s">
        <v>205</v>
      </c>
      <c r="AK101" s="111" t="s">
        <v>207</v>
      </c>
      <c r="AL101" s="111" t="s">
        <v>208</v>
      </c>
      <c r="AM101" s="104">
        <v>2234744</v>
      </c>
    </row>
    <row r="102" spans="1:39" hidden="1" x14ac:dyDescent="0.15">
      <c r="A102" s="91">
        <v>900973725</v>
      </c>
      <c r="B102" s="91" t="s">
        <v>11</v>
      </c>
      <c r="C102" s="92" t="s">
        <v>15</v>
      </c>
      <c r="D102" s="93">
        <v>4625</v>
      </c>
      <c r="E102" s="93" t="str">
        <f>+CONCATENATE(C102,D102)</f>
        <v>FE4625</v>
      </c>
      <c r="F102" s="93" t="s">
        <v>79</v>
      </c>
      <c r="G102" s="97">
        <v>44616</v>
      </c>
      <c r="H102" s="97">
        <v>44621</v>
      </c>
      <c r="I102" s="95">
        <v>1505712</v>
      </c>
      <c r="J102" s="95">
        <v>1505712</v>
      </c>
      <c r="K102" s="96" t="s">
        <v>235</v>
      </c>
      <c r="L102" s="107">
        <v>0</v>
      </c>
      <c r="M102" s="96"/>
      <c r="N102" s="96"/>
      <c r="O102" s="96"/>
      <c r="P102" s="104">
        <v>0</v>
      </c>
      <c r="Q102" s="104">
        <v>0</v>
      </c>
      <c r="R102" s="96"/>
      <c r="S102" s="101"/>
      <c r="T102" s="104">
        <v>0</v>
      </c>
      <c r="U102" s="104">
        <v>1355355</v>
      </c>
      <c r="V102" s="104">
        <v>0</v>
      </c>
      <c r="W102" s="96">
        <v>2201341458</v>
      </c>
      <c r="X102" s="101">
        <v>44943</v>
      </c>
      <c r="Y102" s="104">
        <v>4841567</v>
      </c>
      <c r="Z102" s="96" t="s">
        <v>144</v>
      </c>
      <c r="AA102" s="101">
        <v>44616</v>
      </c>
      <c r="AB102" s="101">
        <v>44622</v>
      </c>
      <c r="AC102" s="101"/>
      <c r="AD102" s="104">
        <v>1575312</v>
      </c>
      <c r="AE102" s="104">
        <v>0</v>
      </c>
      <c r="AF102" s="104">
        <v>0</v>
      </c>
      <c r="AG102" s="104">
        <v>121276</v>
      </c>
      <c r="AH102" s="104">
        <v>0</v>
      </c>
      <c r="AI102" s="104">
        <v>121276</v>
      </c>
      <c r="AJ102" s="111" t="s">
        <v>205</v>
      </c>
      <c r="AK102" s="111" t="s">
        <v>211</v>
      </c>
      <c r="AL102" s="111" t="s">
        <v>208</v>
      </c>
      <c r="AM102" s="104">
        <v>1384436</v>
      </c>
    </row>
    <row r="103" spans="1:39" hidden="1" x14ac:dyDescent="0.15">
      <c r="A103" s="91">
        <v>900973726</v>
      </c>
      <c r="B103" s="91" t="s">
        <v>11</v>
      </c>
      <c r="C103" s="92" t="s">
        <v>15</v>
      </c>
      <c r="D103" s="93">
        <v>4651</v>
      </c>
      <c r="E103" s="93" t="str">
        <f>+CONCATENATE(C103,D103)</f>
        <v>FE4651</v>
      </c>
      <c r="F103" s="93" t="s">
        <v>80</v>
      </c>
      <c r="G103" s="97">
        <v>44621</v>
      </c>
      <c r="H103" s="97">
        <v>44621</v>
      </c>
      <c r="I103" s="95">
        <v>3277328</v>
      </c>
      <c r="J103" s="95">
        <v>3277328</v>
      </c>
      <c r="K103" s="96" t="s">
        <v>235</v>
      </c>
      <c r="L103" s="107">
        <v>0</v>
      </c>
      <c r="M103" s="96"/>
      <c r="N103" s="96"/>
      <c r="O103" s="96"/>
      <c r="P103" s="104">
        <v>0</v>
      </c>
      <c r="Q103" s="104">
        <v>0</v>
      </c>
      <c r="R103" s="96"/>
      <c r="S103" s="101"/>
      <c r="T103" s="104">
        <v>0</v>
      </c>
      <c r="U103" s="104">
        <v>2971712</v>
      </c>
      <c r="V103" s="104">
        <v>0</v>
      </c>
      <c r="W103" s="96">
        <v>2201341458</v>
      </c>
      <c r="X103" s="101">
        <v>44943</v>
      </c>
      <c r="Y103" s="104">
        <v>4841567</v>
      </c>
      <c r="Z103" s="96" t="s">
        <v>144</v>
      </c>
      <c r="AA103" s="101">
        <v>44621</v>
      </c>
      <c r="AB103" s="101">
        <v>44622</v>
      </c>
      <c r="AC103" s="101"/>
      <c r="AD103" s="104">
        <v>3395728</v>
      </c>
      <c r="AE103" s="104">
        <v>0</v>
      </c>
      <c r="AF103" s="104">
        <v>0</v>
      </c>
      <c r="AG103" s="104">
        <v>242552</v>
      </c>
      <c r="AH103" s="104">
        <v>0</v>
      </c>
      <c r="AI103" s="104">
        <v>242552</v>
      </c>
      <c r="AJ103" s="111" t="s">
        <v>205</v>
      </c>
      <c r="AK103" s="111" t="s">
        <v>212</v>
      </c>
      <c r="AL103" s="111" t="s">
        <v>208</v>
      </c>
      <c r="AM103" s="104">
        <v>3034776</v>
      </c>
    </row>
    <row r="104" spans="1:39" hidden="1" x14ac:dyDescent="0.15">
      <c r="A104" s="91">
        <v>900973739</v>
      </c>
      <c r="B104" s="91" t="s">
        <v>11</v>
      </c>
      <c r="C104" s="92" t="s">
        <v>15</v>
      </c>
      <c r="D104" s="93">
        <v>7051</v>
      </c>
      <c r="E104" s="93" t="str">
        <f>+CONCATENATE(C104,D104)</f>
        <v>FE7051</v>
      </c>
      <c r="F104" s="93" t="s">
        <v>93</v>
      </c>
      <c r="G104" s="97">
        <v>44847</v>
      </c>
      <c r="H104" s="94">
        <v>44848</v>
      </c>
      <c r="I104" s="95">
        <v>2505096</v>
      </c>
      <c r="J104" s="95">
        <v>2505096</v>
      </c>
      <c r="K104" s="96" t="s">
        <v>235</v>
      </c>
      <c r="L104" s="107">
        <v>0</v>
      </c>
      <c r="M104" s="96"/>
      <c r="N104" s="96"/>
      <c r="O104" s="96"/>
      <c r="P104" s="104">
        <v>0</v>
      </c>
      <c r="Q104" s="104">
        <v>0</v>
      </c>
      <c r="R104" s="96"/>
      <c r="S104" s="101"/>
      <c r="T104" s="104">
        <v>0</v>
      </c>
      <c r="U104" s="104">
        <v>2349210</v>
      </c>
      <c r="V104" s="104">
        <v>0</v>
      </c>
      <c r="W104" s="96">
        <v>2201366572</v>
      </c>
      <c r="X104" s="101">
        <v>45009</v>
      </c>
      <c r="Y104" s="104">
        <v>16112811</v>
      </c>
      <c r="Z104" s="96" t="s">
        <v>144</v>
      </c>
      <c r="AA104" s="101">
        <v>44847</v>
      </c>
      <c r="AB104" s="101">
        <v>44852</v>
      </c>
      <c r="AC104" s="101"/>
      <c r="AD104" s="104">
        <v>2532896</v>
      </c>
      <c r="AE104" s="104">
        <v>0</v>
      </c>
      <c r="AF104" s="104">
        <v>0</v>
      </c>
      <c r="AG104" s="104">
        <v>107376</v>
      </c>
      <c r="AH104" s="104">
        <v>0</v>
      </c>
      <c r="AI104" s="104">
        <v>107376</v>
      </c>
      <c r="AJ104" s="111" t="s">
        <v>205</v>
      </c>
      <c r="AK104" s="111" t="s">
        <v>213</v>
      </c>
      <c r="AL104" s="111" t="s">
        <v>206</v>
      </c>
      <c r="AM104" s="104">
        <v>2397720</v>
      </c>
    </row>
    <row r="105" spans="1:39" hidden="1" x14ac:dyDescent="0.15">
      <c r="A105" s="91">
        <v>900973747</v>
      </c>
      <c r="B105" s="91" t="s">
        <v>11</v>
      </c>
      <c r="C105" s="92" t="s">
        <v>15</v>
      </c>
      <c r="D105" s="93">
        <v>8625</v>
      </c>
      <c r="E105" s="93" t="str">
        <f>+CONCATENATE(C105,D105)</f>
        <v>FE8625</v>
      </c>
      <c r="F105" s="93" t="s">
        <v>101</v>
      </c>
      <c r="G105" s="97">
        <v>44999</v>
      </c>
      <c r="H105" s="94">
        <v>45000</v>
      </c>
      <c r="I105" s="95">
        <v>1077584</v>
      </c>
      <c r="J105" s="95">
        <v>1077584</v>
      </c>
      <c r="K105" s="96" t="s">
        <v>235</v>
      </c>
      <c r="L105" s="107">
        <v>0</v>
      </c>
      <c r="M105" s="96"/>
      <c r="N105" s="96"/>
      <c r="O105" s="96"/>
      <c r="P105" s="104">
        <v>0</v>
      </c>
      <c r="Q105" s="104">
        <v>0</v>
      </c>
      <c r="R105" s="96"/>
      <c r="S105" s="101"/>
      <c r="T105" s="104">
        <v>0</v>
      </c>
      <c r="U105" s="104">
        <v>995704</v>
      </c>
      <c r="V105" s="104">
        <v>0</v>
      </c>
      <c r="W105" s="96">
        <v>2201463435</v>
      </c>
      <c r="X105" s="101">
        <v>45280</v>
      </c>
      <c r="Y105" s="104">
        <v>4632528</v>
      </c>
      <c r="Z105" s="96" t="s">
        <v>144</v>
      </c>
      <c r="AA105" s="101">
        <v>44999</v>
      </c>
      <c r="AB105" s="101">
        <v>45006</v>
      </c>
      <c r="AC105" s="101"/>
      <c r="AD105" s="104">
        <v>1091484</v>
      </c>
      <c r="AE105" s="104">
        <v>0</v>
      </c>
      <c r="AF105" s="104">
        <v>0</v>
      </c>
      <c r="AG105" s="104">
        <v>61276</v>
      </c>
      <c r="AH105" s="104">
        <v>0</v>
      </c>
      <c r="AI105" s="104">
        <v>61276</v>
      </c>
      <c r="AJ105" s="111" t="s">
        <v>205</v>
      </c>
      <c r="AK105" s="111" t="s">
        <v>214</v>
      </c>
      <c r="AL105" s="111" t="s">
        <v>215</v>
      </c>
      <c r="AM105" s="104">
        <v>1016308</v>
      </c>
    </row>
    <row r="106" spans="1:39" hidden="1" x14ac:dyDescent="0.15">
      <c r="A106" s="91">
        <v>900973748</v>
      </c>
      <c r="B106" s="91" t="s">
        <v>11</v>
      </c>
      <c r="C106" s="92" t="s">
        <v>15</v>
      </c>
      <c r="D106" s="93">
        <v>8626</v>
      </c>
      <c r="E106" s="93" t="str">
        <f>+CONCATENATE(C106,D106)</f>
        <v>FE8626</v>
      </c>
      <c r="F106" s="93" t="s">
        <v>102</v>
      </c>
      <c r="G106" s="97">
        <v>44999</v>
      </c>
      <c r="H106" s="94">
        <v>45000</v>
      </c>
      <c r="I106" s="95">
        <v>121276</v>
      </c>
      <c r="J106" s="95">
        <v>121276</v>
      </c>
      <c r="K106" s="96" t="s">
        <v>235</v>
      </c>
      <c r="L106" s="107">
        <v>0</v>
      </c>
      <c r="M106" s="96"/>
      <c r="N106" s="96"/>
      <c r="O106" s="96"/>
      <c r="P106" s="104">
        <v>0</v>
      </c>
      <c r="Q106" s="104">
        <v>0</v>
      </c>
      <c r="R106" s="96"/>
      <c r="S106" s="101"/>
      <c r="T106" s="104">
        <v>0</v>
      </c>
      <c r="U106" s="104">
        <v>58800</v>
      </c>
      <c r="V106" s="104">
        <v>0</v>
      </c>
      <c r="W106" s="96">
        <v>2201418712</v>
      </c>
      <c r="X106" s="101">
        <v>45134</v>
      </c>
      <c r="Y106" s="104">
        <v>522102</v>
      </c>
      <c r="Z106" s="96" t="s">
        <v>144</v>
      </c>
      <c r="AA106" s="101">
        <v>44999</v>
      </c>
      <c r="AB106" s="101">
        <v>45006</v>
      </c>
      <c r="AC106" s="101"/>
      <c r="AD106" s="104">
        <v>121276</v>
      </c>
      <c r="AE106" s="104">
        <v>0</v>
      </c>
      <c r="AF106" s="104">
        <v>0</v>
      </c>
      <c r="AG106" s="104">
        <v>61276</v>
      </c>
      <c r="AH106" s="104">
        <v>0</v>
      </c>
      <c r="AI106" s="104">
        <v>61276</v>
      </c>
      <c r="AJ106" s="111" t="s">
        <v>205</v>
      </c>
      <c r="AK106" s="111" t="s">
        <v>216</v>
      </c>
      <c r="AL106" s="111" t="s">
        <v>215</v>
      </c>
      <c r="AM106" s="104">
        <v>60000</v>
      </c>
    </row>
    <row r="107" spans="1:39" hidden="1" x14ac:dyDescent="0.15">
      <c r="A107" s="91">
        <v>900973749</v>
      </c>
      <c r="B107" s="91" t="s">
        <v>11</v>
      </c>
      <c r="C107" s="92" t="s">
        <v>15</v>
      </c>
      <c r="D107" s="93">
        <v>9234</v>
      </c>
      <c r="E107" s="93" t="str">
        <f>+CONCATENATE(C107,D107)</f>
        <v>FE9234</v>
      </c>
      <c r="F107" s="93" t="s">
        <v>103</v>
      </c>
      <c r="G107" s="97">
        <v>45033</v>
      </c>
      <c r="H107" s="97">
        <v>45034</v>
      </c>
      <c r="I107" s="95">
        <v>1455312</v>
      </c>
      <c r="J107" s="95">
        <v>1455312</v>
      </c>
      <c r="K107" s="96" t="s">
        <v>235</v>
      </c>
      <c r="L107" s="107">
        <v>0</v>
      </c>
      <c r="M107" s="96"/>
      <c r="N107" s="96"/>
      <c r="O107" s="96"/>
      <c r="P107" s="104">
        <v>0</v>
      </c>
      <c r="Q107" s="104">
        <v>0</v>
      </c>
      <c r="R107" s="96"/>
      <c r="S107" s="101"/>
      <c r="T107" s="104">
        <v>0</v>
      </c>
      <c r="U107" s="104">
        <v>1337516</v>
      </c>
      <c r="V107" s="104">
        <v>0</v>
      </c>
      <c r="W107" s="96">
        <v>2201463435</v>
      </c>
      <c r="X107" s="101">
        <v>45280</v>
      </c>
      <c r="Y107" s="104">
        <v>4632528</v>
      </c>
      <c r="Z107" s="96" t="s">
        <v>144</v>
      </c>
      <c r="AA107" s="101">
        <v>45033</v>
      </c>
      <c r="AB107" s="101">
        <v>45068</v>
      </c>
      <c r="AC107" s="101"/>
      <c r="AD107" s="104">
        <v>1455312</v>
      </c>
      <c r="AE107" s="104">
        <v>0</v>
      </c>
      <c r="AF107" s="104">
        <v>0</v>
      </c>
      <c r="AG107" s="104">
        <v>90500</v>
      </c>
      <c r="AH107" s="104">
        <v>0</v>
      </c>
      <c r="AI107" s="104">
        <v>90500</v>
      </c>
      <c r="AJ107" s="111" t="s">
        <v>205</v>
      </c>
      <c r="AK107" s="111" t="s">
        <v>217</v>
      </c>
      <c r="AL107" s="111" t="s">
        <v>218</v>
      </c>
      <c r="AM107" s="104">
        <v>1364812</v>
      </c>
    </row>
    <row r="108" spans="1:39" hidden="1" x14ac:dyDescent="0.15">
      <c r="A108" s="91">
        <v>900973759</v>
      </c>
      <c r="B108" s="91" t="s">
        <v>11</v>
      </c>
      <c r="C108" s="92" t="s">
        <v>15</v>
      </c>
      <c r="D108" s="93">
        <v>10693</v>
      </c>
      <c r="E108" s="93" t="str">
        <f>+CONCATENATE(C108,D108)</f>
        <v>FE10693</v>
      </c>
      <c r="F108" s="93" t="s">
        <v>113</v>
      </c>
      <c r="G108" s="97">
        <v>45121</v>
      </c>
      <c r="H108" s="94">
        <v>45121</v>
      </c>
      <c r="I108" s="95">
        <v>35000</v>
      </c>
      <c r="J108" s="95">
        <v>35000</v>
      </c>
      <c r="K108" s="96" t="s">
        <v>236</v>
      </c>
      <c r="L108" s="107">
        <v>0</v>
      </c>
      <c r="M108" s="96"/>
      <c r="N108" s="96"/>
      <c r="O108" s="96"/>
      <c r="P108" s="104">
        <v>0</v>
      </c>
      <c r="Q108" s="104">
        <v>0</v>
      </c>
      <c r="R108" s="96"/>
      <c r="S108" s="101"/>
      <c r="T108" s="104">
        <v>0</v>
      </c>
      <c r="U108" s="104">
        <v>0</v>
      </c>
      <c r="V108" s="104">
        <v>0</v>
      </c>
      <c r="W108" s="96"/>
      <c r="X108" s="101"/>
      <c r="Y108" s="104">
        <v>0</v>
      </c>
      <c r="Z108" s="96" t="s">
        <v>144</v>
      </c>
      <c r="AA108" s="101">
        <v>45121</v>
      </c>
      <c r="AB108" s="101">
        <v>45148</v>
      </c>
      <c r="AC108" s="101"/>
      <c r="AD108" s="104">
        <v>35000</v>
      </c>
      <c r="AE108" s="104">
        <v>0</v>
      </c>
      <c r="AF108" s="104">
        <v>0</v>
      </c>
      <c r="AG108" s="104">
        <v>7000</v>
      </c>
      <c r="AH108" s="104">
        <v>0</v>
      </c>
      <c r="AI108" s="104">
        <v>7000</v>
      </c>
      <c r="AJ108" s="111" t="s">
        <v>205</v>
      </c>
      <c r="AK108" s="111" t="s">
        <v>219</v>
      </c>
      <c r="AL108" s="111" t="s">
        <v>215</v>
      </c>
      <c r="AM108" s="104">
        <v>28000</v>
      </c>
    </row>
    <row r="109" spans="1:39" hidden="1" x14ac:dyDescent="0.15">
      <c r="A109" s="91">
        <v>900973779</v>
      </c>
      <c r="B109" s="91" t="s">
        <v>11</v>
      </c>
      <c r="C109" s="92" t="s">
        <v>15</v>
      </c>
      <c r="D109" s="93">
        <v>12890</v>
      </c>
      <c r="E109" s="93" t="str">
        <f>+CONCATENATE(C109,D109)</f>
        <v>FE12890</v>
      </c>
      <c r="F109" s="93" t="s">
        <v>133</v>
      </c>
      <c r="G109" s="97">
        <v>45240</v>
      </c>
      <c r="H109" s="94">
        <v>45240</v>
      </c>
      <c r="I109" s="95">
        <v>350000</v>
      </c>
      <c r="J109" s="95">
        <v>350000</v>
      </c>
      <c r="K109" s="96" t="s">
        <v>236</v>
      </c>
      <c r="L109" s="107">
        <v>0</v>
      </c>
      <c r="M109" s="96"/>
      <c r="N109" s="96"/>
      <c r="O109" s="96"/>
      <c r="P109" s="104">
        <v>0</v>
      </c>
      <c r="Q109" s="104">
        <v>0</v>
      </c>
      <c r="R109" s="96"/>
      <c r="S109" s="101"/>
      <c r="T109" s="104">
        <v>0</v>
      </c>
      <c r="U109" s="104">
        <v>0</v>
      </c>
      <c r="V109" s="104">
        <v>0</v>
      </c>
      <c r="W109" s="96"/>
      <c r="X109" s="101"/>
      <c r="Y109" s="104">
        <v>0</v>
      </c>
      <c r="Z109" s="96" t="s">
        <v>144</v>
      </c>
      <c r="AA109" s="101">
        <v>45240</v>
      </c>
      <c r="AB109" s="101">
        <v>45245</v>
      </c>
      <c r="AC109" s="101"/>
      <c r="AD109" s="104">
        <v>350000</v>
      </c>
      <c r="AE109" s="104">
        <v>5600</v>
      </c>
      <c r="AF109" s="104">
        <v>0</v>
      </c>
      <c r="AG109" s="104">
        <v>70000</v>
      </c>
      <c r="AH109" s="104">
        <v>0</v>
      </c>
      <c r="AI109" s="104">
        <v>70000</v>
      </c>
      <c r="AJ109" s="111" t="s">
        <v>205</v>
      </c>
      <c r="AK109" s="111" t="s">
        <v>224</v>
      </c>
      <c r="AL109" s="111" t="s">
        <v>206</v>
      </c>
      <c r="AM109" s="104">
        <v>280000</v>
      </c>
    </row>
    <row r="110" spans="1:39" hidden="1" x14ac:dyDescent="0.15">
      <c r="A110" s="91">
        <v>900973780</v>
      </c>
      <c r="B110" s="91" t="s">
        <v>11</v>
      </c>
      <c r="C110" s="92" t="s">
        <v>15</v>
      </c>
      <c r="D110" s="93">
        <v>12891</v>
      </c>
      <c r="E110" s="93" t="str">
        <f>+CONCATENATE(C110,D110)</f>
        <v>FE12891</v>
      </c>
      <c r="F110" s="93" t="s">
        <v>134</v>
      </c>
      <c r="G110" s="97">
        <v>45240</v>
      </c>
      <c r="H110" s="94">
        <v>45240</v>
      </c>
      <c r="I110" s="95">
        <v>350000</v>
      </c>
      <c r="J110" s="95">
        <v>350000</v>
      </c>
      <c r="K110" s="96" t="s">
        <v>236</v>
      </c>
      <c r="L110" s="107">
        <v>0</v>
      </c>
      <c r="M110" s="96"/>
      <c r="N110" s="96"/>
      <c r="O110" s="96"/>
      <c r="P110" s="104">
        <v>0</v>
      </c>
      <c r="Q110" s="104">
        <v>0</v>
      </c>
      <c r="R110" s="96"/>
      <c r="S110" s="101"/>
      <c r="T110" s="104">
        <v>0</v>
      </c>
      <c r="U110" s="104">
        <v>0</v>
      </c>
      <c r="V110" s="104">
        <v>0</v>
      </c>
      <c r="W110" s="96"/>
      <c r="X110" s="101"/>
      <c r="Y110" s="104">
        <v>0</v>
      </c>
      <c r="Z110" s="96" t="s">
        <v>144</v>
      </c>
      <c r="AA110" s="101">
        <v>45240</v>
      </c>
      <c r="AB110" s="101">
        <v>45245</v>
      </c>
      <c r="AC110" s="101"/>
      <c r="AD110" s="104">
        <v>350000</v>
      </c>
      <c r="AE110" s="104">
        <v>5600</v>
      </c>
      <c r="AF110" s="104">
        <v>0</v>
      </c>
      <c r="AG110" s="104">
        <v>70000</v>
      </c>
      <c r="AH110" s="104">
        <v>0</v>
      </c>
      <c r="AI110" s="104">
        <v>70000</v>
      </c>
      <c r="AJ110" s="111" t="s">
        <v>205</v>
      </c>
      <c r="AK110" s="111" t="s">
        <v>225</v>
      </c>
      <c r="AL110" s="111" t="s">
        <v>206</v>
      </c>
      <c r="AM110" s="104">
        <v>280000</v>
      </c>
    </row>
    <row r="111" spans="1:39" hidden="1" x14ac:dyDescent="0.15">
      <c r="A111" s="91">
        <v>900973781</v>
      </c>
      <c r="B111" s="91" t="s">
        <v>11</v>
      </c>
      <c r="C111" s="92" t="s">
        <v>15</v>
      </c>
      <c r="D111" s="93">
        <v>12892</v>
      </c>
      <c r="E111" s="93" t="str">
        <f>+CONCATENATE(C111,D111)</f>
        <v>FE12892</v>
      </c>
      <c r="F111" s="93" t="s">
        <v>135</v>
      </c>
      <c r="G111" s="97">
        <v>45240</v>
      </c>
      <c r="H111" s="94">
        <v>45240</v>
      </c>
      <c r="I111" s="95">
        <v>105000</v>
      </c>
      <c r="J111" s="95">
        <v>105000</v>
      </c>
      <c r="K111" s="96" t="s">
        <v>236</v>
      </c>
      <c r="L111" s="107">
        <v>0</v>
      </c>
      <c r="M111" s="96"/>
      <c r="N111" s="96"/>
      <c r="O111" s="96"/>
      <c r="P111" s="104">
        <v>0</v>
      </c>
      <c r="Q111" s="104">
        <v>0</v>
      </c>
      <c r="R111" s="96"/>
      <c r="S111" s="101"/>
      <c r="T111" s="104">
        <v>0</v>
      </c>
      <c r="U111" s="104">
        <v>0</v>
      </c>
      <c r="V111" s="104">
        <v>0</v>
      </c>
      <c r="W111" s="96"/>
      <c r="X111" s="101"/>
      <c r="Y111" s="104">
        <v>0</v>
      </c>
      <c r="Z111" s="96" t="s">
        <v>144</v>
      </c>
      <c r="AA111" s="101">
        <v>45240</v>
      </c>
      <c r="AB111" s="101">
        <v>45245</v>
      </c>
      <c r="AC111" s="101"/>
      <c r="AD111" s="104">
        <v>105000</v>
      </c>
      <c r="AE111" s="104">
        <v>0</v>
      </c>
      <c r="AF111" s="104">
        <v>0</v>
      </c>
      <c r="AG111" s="104">
        <v>21000</v>
      </c>
      <c r="AH111" s="104">
        <v>0</v>
      </c>
      <c r="AI111" s="104">
        <v>21000</v>
      </c>
      <c r="AJ111" s="111" t="s">
        <v>205</v>
      </c>
      <c r="AK111" s="111" t="s">
        <v>226</v>
      </c>
      <c r="AL111" s="111" t="s">
        <v>206</v>
      </c>
      <c r="AM111" s="104">
        <v>84000</v>
      </c>
    </row>
    <row r="112" spans="1:39" hidden="1" x14ac:dyDescent="0.15">
      <c r="A112" s="91">
        <v>900973782</v>
      </c>
      <c r="B112" s="91" t="s">
        <v>11</v>
      </c>
      <c r="C112" s="92" t="s">
        <v>15</v>
      </c>
      <c r="D112" s="93">
        <v>12893</v>
      </c>
      <c r="E112" s="93" t="str">
        <f>+CONCATENATE(C112,D112)</f>
        <v>FE12893</v>
      </c>
      <c r="F112" s="93" t="s">
        <v>136</v>
      </c>
      <c r="G112" s="97">
        <v>45240</v>
      </c>
      <c r="H112" s="94">
        <v>45240</v>
      </c>
      <c r="I112" s="95">
        <v>490000</v>
      </c>
      <c r="J112" s="95">
        <v>490000</v>
      </c>
      <c r="K112" s="96" t="s">
        <v>236</v>
      </c>
      <c r="L112" s="107">
        <v>0</v>
      </c>
      <c r="M112" s="96"/>
      <c r="N112" s="96"/>
      <c r="O112" s="96"/>
      <c r="P112" s="104">
        <v>0</v>
      </c>
      <c r="Q112" s="104">
        <v>0</v>
      </c>
      <c r="R112" s="96"/>
      <c r="S112" s="101"/>
      <c r="T112" s="104">
        <v>0</v>
      </c>
      <c r="U112" s="104">
        <v>0</v>
      </c>
      <c r="V112" s="104">
        <v>0</v>
      </c>
      <c r="W112" s="96"/>
      <c r="X112" s="101"/>
      <c r="Y112" s="104">
        <v>0</v>
      </c>
      <c r="Z112" s="96" t="s">
        <v>144</v>
      </c>
      <c r="AA112" s="101">
        <v>45240</v>
      </c>
      <c r="AB112" s="101">
        <v>45245</v>
      </c>
      <c r="AC112" s="101"/>
      <c r="AD112" s="104">
        <v>490000</v>
      </c>
      <c r="AE112" s="104">
        <v>7840</v>
      </c>
      <c r="AF112" s="104">
        <v>0</v>
      </c>
      <c r="AG112" s="104">
        <v>98000</v>
      </c>
      <c r="AH112" s="104">
        <v>0</v>
      </c>
      <c r="AI112" s="104">
        <v>98000</v>
      </c>
      <c r="AJ112" s="111" t="s">
        <v>205</v>
      </c>
      <c r="AK112" s="111" t="s">
        <v>227</v>
      </c>
      <c r="AL112" s="111" t="s">
        <v>206</v>
      </c>
      <c r="AM112" s="104">
        <v>392000</v>
      </c>
    </row>
    <row r="113" spans="1:39" hidden="1" x14ac:dyDescent="0.15">
      <c r="A113" s="91">
        <v>900973785</v>
      </c>
      <c r="B113" s="91" t="s">
        <v>11</v>
      </c>
      <c r="C113" s="92" t="s">
        <v>15</v>
      </c>
      <c r="D113" s="93">
        <v>12899</v>
      </c>
      <c r="E113" s="93" t="str">
        <f>+CONCATENATE(C113,D113)</f>
        <v>FE12899</v>
      </c>
      <c r="F113" s="93" t="s">
        <v>139</v>
      </c>
      <c r="G113" s="97">
        <v>45240</v>
      </c>
      <c r="H113" s="94">
        <v>45240</v>
      </c>
      <c r="I113" s="95">
        <v>140000</v>
      </c>
      <c r="J113" s="95">
        <v>140000</v>
      </c>
      <c r="K113" s="96" t="s">
        <v>236</v>
      </c>
      <c r="L113" s="107">
        <v>112000</v>
      </c>
      <c r="M113" s="96">
        <v>1222341842</v>
      </c>
      <c r="N113" s="96"/>
      <c r="O113" s="96"/>
      <c r="P113" s="104">
        <v>0</v>
      </c>
      <c r="Q113" s="104">
        <v>0</v>
      </c>
      <c r="R113" s="96"/>
      <c r="S113" s="101"/>
      <c r="T113" s="104">
        <v>0</v>
      </c>
      <c r="U113" s="104">
        <v>0</v>
      </c>
      <c r="V113" s="104">
        <v>0</v>
      </c>
      <c r="W113" s="96"/>
      <c r="X113" s="101"/>
      <c r="Y113" s="104">
        <v>0</v>
      </c>
      <c r="Z113" s="96" t="s">
        <v>144</v>
      </c>
      <c r="AA113" s="101">
        <v>45240</v>
      </c>
      <c r="AB113" s="101">
        <v>45245</v>
      </c>
      <c r="AC113" s="101"/>
      <c r="AD113" s="104">
        <v>140000</v>
      </c>
      <c r="AE113" s="104">
        <v>0</v>
      </c>
      <c r="AF113" s="104">
        <v>0</v>
      </c>
      <c r="AG113" s="104">
        <v>28000</v>
      </c>
      <c r="AH113" s="104">
        <v>0</v>
      </c>
      <c r="AI113" s="104">
        <v>28000</v>
      </c>
      <c r="AJ113" s="111" t="s">
        <v>205</v>
      </c>
      <c r="AK113" s="111" t="s">
        <v>228</v>
      </c>
      <c r="AL113" s="111" t="s">
        <v>206</v>
      </c>
      <c r="AM113" s="104">
        <v>112000</v>
      </c>
    </row>
    <row r="114" spans="1:39" hidden="1" x14ac:dyDescent="0.15">
      <c r="A114" s="91">
        <v>900973787</v>
      </c>
      <c r="B114" s="91" t="s">
        <v>11</v>
      </c>
      <c r="C114" s="92" t="s">
        <v>15</v>
      </c>
      <c r="D114" s="93">
        <v>12915</v>
      </c>
      <c r="E114" s="93" t="str">
        <f>+CONCATENATE(C114,D114)</f>
        <v>FE12915</v>
      </c>
      <c r="F114" s="93" t="s">
        <v>141</v>
      </c>
      <c r="G114" s="97">
        <v>45240</v>
      </c>
      <c r="H114" s="94">
        <v>45240</v>
      </c>
      <c r="I114" s="95">
        <v>140000</v>
      </c>
      <c r="J114" s="95">
        <v>140000</v>
      </c>
      <c r="K114" s="96" t="s">
        <v>236</v>
      </c>
      <c r="L114" s="107">
        <v>0</v>
      </c>
      <c r="M114" s="96"/>
      <c r="N114" s="96"/>
      <c r="O114" s="96"/>
      <c r="P114" s="104">
        <v>0</v>
      </c>
      <c r="Q114" s="104">
        <v>0</v>
      </c>
      <c r="R114" s="96"/>
      <c r="S114" s="101"/>
      <c r="T114" s="104">
        <v>0</v>
      </c>
      <c r="U114" s="104">
        <v>0</v>
      </c>
      <c r="V114" s="104">
        <v>0</v>
      </c>
      <c r="W114" s="96"/>
      <c r="X114" s="101"/>
      <c r="Y114" s="104">
        <v>0</v>
      </c>
      <c r="Z114" s="96" t="s">
        <v>144</v>
      </c>
      <c r="AA114" s="101">
        <v>45244</v>
      </c>
      <c r="AB114" s="101">
        <v>45245</v>
      </c>
      <c r="AC114" s="101"/>
      <c r="AD114" s="104">
        <v>140000</v>
      </c>
      <c r="AE114" s="104">
        <v>0</v>
      </c>
      <c r="AF114" s="104">
        <v>0</v>
      </c>
      <c r="AG114" s="104">
        <v>28000</v>
      </c>
      <c r="AH114" s="104">
        <v>0</v>
      </c>
      <c r="AI114" s="104">
        <v>28000</v>
      </c>
      <c r="AJ114" s="111" t="s">
        <v>205</v>
      </c>
      <c r="AK114" s="111" t="s">
        <v>229</v>
      </c>
      <c r="AL114" s="111" t="s">
        <v>208</v>
      </c>
      <c r="AM114" s="104">
        <v>112000</v>
      </c>
    </row>
    <row r="115" spans="1:39" hidden="1" x14ac:dyDescent="0.15">
      <c r="A115" s="91">
        <v>900973788</v>
      </c>
      <c r="B115" s="91" t="s">
        <v>11</v>
      </c>
      <c r="C115" s="92" t="s">
        <v>15</v>
      </c>
      <c r="D115" s="93">
        <v>12921</v>
      </c>
      <c r="E115" s="93" t="str">
        <f>+CONCATENATE(C115,D115)</f>
        <v>FE12921</v>
      </c>
      <c r="F115" s="93" t="s">
        <v>142</v>
      </c>
      <c r="G115" s="97">
        <v>45240</v>
      </c>
      <c r="H115" s="94">
        <v>45240</v>
      </c>
      <c r="I115" s="95">
        <v>175000</v>
      </c>
      <c r="J115" s="95">
        <v>175000</v>
      </c>
      <c r="K115" s="96" t="s">
        <v>236</v>
      </c>
      <c r="L115" s="107">
        <v>123200</v>
      </c>
      <c r="M115" s="96">
        <v>1222341739</v>
      </c>
      <c r="N115" s="96"/>
      <c r="O115" s="96"/>
      <c r="P115" s="104">
        <v>0</v>
      </c>
      <c r="Q115" s="104">
        <v>0</v>
      </c>
      <c r="R115" s="96"/>
      <c r="S115" s="101"/>
      <c r="T115" s="104">
        <v>0</v>
      </c>
      <c r="U115" s="104">
        <v>0</v>
      </c>
      <c r="V115" s="104">
        <v>0</v>
      </c>
      <c r="W115" s="96"/>
      <c r="X115" s="101"/>
      <c r="Y115" s="104">
        <v>0</v>
      </c>
      <c r="Z115" s="96" t="s">
        <v>144</v>
      </c>
      <c r="AA115" s="101">
        <v>45244</v>
      </c>
      <c r="AB115" s="101">
        <v>45245</v>
      </c>
      <c r="AC115" s="101"/>
      <c r="AD115" s="104">
        <v>175000</v>
      </c>
      <c r="AE115" s="104">
        <v>2800</v>
      </c>
      <c r="AF115" s="104">
        <v>0</v>
      </c>
      <c r="AG115" s="104">
        <v>35000</v>
      </c>
      <c r="AH115" s="104">
        <v>0</v>
      </c>
      <c r="AI115" s="104">
        <v>35000</v>
      </c>
      <c r="AJ115" s="111" t="s">
        <v>205</v>
      </c>
      <c r="AK115" s="111" t="s">
        <v>230</v>
      </c>
      <c r="AL115" s="111" t="s">
        <v>208</v>
      </c>
      <c r="AM115" s="104">
        <v>140000</v>
      </c>
    </row>
    <row r="116" spans="1:39" x14ac:dyDescent="0.15">
      <c r="A116" s="91">
        <v>900973690</v>
      </c>
      <c r="B116" s="91" t="s">
        <v>11</v>
      </c>
      <c r="C116" s="92" t="s">
        <v>12</v>
      </c>
      <c r="D116" s="93">
        <v>4931</v>
      </c>
      <c r="E116" s="93" t="str">
        <f>+CONCATENATE(C116,D116)</f>
        <v>FV4931</v>
      </c>
      <c r="F116" s="93" t="s">
        <v>22</v>
      </c>
      <c r="G116" s="94">
        <v>43718</v>
      </c>
      <c r="H116" s="94">
        <v>43718</v>
      </c>
      <c r="I116" s="95">
        <v>1627128</v>
      </c>
      <c r="J116" s="95">
        <v>1627128</v>
      </c>
      <c r="K116" s="96" t="s">
        <v>241</v>
      </c>
      <c r="L116" s="107">
        <v>0</v>
      </c>
      <c r="M116" s="96"/>
      <c r="N116" s="96"/>
      <c r="O116" s="96"/>
      <c r="P116" s="104">
        <v>0</v>
      </c>
      <c r="Q116" s="104">
        <v>0</v>
      </c>
      <c r="R116" s="96"/>
      <c r="S116" s="101"/>
      <c r="T116" s="104">
        <v>0</v>
      </c>
      <c r="U116" s="104">
        <v>0</v>
      </c>
      <c r="V116" s="104">
        <v>0</v>
      </c>
      <c r="W116" s="96"/>
      <c r="X116" s="101"/>
      <c r="Y116" s="104">
        <v>0</v>
      </c>
      <c r="Z116" s="96"/>
      <c r="AA116" s="101"/>
      <c r="AB116" s="101"/>
      <c r="AC116" s="101"/>
      <c r="AD116" s="104">
        <v>0</v>
      </c>
      <c r="AE116" s="104">
        <v>0</v>
      </c>
      <c r="AF116" s="104">
        <v>0</v>
      </c>
      <c r="AG116" s="104">
        <v>0</v>
      </c>
      <c r="AH116" s="104">
        <v>0</v>
      </c>
      <c r="AI116" s="104">
        <v>0</v>
      </c>
      <c r="AJ116" s="111"/>
      <c r="AK116" s="111"/>
      <c r="AL116" s="111"/>
      <c r="AM116" s="104">
        <v>0</v>
      </c>
    </row>
    <row r="117" spans="1:39" hidden="1" x14ac:dyDescent="0.15">
      <c r="A117" s="91">
        <v>900973712</v>
      </c>
      <c r="B117" s="91" t="s">
        <v>11</v>
      </c>
      <c r="C117" s="92" t="s">
        <v>15</v>
      </c>
      <c r="D117" s="93">
        <v>3396</v>
      </c>
      <c r="E117" s="93" t="str">
        <f>+CONCATENATE(C117,D117)</f>
        <v>FE3396</v>
      </c>
      <c r="F117" s="93" t="s">
        <v>66</v>
      </c>
      <c r="G117" s="97">
        <v>44480</v>
      </c>
      <c r="H117" s="97">
        <v>44489</v>
      </c>
      <c r="I117" s="95">
        <v>420000</v>
      </c>
      <c r="J117" s="95">
        <v>420000</v>
      </c>
      <c r="K117" s="96" t="s">
        <v>241</v>
      </c>
      <c r="L117" s="107">
        <v>0</v>
      </c>
      <c r="M117" s="96"/>
      <c r="N117" s="96"/>
      <c r="O117" s="96"/>
      <c r="P117" s="104">
        <v>0</v>
      </c>
      <c r="Q117" s="104">
        <v>0</v>
      </c>
      <c r="R117" s="96"/>
      <c r="S117" s="101"/>
      <c r="T117" s="104">
        <v>0</v>
      </c>
      <c r="U117" s="104">
        <v>0</v>
      </c>
      <c r="V117" s="104">
        <v>0</v>
      </c>
      <c r="W117" s="96"/>
      <c r="X117" s="101"/>
      <c r="Y117" s="104">
        <v>0</v>
      </c>
      <c r="Z117" s="96"/>
      <c r="AA117" s="101"/>
      <c r="AB117" s="101"/>
      <c r="AC117" s="101"/>
      <c r="AD117" s="104">
        <v>0</v>
      </c>
      <c r="AE117" s="104">
        <v>0</v>
      </c>
      <c r="AF117" s="104">
        <v>0</v>
      </c>
      <c r="AG117" s="104">
        <v>0</v>
      </c>
      <c r="AH117" s="104">
        <v>0</v>
      </c>
      <c r="AI117" s="104">
        <v>0</v>
      </c>
      <c r="AJ117" s="111"/>
      <c r="AK117" s="111"/>
      <c r="AL117" s="111"/>
      <c r="AM117" s="104">
        <v>0</v>
      </c>
    </row>
    <row r="118" spans="1:39" hidden="1" x14ac:dyDescent="0.15">
      <c r="A118" s="91">
        <v>900973713</v>
      </c>
      <c r="B118" s="91" t="s">
        <v>11</v>
      </c>
      <c r="C118" s="92" t="s">
        <v>15</v>
      </c>
      <c r="D118" s="93">
        <v>3397</v>
      </c>
      <c r="E118" s="93" t="str">
        <f>+CONCATENATE(C118,D118)</f>
        <v>FE3397</v>
      </c>
      <c r="F118" s="93" t="s">
        <v>67</v>
      </c>
      <c r="G118" s="97">
        <v>44480</v>
      </c>
      <c r="H118" s="97">
        <v>44489</v>
      </c>
      <c r="I118" s="95">
        <v>210000</v>
      </c>
      <c r="J118" s="95">
        <v>210000</v>
      </c>
      <c r="K118" s="96" t="s">
        <v>241</v>
      </c>
      <c r="L118" s="107">
        <v>0</v>
      </c>
      <c r="M118" s="96"/>
      <c r="N118" s="96"/>
      <c r="O118" s="96"/>
      <c r="P118" s="104">
        <v>0</v>
      </c>
      <c r="Q118" s="104">
        <v>0</v>
      </c>
      <c r="R118" s="96"/>
      <c r="S118" s="101"/>
      <c r="T118" s="104">
        <v>0</v>
      </c>
      <c r="U118" s="104">
        <v>0</v>
      </c>
      <c r="V118" s="104">
        <v>0</v>
      </c>
      <c r="W118" s="96"/>
      <c r="X118" s="101"/>
      <c r="Y118" s="104">
        <v>0</v>
      </c>
      <c r="Z118" s="96"/>
      <c r="AA118" s="101"/>
      <c r="AB118" s="101"/>
      <c r="AC118" s="101"/>
      <c r="AD118" s="104">
        <v>0</v>
      </c>
      <c r="AE118" s="104">
        <v>0</v>
      </c>
      <c r="AF118" s="104">
        <v>0</v>
      </c>
      <c r="AG118" s="104">
        <v>0</v>
      </c>
      <c r="AH118" s="104">
        <v>0</v>
      </c>
      <c r="AI118" s="104">
        <v>0</v>
      </c>
      <c r="AJ118" s="111"/>
      <c r="AK118" s="111"/>
      <c r="AL118" s="111"/>
      <c r="AM118" s="104">
        <v>0</v>
      </c>
    </row>
    <row r="119" spans="1:39" hidden="1" x14ac:dyDescent="0.15">
      <c r="A119" s="91">
        <v>900973714</v>
      </c>
      <c r="B119" s="91" t="s">
        <v>11</v>
      </c>
      <c r="C119" s="92" t="s">
        <v>15</v>
      </c>
      <c r="D119" s="93">
        <v>3422</v>
      </c>
      <c r="E119" s="93" t="str">
        <f>+CONCATENATE(C119,D119)</f>
        <v>FE3422</v>
      </c>
      <c r="F119" s="93" t="s">
        <v>68</v>
      </c>
      <c r="G119" s="97">
        <v>44482</v>
      </c>
      <c r="H119" s="97">
        <v>44489</v>
      </c>
      <c r="I119" s="95">
        <v>2698848</v>
      </c>
      <c r="J119" s="95">
        <v>2698848</v>
      </c>
      <c r="K119" s="96" t="s">
        <v>241</v>
      </c>
      <c r="L119" s="107">
        <v>0</v>
      </c>
      <c r="M119" s="96"/>
      <c r="N119" s="96"/>
      <c r="O119" s="96"/>
      <c r="P119" s="104">
        <v>0</v>
      </c>
      <c r="Q119" s="104">
        <v>0</v>
      </c>
      <c r="R119" s="96"/>
      <c r="S119" s="101"/>
      <c r="T119" s="104">
        <v>0</v>
      </c>
      <c r="U119" s="104">
        <v>0</v>
      </c>
      <c r="V119" s="104">
        <v>0</v>
      </c>
      <c r="W119" s="96"/>
      <c r="X119" s="101"/>
      <c r="Y119" s="104">
        <v>0</v>
      </c>
      <c r="Z119" s="96"/>
      <c r="AA119" s="101"/>
      <c r="AB119" s="101"/>
      <c r="AC119" s="101"/>
      <c r="AD119" s="104">
        <v>0</v>
      </c>
      <c r="AE119" s="104">
        <v>0</v>
      </c>
      <c r="AF119" s="104">
        <v>0</v>
      </c>
      <c r="AG119" s="104">
        <v>0</v>
      </c>
      <c r="AH119" s="104">
        <v>0</v>
      </c>
      <c r="AI119" s="104">
        <v>0</v>
      </c>
      <c r="AJ119" s="111"/>
      <c r="AK119" s="111"/>
      <c r="AL119" s="111"/>
      <c r="AM119" s="104">
        <v>0</v>
      </c>
    </row>
    <row r="120" spans="1:39" hidden="1" x14ac:dyDescent="0.15">
      <c r="A120" s="91">
        <v>900973740</v>
      </c>
      <c r="B120" s="91" t="s">
        <v>11</v>
      </c>
      <c r="C120" s="92" t="s">
        <v>15</v>
      </c>
      <c r="D120" s="93">
        <v>7385</v>
      </c>
      <c r="E120" s="93" t="str">
        <f>+CONCATENATE(C120,D120)</f>
        <v>FE7385</v>
      </c>
      <c r="F120" s="93" t="s">
        <v>94</v>
      </c>
      <c r="G120" s="97">
        <v>44876</v>
      </c>
      <c r="H120" s="94">
        <v>44880</v>
      </c>
      <c r="I120" s="98">
        <v>696800</v>
      </c>
      <c r="J120" s="98">
        <v>696800</v>
      </c>
      <c r="K120" s="96" t="s">
        <v>241</v>
      </c>
      <c r="L120" s="107">
        <v>0</v>
      </c>
      <c r="M120" s="96"/>
      <c r="N120" s="96"/>
      <c r="O120" s="96"/>
      <c r="P120" s="104">
        <v>0</v>
      </c>
      <c r="Q120" s="104">
        <v>0</v>
      </c>
      <c r="R120" s="96"/>
      <c r="S120" s="101"/>
      <c r="T120" s="104">
        <v>0</v>
      </c>
      <c r="U120" s="104">
        <v>0</v>
      </c>
      <c r="V120" s="104">
        <v>0</v>
      </c>
      <c r="W120" s="96"/>
      <c r="X120" s="101"/>
      <c r="Y120" s="104">
        <v>0</v>
      </c>
      <c r="Z120" s="96"/>
      <c r="AA120" s="101"/>
      <c r="AB120" s="101"/>
      <c r="AC120" s="101"/>
      <c r="AD120" s="104">
        <v>0</v>
      </c>
      <c r="AE120" s="104">
        <v>0</v>
      </c>
      <c r="AF120" s="104">
        <v>0</v>
      </c>
      <c r="AG120" s="104">
        <v>0</v>
      </c>
      <c r="AH120" s="104">
        <v>0</v>
      </c>
      <c r="AI120" s="104">
        <v>0</v>
      </c>
      <c r="AJ120" s="111"/>
      <c r="AK120" s="111"/>
      <c r="AL120" s="111"/>
      <c r="AM120" s="104">
        <v>0</v>
      </c>
    </row>
    <row r="121" spans="1:39" hidden="1" x14ac:dyDescent="0.15">
      <c r="A121" s="91">
        <v>900973741</v>
      </c>
      <c r="B121" s="91" t="s">
        <v>11</v>
      </c>
      <c r="C121" s="92" t="s">
        <v>15</v>
      </c>
      <c r="D121" s="93">
        <v>7387</v>
      </c>
      <c r="E121" s="93" t="str">
        <f>+CONCATENATE(C121,D121)</f>
        <v>FE7387</v>
      </c>
      <c r="F121" s="93" t="s">
        <v>95</v>
      </c>
      <c r="G121" s="97">
        <v>44876</v>
      </c>
      <c r="H121" s="94">
        <v>44880</v>
      </c>
      <c r="I121" s="98">
        <v>1264336</v>
      </c>
      <c r="J121" s="98">
        <v>1264336</v>
      </c>
      <c r="K121" s="96" t="s">
        <v>241</v>
      </c>
      <c r="L121" s="107">
        <v>0</v>
      </c>
      <c r="M121" s="96"/>
      <c r="N121" s="96"/>
      <c r="O121" s="96"/>
      <c r="P121" s="104">
        <v>0</v>
      </c>
      <c r="Q121" s="104">
        <v>0</v>
      </c>
      <c r="R121" s="96"/>
      <c r="S121" s="101"/>
      <c r="T121" s="104">
        <v>0</v>
      </c>
      <c r="U121" s="104">
        <v>0</v>
      </c>
      <c r="V121" s="104">
        <v>0</v>
      </c>
      <c r="W121" s="96"/>
      <c r="X121" s="101"/>
      <c r="Y121" s="104">
        <v>0</v>
      </c>
      <c r="Z121" s="96"/>
      <c r="AA121" s="101"/>
      <c r="AB121" s="101"/>
      <c r="AC121" s="101"/>
      <c r="AD121" s="104">
        <v>0</v>
      </c>
      <c r="AE121" s="104">
        <v>0</v>
      </c>
      <c r="AF121" s="104">
        <v>0</v>
      </c>
      <c r="AG121" s="104">
        <v>0</v>
      </c>
      <c r="AH121" s="104">
        <v>0</v>
      </c>
      <c r="AI121" s="104">
        <v>0</v>
      </c>
      <c r="AJ121" s="111"/>
      <c r="AK121" s="111"/>
      <c r="AL121" s="111"/>
      <c r="AM121" s="104">
        <v>0</v>
      </c>
    </row>
    <row r="122" spans="1:39" hidden="1" x14ac:dyDescent="0.15">
      <c r="A122" s="91">
        <v>900973744</v>
      </c>
      <c r="B122" s="91" t="s">
        <v>11</v>
      </c>
      <c r="C122" s="92" t="s">
        <v>15</v>
      </c>
      <c r="D122" s="93">
        <v>7947</v>
      </c>
      <c r="E122" s="93" t="str">
        <f>+CONCATENATE(C122,D122)</f>
        <v>FE7947</v>
      </c>
      <c r="F122" s="93" t="s">
        <v>98</v>
      </c>
      <c r="G122" s="97">
        <v>44936</v>
      </c>
      <c r="H122" s="94">
        <v>44939</v>
      </c>
      <c r="I122" s="95">
        <v>1285236</v>
      </c>
      <c r="J122" s="95">
        <v>1285236</v>
      </c>
      <c r="K122" s="96" t="s">
        <v>241</v>
      </c>
      <c r="L122" s="107">
        <v>0</v>
      </c>
      <c r="M122" s="96"/>
      <c r="N122" s="96"/>
      <c r="O122" s="96"/>
      <c r="P122" s="104">
        <v>0</v>
      </c>
      <c r="Q122" s="104">
        <v>0</v>
      </c>
      <c r="R122" s="96"/>
      <c r="S122" s="101"/>
      <c r="T122" s="104">
        <v>0</v>
      </c>
      <c r="U122" s="104">
        <v>0</v>
      </c>
      <c r="V122" s="104">
        <v>0</v>
      </c>
      <c r="W122" s="96"/>
      <c r="X122" s="101"/>
      <c r="Y122" s="104">
        <v>0</v>
      </c>
      <c r="Z122" s="96"/>
      <c r="AA122" s="101"/>
      <c r="AB122" s="101"/>
      <c r="AC122" s="101"/>
      <c r="AD122" s="104">
        <v>0</v>
      </c>
      <c r="AE122" s="104">
        <v>0</v>
      </c>
      <c r="AF122" s="104">
        <v>0</v>
      </c>
      <c r="AG122" s="104">
        <v>0</v>
      </c>
      <c r="AH122" s="104">
        <v>0</v>
      </c>
      <c r="AI122" s="104">
        <v>0</v>
      </c>
      <c r="AJ122" s="111"/>
      <c r="AK122" s="111"/>
      <c r="AL122" s="111"/>
      <c r="AM122" s="104">
        <v>0</v>
      </c>
    </row>
    <row r="123" spans="1:39" hidden="1" x14ac:dyDescent="0.15">
      <c r="A123" s="91">
        <v>900973773</v>
      </c>
      <c r="B123" s="91" t="s">
        <v>11</v>
      </c>
      <c r="C123" s="92" t="s">
        <v>15</v>
      </c>
      <c r="D123" s="93">
        <v>11591</v>
      </c>
      <c r="E123" s="93" t="str">
        <f>+CONCATENATE(C123,D123)</f>
        <v>FE11591</v>
      </c>
      <c r="F123" s="93" t="s">
        <v>127</v>
      </c>
      <c r="G123" s="97">
        <v>45175</v>
      </c>
      <c r="H123" s="94">
        <v>45175</v>
      </c>
      <c r="I123" s="95">
        <v>305000</v>
      </c>
      <c r="J123" s="95">
        <v>305000</v>
      </c>
      <c r="K123" s="96" t="s">
        <v>241</v>
      </c>
      <c r="L123" s="107">
        <v>0</v>
      </c>
      <c r="M123" s="96"/>
      <c r="N123" s="96"/>
      <c r="O123" s="96"/>
      <c r="P123" s="104">
        <v>0</v>
      </c>
      <c r="Q123" s="104">
        <v>0</v>
      </c>
      <c r="R123" s="96"/>
      <c r="S123" s="101"/>
      <c r="T123" s="104">
        <v>0</v>
      </c>
      <c r="U123" s="104">
        <v>0</v>
      </c>
      <c r="V123" s="104">
        <v>0</v>
      </c>
      <c r="W123" s="96"/>
      <c r="X123" s="101"/>
      <c r="Y123" s="104">
        <v>0</v>
      </c>
      <c r="Z123" s="96"/>
      <c r="AA123" s="101"/>
      <c r="AB123" s="101"/>
      <c r="AC123" s="101"/>
      <c r="AD123" s="104">
        <v>0</v>
      </c>
      <c r="AE123" s="104">
        <v>0</v>
      </c>
      <c r="AF123" s="104">
        <v>0</v>
      </c>
      <c r="AG123" s="104">
        <v>0</v>
      </c>
      <c r="AH123" s="104">
        <v>0</v>
      </c>
      <c r="AI123" s="104">
        <v>0</v>
      </c>
      <c r="AJ123" s="111"/>
      <c r="AK123" s="111"/>
      <c r="AL123" s="111"/>
      <c r="AM123" s="104">
        <v>0</v>
      </c>
    </row>
    <row r="124" spans="1:39" hidden="1" x14ac:dyDescent="0.15">
      <c r="J124" s="99">
        <f>SUM(J3:J123)</f>
        <v>91170400</v>
      </c>
    </row>
  </sheetData>
  <autoFilter ref="A2:AM124">
    <filterColumn colId="3">
      <filters>
        <filter val="4931"/>
      </filters>
    </filterColumn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0" zoomScaleNormal="100" workbookViewId="0">
      <selection activeCell="C13" sqref="C13"/>
    </sheetView>
  </sheetViews>
  <sheetFormatPr baseColWidth="10" defaultRowHeight="12.75" x14ac:dyDescent="0.2"/>
  <cols>
    <col min="1" max="1" width="1" style="18" customWidth="1"/>
    <col min="2" max="2" width="11.42578125" style="18"/>
    <col min="3" max="3" width="17.5703125" style="18" customWidth="1"/>
    <col min="4" max="4" width="11.5703125" style="18" customWidth="1"/>
    <col min="5" max="8" width="11.42578125" style="18"/>
    <col min="9" max="9" width="22.5703125" style="18" customWidth="1"/>
    <col min="10" max="10" width="14" style="18" customWidth="1"/>
    <col min="11" max="11" width="1.7109375" style="18" customWidth="1"/>
    <col min="12" max="12" width="22.85546875" style="18" customWidth="1"/>
    <col min="13" max="13" width="11.140625" style="18" bestFit="1" customWidth="1"/>
    <col min="14" max="225" width="11.42578125" style="18"/>
    <col min="226" max="226" width="4.42578125" style="18" customWidth="1"/>
    <col min="227" max="227" width="11.42578125" style="18"/>
    <col min="228" max="228" width="17.5703125" style="18" customWidth="1"/>
    <col min="229" max="229" width="11.5703125" style="18" customWidth="1"/>
    <col min="230" max="233" width="11.42578125" style="18"/>
    <col min="234" max="234" width="22.5703125" style="18" customWidth="1"/>
    <col min="235" max="235" width="14" style="18" customWidth="1"/>
    <col min="236" max="236" width="1.7109375" style="18" customWidth="1"/>
    <col min="237" max="481" width="11.42578125" style="18"/>
    <col min="482" max="482" width="4.42578125" style="18" customWidth="1"/>
    <col min="483" max="483" width="11.42578125" style="18"/>
    <col min="484" max="484" width="17.5703125" style="18" customWidth="1"/>
    <col min="485" max="485" width="11.5703125" style="18" customWidth="1"/>
    <col min="486" max="489" width="11.42578125" style="18"/>
    <col min="490" max="490" width="22.5703125" style="18" customWidth="1"/>
    <col min="491" max="491" width="14" style="18" customWidth="1"/>
    <col min="492" max="492" width="1.7109375" style="18" customWidth="1"/>
    <col min="493" max="737" width="11.42578125" style="18"/>
    <col min="738" max="738" width="4.42578125" style="18" customWidth="1"/>
    <col min="739" max="739" width="11.42578125" style="18"/>
    <col min="740" max="740" width="17.5703125" style="18" customWidth="1"/>
    <col min="741" max="741" width="11.5703125" style="18" customWidth="1"/>
    <col min="742" max="745" width="11.42578125" style="18"/>
    <col min="746" max="746" width="22.5703125" style="18" customWidth="1"/>
    <col min="747" max="747" width="14" style="18" customWidth="1"/>
    <col min="748" max="748" width="1.7109375" style="18" customWidth="1"/>
    <col min="749" max="993" width="11.42578125" style="18"/>
    <col min="994" max="994" width="4.42578125" style="18" customWidth="1"/>
    <col min="995" max="995" width="11.42578125" style="18"/>
    <col min="996" max="996" width="17.5703125" style="18" customWidth="1"/>
    <col min="997" max="997" width="11.5703125" style="18" customWidth="1"/>
    <col min="998" max="1001" width="11.42578125" style="18"/>
    <col min="1002" max="1002" width="22.5703125" style="18" customWidth="1"/>
    <col min="1003" max="1003" width="14" style="18" customWidth="1"/>
    <col min="1004" max="1004" width="1.7109375" style="18" customWidth="1"/>
    <col min="1005" max="1249" width="11.42578125" style="18"/>
    <col min="1250" max="1250" width="4.42578125" style="18" customWidth="1"/>
    <col min="1251" max="1251" width="11.42578125" style="18"/>
    <col min="1252" max="1252" width="17.5703125" style="18" customWidth="1"/>
    <col min="1253" max="1253" width="11.5703125" style="18" customWidth="1"/>
    <col min="1254" max="1257" width="11.42578125" style="18"/>
    <col min="1258" max="1258" width="22.5703125" style="18" customWidth="1"/>
    <col min="1259" max="1259" width="14" style="18" customWidth="1"/>
    <col min="1260" max="1260" width="1.7109375" style="18" customWidth="1"/>
    <col min="1261" max="1505" width="11.42578125" style="18"/>
    <col min="1506" max="1506" width="4.42578125" style="18" customWidth="1"/>
    <col min="1507" max="1507" width="11.42578125" style="18"/>
    <col min="1508" max="1508" width="17.5703125" style="18" customWidth="1"/>
    <col min="1509" max="1509" width="11.5703125" style="18" customWidth="1"/>
    <col min="1510" max="1513" width="11.42578125" style="18"/>
    <col min="1514" max="1514" width="22.5703125" style="18" customWidth="1"/>
    <col min="1515" max="1515" width="14" style="18" customWidth="1"/>
    <col min="1516" max="1516" width="1.7109375" style="18" customWidth="1"/>
    <col min="1517" max="1761" width="11.42578125" style="18"/>
    <col min="1762" max="1762" width="4.42578125" style="18" customWidth="1"/>
    <col min="1763" max="1763" width="11.42578125" style="18"/>
    <col min="1764" max="1764" width="17.5703125" style="18" customWidth="1"/>
    <col min="1765" max="1765" width="11.5703125" style="18" customWidth="1"/>
    <col min="1766" max="1769" width="11.42578125" style="18"/>
    <col min="1770" max="1770" width="22.5703125" style="18" customWidth="1"/>
    <col min="1771" max="1771" width="14" style="18" customWidth="1"/>
    <col min="1772" max="1772" width="1.7109375" style="18" customWidth="1"/>
    <col min="1773" max="2017" width="11.42578125" style="18"/>
    <col min="2018" max="2018" width="4.42578125" style="18" customWidth="1"/>
    <col min="2019" max="2019" width="11.42578125" style="18"/>
    <col min="2020" max="2020" width="17.5703125" style="18" customWidth="1"/>
    <col min="2021" max="2021" width="11.5703125" style="18" customWidth="1"/>
    <col min="2022" max="2025" width="11.42578125" style="18"/>
    <col min="2026" max="2026" width="22.5703125" style="18" customWidth="1"/>
    <col min="2027" max="2027" width="14" style="18" customWidth="1"/>
    <col min="2028" max="2028" width="1.7109375" style="18" customWidth="1"/>
    <col min="2029" max="2273" width="11.42578125" style="18"/>
    <col min="2274" max="2274" width="4.42578125" style="18" customWidth="1"/>
    <col min="2275" max="2275" width="11.42578125" style="18"/>
    <col min="2276" max="2276" width="17.5703125" style="18" customWidth="1"/>
    <col min="2277" max="2277" width="11.5703125" style="18" customWidth="1"/>
    <col min="2278" max="2281" width="11.42578125" style="18"/>
    <col min="2282" max="2282" width="22.5703125" style="18" customWidth="1"/>
    <col min="2283" max="2283" width="14" style="18" customWidth="1"/>
    <col min="2284" max="2284" width="1.7109375" style="18" customWidth="1"/>
    <col min="2285" max="2529" width="11.42578125" style="18"/>
    <col min="2530" max="2530" width="4.42578125" style="18" customWidth="1"/>
    <col min="2531" max="2531" width="11.42578125" style="18"/>
    <col min="2532" max="2532" width="17.5703125" style="18" customWidth="1"/>
    <col min="2533" max="2533" width="11.5703125" style="18" customWidth="1"/>
    <col min="2534" max="2537" width="11.42578125" style="18"/>
    <col min="2538" max="2538" width="22.5703125" style="18" customWidth="1"/>
    <col min="2539" max="2539" width="14" style="18" customWidth="1"/>
    <col min="2540" max="2540" width="1.7109375" style="18" customWidth="1"/>
    <col min="2541" max="2785" width="11.42578125" style="18"/>
    <col min="2786" max="2786" width="4.42578125" style="18" customWidth="1"/>
    <col min="2787" max="2787" width="11.42578125" style="18"/>
    <col min="2788" max="2788" width="17.5703125" style="18" customWidth="1"/>
    <col min="2789" max="2789" width="11.5703125" style="18" customWidth="1"/>
    <col min="2790" max="2793" width="11.42578125" style="18"/>
    <col min="2794" max="2794" width="22.5703125" style="18" customWidth="1"/>
    <col min="2795" max="2795" width="14" style="18" customWidth="1"/>
    <col min="2796" max="2796" width="1.7109375" style="18" customWidth="1"/>
    <col min="2797" max="3041" width="11.42578125" style="18"/>
    <col min="3042" max="3042" width="4.42578125" style="18" customWidth="1"/>
    <col min="3043" max="3043" width="11.42578125" style="18"/>
    <col min="3044" max="3044" width="17.5703125" style="18" customWidth="1"/>
    <col min="3045" max="3045" width="11.5703125" style="18" customWidth="1"/>
    <col min="3046" max="3049" width="11.42578125" style="18"/>
    <col min="3050" max="3050" width="22.5703125" style="18" customWidth="1"/>
    <col min="3051" max="3051" width="14" style="18" customWidth="1"/>
    <col min="3052" max="3052" width="1.7109375" style="18" customWidth="1"/>
    <col min="3053" max="3297" width="11.42578125" style="18"/>
    <col min="3298" max="3298" width="4.42578125" style="18" customWidth="1"/>
    <col min="3299" max="3299" width="11.42578125" style="18"/>
    <col min="3300" max="3300" width="17.5703125" style="18" customWidth="1"/>
    <col min="3301" max="3301" width="11.5703125" style="18" customWidth="1"/>
    <col min="3302" max="3305" width="11.42578125" style="18"/>
    <col min="3306" max="3306" width="22.5703125" style="18" customWidth="1"/>
    <col min="3307" max="3307" width="14" style="18" customWidth="1"/>
    <col min="3308" max="3308" width="1.7109375" style="18" customWidth="1"/>
    <col min="3309" max="3553" width="11.42578125" style="18"/>
    <col min="3554" max="3554" width="4.42578125" style="18" customWidth="1"/>
    <col min="3555" max="3555" width="11.42578125" style="18"/>
    <col min="3556" max="3556" width="17.5703125" style="18" customWidth="1"/>
    <col min="3557" max="3557" width="11.5703125" style="18" customWidth="1"/>
    <col min="3558" max="3561" width="11.42578125" style="18"/>
    <col min="3562" max="3562" width="22.5703125" style="18" customWidth="1"/>
    <col min="3563" max="3563" width="14" style="18" customWidth="1"/>
    <col min="3564" max="3564" width="1.7109375" style="18" customWidth="1"/>
    <col min="3565" max="3809" width="11.42578125" style="18"/>
    <col min="3810" max="3810" width="4.42578125" style="18" customWidth="1"/>
    <col min="3811" max="3811" width="11.42578125" style="18"/>
    <col min="3812" max="3812" width="17.5703125" style="18" customWidth="1"/>
    <col min="3813" max="3813" width="11.5703125" style="18" customWidth="1"/>
    <col min="3814" max="3817" width="11.42578125" style="18"/>
    <col min="3818" max="3818" width="22.5703125" style="18" customWidth="1"/>
    <col min="3819" max="3819" width="14" style="18" customWidth="1"/>
    <col min="3820" max="3820" width="1.7109375" style="18" customWidth="1"/>
    <col min="3821" max="4065" width="11.42578125" style="18"/>
    <col min="4066" max="4066" width="4.42578125" style="18" customWidth="1"/>
    <col min="4067" max="4067" width="11.42578125" style="18"/>
    <col min="4068" max="4068" width="17.5703125" style="18" customWidth="1"/>
    <col min="4069" max="4069" width="11.5703125" style="18" customWidth="1"/>
    <col min="4070" max="4073" width="11.42578125" style="18"/>
    <col min="4074" max="4074" width="22.5703125" style="18" customWidth="1"/>
    <col min="4075" max="4075" width="14" style="18" customWidth="1"/>
    <col min="4076" max="4076" width="1.7109375" style="18" customWidth="1"/>
    <col min="4077" max="4321" width="11.42578125" style="18"/>
    <col min="4322" max="4322" width="4.42578125" style="18" customWidth="1"/>
    <col min="4323" max="4323" width="11.42578125" style="18"/>
    <col min="4324" max="4324" width="17.5703125" style="18" customWidth="1"/>
    <col min="4325" max="4325" width="11.5703125" style="18" customWidth="1"/>
    <col min="4326" max="4329" width="11.42578125" style="18"/>
    <col min="4330" max="4330" width="22.5703125" style="18" customWidth="1"/>
    <col min="4331" max="4331" width="14" style="18" customWidth="1"/>
    <col min="4332" max="4332" width="1.7109375" style="18" customWidth="1"/>
    <col min="4333" max="4577" width="11.42578125" style="18"/>
    <col min="4578" max="4578" width="4.42578125" style="18" customWidth="1"/>
    <col min="4579" max="4579" width="11.42578125" style="18"/>
    <col min="4580" max="4580" width="17.5703125" style="18" customWidth="1"/>
    <col min="4581" max="4581" width="11.5703125" style="18" customWidth="1"/>
    <col min="4582" max="4585" width="11.42578125" style="18"/>
    <col min="4586" max="4586" width="22.5703125" style="18" customWidth="1"/>
    <col min="4587" max="4587" width="14" style="18" customWidth="1"/>
    <col min="4588" max="4588" width="1.7109375" style="18" customWidth="1"/>
    <col min="4589" max="4833" width="11.42578125" style="18"/>
    <col min="4834" max="4834" width="4.42578125" style="18" customWidth="1"/>
    <col min="4835" max="4835" width="11.42578125" style="18"/>
    <col min="4836" max="4836" width="17.5703125" style="18" customWidth="1"/>
    <col min="4837" max="4837" width="11.5703125" style="18" customWidth="1"/>
    <col min="4838" max="4841" width="11.42578125" style="18"/>
    <col min="4842" max="4842" width="22.5703125" style="18" customWidth="1"/>
    <col min="4843" max="4843" width="14" style="18" customWidth="1"/>
    <col min="4844" max="4844" width="1.7109375" style="18" customWidth="1"/>
    <col min="4845" max="5089" width="11.42578125" style="18"/>
    <col min="5090" max="5090" width="4.42578125" style="18" customWidth="1"/>
    <col min="5091" max="5091" width="11.42578125" style="18"/>
    <col min="5092" max="5092" width="17.5703125" style="18" customWidth="1"/>
    <col min="5093" max="5093" width="11.5703125" style="18" customWidth="1"/>
    <col min="5094" max="5097" width="11.42578125" style="18"/>
    <col min="5098" max="5098" width="22.5703125" style="18" customWidth="1"/>
    <col min="5099" max="5099" width="14" style="18" customWidth="1"/>
    <col min="5100" max="5100" width="1.7109375" style="18" customWidth="1"/>
    <col min="5101" max="5345" width="11.42578125" style="18"/>
    <col min="5346" max="5346" width="4.42578125" style="18" customWidth="1"/>
    <col min="5347" max="5347" width="11.42578125" style="18"/>
    <col min="5348" max="5348" width="17.5703125" style="18" customWidth="1"/>
    <col min="5349" max="5349" width="11.5703125" style="18" customWidth="1"/>
    <col min="5350" max="5353" width="11.42578125" style="18"/>
    <col min="5354" max="5354" width="22.5703125" style="18" customWidth="1"/>
    <col min="5355" max="5355" width="14" style="18" customWidth="1"/>
    <col min="5356" max="5356" width="1.7109375" style="18" customWidth="1"/>
    <col min="5357" max="5601" width="11.42578125" style="18"/>
    <col min="5602" max="5602" width="4.42578125" style="18" customWidth="1"/>
    <col min="5603" max="5603" width="11.42578125" style="18"/>
    <col min="5604" max="5604" width="17.5703125" style="18" customWidth="1"/>
    <col min="5605" max="5605" width="11.5703125" style="18" customWidth="1"/>
    <col min="5606" max="5609" width="11.42578125" style="18"/>
    <col min="5610" max="5610" width="22.5703125" style="18" customWidth="1"/>
    <col min="5611" max="5611" width="14" style="18" customWidth="1"/>
    <col min="5612" max="5612" width="1.7109375" style="18" customWidth="1"/>
    <col min="5613" max="5857" width="11.42578125" style="18"/>
    <col min="5858" max="5858" width="4.42578125" style="18" customWidth="1"/>
    <col min="5859" max="5859" width="11.42578125" style="18"/>
    <col min="5860" max="5860" width="17.5703125" style="18" customWidth="1"/>
    <col min="5861" max="5861" width="11.5703125" style="18" customWidth="1"/>
    <col min="5862" max="5865" width="11.42578125" style="18"/>
    <col min="5866" max="5866" width="22.5703125" style="18" customWidth="1"/>
    <col min="5867" max="5867" width="14" style="18" customWidth="1"/>
    <col min="5868" max="5868" width="1.7109375" style="18" customWidth="1"/>
    <col min="5869" max="6113" width="11.42578125" style="18"/>
    <col min="6114" max="6114" width="4.42578125" style="18" customWidth="1"/>
    <col min="6115" max="6115" width="11.42578125" style="18"/>
    <col min="6116" max="6116" width="17.5703125" style="18" customWidth="1"/>
    <col min="6117" max="6117" width="11.5703125" style="18" customWidth="1"/>
    <col min="6118" max="6121" width="11.42578125" style="18"/>
    <col min="6122" max="6122" width="22.5703125" style="18" customWidth="1"/>
    <col min="6123" max="6123" width="14" style="18" customWidth="1"/>
    <col min="6124" max="6124" width="1.7109375" style="18" customWidth="1"/>
    <col min="6125" max="6369" width="11.42578125" style="18"/>
    <col min="6370" max="6370" width="4.42578125" style="18" customWidth="1"/>
    <col min="6371" max="6371" width="11.42578125" style="18"/>
    <col min="6372" max="6372" width="17.5703125" style="18" customWidth="1"/>
    <col min="6373" max="6373" width="11.5703125" style="18" customWidth="1"/>
    <col min="6374" max="6377" width="11.42578125" style="18"/>
    <col min="6378" max="6378" width="22.5703125" style="18" customWidth="1"/>
    <col min="6379" max="6379" width="14" style="18" customWidth="1"/>
    <col min="6380" max="6380" width="1.7109375" style="18" customWidth="1"/>
    <col min="6381" max="6625" width="11.42578125" style="18"/>
    <col min="6626" max="6626" width="4.42578125" style="18" customWidth="1"/>
    <col min="6627" max="6627" width="11.42578125" style="18"/>
    <col min="6628" max="6628" width="17.5703125" style="18" customWidth="1"/>
    <col min="6629" max="6629" width="11.5703125" style="18" customWidth="1"/>
    <col min="6630" max="6633" width="11.42578125" style="18"/>
    <col min="6634" max="6634" width="22.5703125" style="18" customWidth="1"/>
    <col min="6635" max="6635" width="14" style="18" customWidth="1"/>
    <col min="6636" max="6636" width="1.7109375" style="18" customWidth="1"/>
    <col min="6637" max="6881" width="11.42578125" style="18"/>
    <col min="6882" max="6882" width="4.42578125" style="18" customWidth="1"/>
    <col min="6883" max="6883" width="11.42578125" style="18"/>
    <col min="6884" max="6884" width="17.5703125" style="18" customWidth="1"/>
    <col min="6885" max="6885" width="11.5703125" style="18" customWidth="1"/>
    <col min="6886" max="6889" width="11.42578125" style="18"/>
    <col min="6890" max="6890" width="22.5703125" style="18" customWidth="1"/>
    <col min="6891" max="6891" width="14" style="18" customWidth="1"/>
    <col min="6892" max="6892" width="1.7109375" style="18" customWidth="1"/>
    <col min="6893" max="7137" width="11.42578125" style="18"/>
    <col min="7138" max="7138" width="4.42578125" style="18" customWidth="1"/>
    <col min="7139" max="7139" width="11.42578125" style="18"/>
    <col min="7140" max="7140" width="17.5703125" style="18" customWidth="1"/>
    <col min="7141" max="7141" width="11.5703125" style="18" customWidth="1"/>
    <col min="7142" max="7145" width="11.42578125" style="18"/>
    <col min="7146" max="7146" width="22.5703125" style="18" customWidth="1"/>
    <col min="7147" max="7147" width="14" style="18" customWidth="1"/>
    <col min="7148" max="7148" width="1.7109375" style="18" customWidth="1"/>
    <col min="7149" max="7393" width="11.42578125" style="18"/>
    <col min="7394" max="7394" width="4.42578125" style="18" customWidth="1"/>
    <col min="7395" max="7395" width="11.42578125" style="18"/>
    <col min="7396" max="7396" width="17.5703125" style="18" customWidth="1"/>
    <col min="7397" max="7397" width="11.5703125" style="18" customWidth="1"/>
    <col min="7398" max="7401" width="11.42578125" style="18"/>
    <col min="7402" max="7402" width="22.5703125" style="18" customWidth="1"/>
    <col min="7403" max="7403" width="14" style="18" customWidth="1"/>
    <col min="7404" max="7404" width="1.7109375" style="18" customWidth="1"/>
    <col min="7405" max="7649" width="11.42578125" style="18"/>
    <col min="7650" max="7650" width="4.42578125" style="18" customWidth="1"/>
    <col min="7651" max="7651" width="11.42578125" style="18"/>
    <col min="7652" max="7652" width="17.5703125" style="18" customWidth="1"/>
    <col min="7653" max="7653" width="11.5703125" style="18" customWidth="1"/>
    <col min="7654" max="7657" width="11.42578125" style="18"/>
    <col min="7658" max="7658" width="22.5703125" style="18" customWidth="1"/>
    <col min="7659" max="7659" width="14" style="18" customWidth="1"/>
    <col min="7660" max="7660" width="1.7109375" style="18" customWidth="1"/>
    <col min="7661" max="7905" width="11.42578125" style="18"/>
    <col min="7906" max="7906" width="4.42578125" style="18" customWidth="1"/>
    <col min="7907" max="7907" width="11.42578125" style="18"/>
    <col min="7908" max="7908" width="17.5703125" style="18" customWidth="1"/>
    <col min="7909" max="7909" width="11.5703125" style="18" customWidth="1"/>
    <col min="7910" max="7913" width="11.42578125" style="18"/>
    <col min="7914" max="7914" width="22.5703125" style="18" customWidth="1"/>
    <col min="7915" max="7915" width="14" style="18" customWidth="1"/>
    <col min="7916" max="7916" width="1.7109375" style="18" customWidth="1"/>
    <col min="7917" max="8161" width="11.42578125" style="18"/>
    <col min="8162" max="8162" width="4.42578125" style="18" customWidth="1"/>
    <col min="8163" max="8163" width="11.42578125" style="18"/>
    <col min="8164" max="8164" width="17.5703125" style="18" customWidth="1"/>
    <col min="8165" max="8165" width="11.5703125" style="18" customWidth="1"/>
    <col min="8166" max="8169" width="11.42578125" style="18"/>
    <col min="8170" max="8170" width="22.5703125" style="18" customWidth="1"/>
    <col min="8171" max="8171" width="14" style="18" customWidth="1"/>
    <col min="8172" max="8172" width="1.7109375" style="18" customWidth="1"/>
    <col min="8173" max="8417" width="11.42578125" style="18"/>
    <col min="8418" max="8418" width="4.42578125" style="18" customWidth="1"/>
    <col min="8419" max="8419" width="11.42578125" style="18"/>
    <col min="8420" max="8420" width="17.5703125" style="18" customWidth="1"/>
    <col min="8421" max="8421" width="11.5703125" style="18" customWidth="1"/>
    <col min="8422" max="8425" width="11.42578125" style="18"/>
    <col min="8426" max="8426" width="22.5703125" style="18" customWidth="1"/>
    <col min="8427" max="8427" width="14" style="18" customWidth="1"/>
    <col min="8428" max="8428" width="1.7109375" style="18" customWidth="1"/>
    <col min="8429" max="8673" width="11.42578125" style="18"/>
    <col min="8674" max="8674" width="4.42578125" style="18" customWidth="1"/>
    <col min="8675" max="8675" width="11.42578125" style="18"/>
    <col min="8676" max="8676" width="17.5703125" style="18" customWidth="1"/>
    <col min="8677" max="8677" width="11.5703125" style="18" customWidth="1"/>
    <col min="8678" max="8681" width="11.42578125" style="18"/>
    <col min="8682" max="8682" width="22.5703125" style="18" customWidth="1"/>
    <col min="8683" max="8683" width="14" style="18" customWidth="1"/>
    <col min="8684" max="8684" width="1.7109375" style="18" customWidth="1"/>
    <col min="8685" max="8929" width="11.42578125" style="18"/>
    <col min="8930" max="8930" width="4.42578125" style="18" customWidth="1"/>
    <col min="8931" max="8931" width="11.42578125" style="18"/>
    <col min="8932" max="8932" width="17.5703125" style="18" customWidth="1"/>
    <col min="8933" max="8933" width="11.5703125" style="18" customWidth="1"/>
    <col min="8934" max="8937" width="11.42578125" style="18"/>
    <col min="8938" max="8938" width="22.5703125" style="18" customWidth="1"/>
    <col min="8939" max="8939" width="14" style="18" customWidth="1"/>
    <col min="8940" max="8940" width="1.7109375" style="18" customWidth="1"/>
    <col min="8941" max="9185" width="11.42578125" style="18"/>
    <col min="9186" max="9186" width="4.42578125" style="18" customWidth="1"/>
    <col min="9187" max="9187" width="11.42578125" style="18"/>
    <col min="9188" max="9188" width="17.5703125" style="18" customWidth="1"/>
    <col min="9189" max="9189" width="11.5703125" style="18" customWidth="1"/>
    <col min="9190" max="9193" width="11.42578125" style="18"/>
    <col min="9194" max="9194" width="22.5703125" style="18" customWidth="1"/>
    <col min="9195" max="9195" width="14" style="18" customWidth="1"/>
    <col min="9196" max="9196" width="1.7109375" style="18" customWidth="1"/>
    <col min="9197" max="9441" width="11.42578125" style="18"/>
    <col min="9442" max="9442" width="4.42578125" style="18" customWidth="1"/>
    <col min="9443" max="9443" width="11.42578125" style="18"/>
    <col min="9444" max="9444" width="17.5703125" style="18" customWidth="1"/>
    <col min="9445" max="9445" width="11.5703125" style="18" customWidth="1"/>
    <col min="9446" max="9449" width="11.42578125" style="18"/>
    <col min="9450" max="9450" width="22.5703125" style="18" customWidth="1"/>
    <col min="9451" max="9451" width="14" style="18" customWidth="1"/>
    <col min="9452" max="9452" width="1.7109375" style="18" customWidth="1"/>
    <col min="9453" max="9697" width="11.42578125" style="18"/>
    <col min="9698" max="9698" width="4.42578125" style="18" customWidth="1"/>
    <col min="9699" max="9699" width="11.42578125" style="18"/>
    <col min="9700" max="9700" width="17.5703125" style="18" customWidth="1"/>
    <col min="9701" max="9701" width="11.5703125" style="18" customWidth="1"/>
    <col min="9702" max="9705" width="11.42578125" style="18"/>
    <col min="9706" max="9706" width="22.5703125" style="18" customWidth="1"/>
    <col min="9707" max="9707" width="14" style="18" customWidth="1"/>
    <col min="9708" max="9708" width="1.7109375" style="18" customWidth="1"/>
    <col min="9709" max="9953" width="11.42578125" style="18"/>
    <col min="9954" max="9954" width="4.42578125" style="18" customWidth="1"/>
    <col min="9955" max="9955" width="11.42578125" style="18"/>
    <col min="9956" max="9956" width="17.5703125" style="18" customWidth="1"/>
    <col min="9957" max="9957" width="11.5703125" style="18" customWidth="1"/>
    <col min="9958" max="9961" width="11.42578125" style="18"/>
    <col min="9962" max="9962" width="22.5703125" style="18" customWidth="1"/>
    <col min="9963" max="9963" width="14" style="18" customWidth="1"/>
    <col min="9964" max="9964" width="1.7109375" style="18" customWidth="1"/>
    <col min="9965" max="10209" width="11.42578125" style="18"/>
    <col min="10210" max="10210" width="4.42578125" style="18" customWidth="1"/>
    <col min="10211" max="10211" width="11.42578125" style="18"/>
    <col min="10212" max="10212" width="17.5703125" style="18" customWidth="1"/>
    <col min="10213" max="10213" width="11.5703125" style="18" customWidth="1"/>
    <col min="10214" max="10217" width="11.42578125" style="18"/>
    <col min="10218" max="10218" width="22.5703125" style="18" customWidth="1"/>
    <col min="10219" max="10219" width="14" style="18" customWidth="1"/>
    <col min="10220" max="10220" width="1.7109375" style="18" customWidth="1"/>
    <col min="10221" max="10465" width="11.42578125" style="18"/>
    <col min="10466" max="10466" width="4.42578125" style="18" customWidth="1"/>
    <col min="10467" max="10467" width="11.42578125" style="18"/>
    <col min="10468" max="10468" width="17.5703125" style="18" customWidth="1"/>
    <col min="10469" max="10469" width="11.5703125" style="18" customWidth="1"/>
    <col min="10470" max="10473" width="11.42578125" style="18"/>
    <col min="10474" max="10474" width="22.5703125" style="18" customWidth="1"/>
    <col min="10475" max="10475" width="14" style="18" customWidth="1"/>
    <col min="10476" max="10476" width="1.7109375" style="18" customWidth="1"/>
    <col min="10477" max="10721" width="11.42578125" style="18"/>
    <col min="10722" max="10722" width="4.42578125" style="18" customWidth="1"/>
    <col min="10723" max="10723" width="11.42578125" style="18"/>
    <col min="10724" max="10724" width="17.5703125" style="18" customWidth="1"/>
    <col min="10725" max="10725" width="11.5703125" style="18" customWidth="1"/>
    <col min="10726" max="10729" width="11.42578125" style="18"/>
    <col min="10730" max="10730" width="22.5703125" style="18" customWidth="1"/>
    <col min="10731" max="10731" width="14" style="18" customWidth="1"/>
    <col min="10732" max="10732" width="1.7109375" style="18" customWidth="1"/>
    <col min="10733" max="10977" width="11.42578125" style="18"/>
    <col min="10978" max="10978" width="4.42578125" style="18" customWidth="1"/>
    <col min="10979" max="10979" width="11.42578125" style="18"/>
    <col min="10980" max="10980" width="17.5703125" style="18" customWidth="1"/>
    <col min="10981" max="10981" width="11.5703125" style="18" customWidth="1"/>
    <col min="10982" max="10985" width="11.42578125" style="18"/>
    <col min="10986" max="10986" width="22.5703125" style="18" customWidth="1"/>
    <col min="10987" max="10987" width="14" style="18" customWidth="1"/>
    <col min="10988" max="10988" width="1.7109375" style="18" customWidth="1"/>
    <col min="10989" max="11233" width="11.42578125" style="18"/>
    <col min="11234" max="11234" width="4.42578125" style="18" customWidth="1"/>
    <col min="11235" max="11235" width="11.42578125" style="18"/>
    <col min="11236" max="11236" width="17.5703125" style="18" customWidth="1"/>
    <col min="11237" max="11237" width="11.5703125" style="18" customWidth="1"/>
    <col min="11238" max="11241" width="11.42578125" style="18"/>
    <col min="11242" max="11242" width="22.5703125" style="18" customWidth="1"/>
    <col min="11243" max="11243" width="14" style="18" customWidth="1"/>
    <col min="11244" max="11244" width="1.7109375" style="18" customWidth="1"/>
    <col min="11245" max="11489" width="11.42578125" style="18"/>
    <col min="11490" max="11490" width="4.42578125" style="18" customWidth="1"/>
    <col min="11491" max="11491" width="11.42578125" style="18"/>
    <col min="11492" max="11492" width="17.5703125" style="18" customWidth="1"/>
    <col min="11493" max="11493" width="11.5703125" style="18" customWidth="1"/>
    <col min="11494" max="11497" width="11.42578125" style="18"/>
    <col min="11498" max="11498" width="22.5703125" style="18" customWidth="1"/>
    <col min="11499" max="11499" width="14" style="18" customWidth="1"/>
    <col min="11500" max="11500" width="1.7109375" style="18" customWidth="1"/>
    <col min="11501" max="11745" width="11.42578125" style="18"/>
    <col min="11746" max="11746" width="4.42578125" style="18" customWidth="1"/>
    <col min="11747" max="11747" width="11.42578125" style="18"/>
    <col min="11748" max="11748" width="17.5703125" style="18" customWidth="1"/>
    <col min="11749" max="11749" width="11.5703125" style="18" customWidth="1"/>
    <col min="11750" max="11753" width="11.42578125" style="18"/>
    <col min="11754" max="11754" width="22.5703125" style="18" customWidth="1"/>
    <col min="11755" max="11755" width="14" style="18" customWidth="1"/>
    <col min="11756" max="11756" width="1.7109375" style="18" customWidth="1"/>
    <col min="11757" max="12001" width="11.42578125" style="18"/>
    <col min="12002" max="12002" width="4.42578125" style="18" customWidth="1"/>
    <col min="12003" max="12003" width="11.42578125" style="18"/>
    <col min="12004" max="12004" width="17.5703125" style="18" customWidth="1"/>
    <col min="12005" max="12005" width="11.5703125" style="18" customWidth="1"/>
    <col min="12006" max="12009" width="11.42578125" style="18"/>
    <col min="12010" max="12010" width="22.5703125" style="18" customWidth="1"/>
    <col min="12011" max="12011" width="14" style="18" customWidth="1"/>
    <col min="12012" max="12012" width="1.7109375" style="18" customWidth="1"/>
    <col min="12013" max="12257" width="11.42578125" style="18"/>
    <col min="12258" max="12258" width="4.42578125" style="18" customWidth="1"/>
    <col min="12259" max="12259" width="11.42578125" style="18"/>
    <col min="12260" max="12260" width="17.5703125" style="18" customWidth="1"/>
    <col min="12261" max="12261" width="11.5703125" style="18" customWidth="1"/>
    <col min="12262" max="12265" width="11.42578125" style="18"/>
    <col min="12266" max="12266" width="22.5703125" style="18" customWidth="1"/>
    <col min="12267" max="12267" width="14" style="18" customWidth="1"/>
    <col min="12268" max="12268" width="1.7109375" style="18" customWidth="1"/>
    <col min="12269" max="12513" width="11.42578125" style="18"/>
    <col min="12514" max="12514" width="4.42578125" style="18" customWidth="1"/>
    <col min="12515" max="12515" width="11.42578125" style="18"/>
    <col min="12516" max="12516" width="17.5703125" style="18" customWidth="1"/>
    <col min="12517" max="12517" width="11.5703125" style="18" customWidth="1"/>
    <col min="12518" max="12521" width="11.42578125" style="18"/>
    <col min="12522" max="12522" width="22.5703125" style="18" customWidth="1"/>
    <col min="12523" max="12523" width="14" style="18" customWidth="1"/>
    <col min="12524" max="12524" width="1.7109375" style="18" customWidth="1"/>
    <col min="12525" max="12769" width="11.42578125" style="18"/>
    <col min="12770" max="12770" width="4.42578125" style="18" customWidth="1"/>
    <col min="12771" max="12771" width="11.42578125" style="18"/>
    <col min="12772" max="12772" width="17.5703125" style="18" customWidth="1"/>
    <col min="12773" max="12773" width="11.5703125" style="18" customWidth="1"/>
    <col min="12774" max="12777" width="11.42578125" style="18"/>
    <col min="12778" max="12778" width="22.5703125" style="18" customWidth="1"/>
    <col min="12779" max="12779" width="14" style="18" customWidth="1"/>
    <col min="12780" max="12780" width="1.7109375" style="18" customWidth="1"/>
    <col min="12781" max="13025" width="11.42578125" style="18"/>
    <col min="13026" max="13026" width="4.42578125" style="18" customWidth="1"/>
    <col min="13027" max="13027" width="11.42578125" style="18"/>
    <col min="13028" max="13028" width="17.5703125" style="18" customWidth="1"/>
    <col min="13029" max="13029" width="11.5703125" style="18" customWidth="1"/>
    <col min="13030" max="13033" width="11.42578125" style="18"/>
    <col min="13034" max="13034" width="22.5703125" style="18" customWidth="1"/>
    <col min="13035" max="13035" width="14" style="18" customWidth="1"/>
    <col min="13036" max="13036" width="1.7109375" style="18" customWidth="1"/>
    <col min="13037" max="13281" width="11.42578125" style="18"/>
    <col min="13282" max="13282" width="4.42578125" style="18" customWidth="1"/>
    <col min="13283" max="13283" width="11.42578125" style="18"/>
    <col min="13284" max="13284" width="17.5703125" style="18" customWidth="1"/>
    <col min="13285" max="13285" width="11.5703125" style="18" customWidth="1"/>
    <col min="13286" max="13289" width="11.42578125" style="18"/>
    <col min="13290" max="13290" width="22.5703125" style="18" customWidth="1"/>
    <col min="13291" max="13291" width="14" style="18" customWidth="1"/>
    <col min="13292" max="13292" width="1.7109375" style="18" customWidth="1"/>
    <col min="13293" max="13537" width="11.42578125" style="18"/>
    <col min="13538" max="13538" width="4.42578125" style="18" customWidth="1"/>
    <col min="13539" max="13539" width="11.42578125" style="18"/>
    <col min="13540" max="13540" width="17.5703125" style="18" customWidth="1"/>
    <col min="13541" max="13541" width="11.5703125" style="18" customWidth="1"/>
    <col min="13542" max="13545" width="11.42578125" style="18"/>
    <col min="13546" max="13546" width="22.5703125" style="18" customWidth="1"/>
    <col min="13547" max="13547" width="14" style="18" customWidth="1"/>
    <col min="13548" max="13548" width="1.7109375" style="18" customWidth="1"/>
    <col min="13549" max="13793" width="11.42578125" style="18"/>
    <col min="13794" max="13794" width="4.42578125" style="18" customWidth="1"/>
    <col min="13795" max="13795" width="11.42578125" style="18"/>
    <col min="13796" max="13796" width="17.5703125" style="18" customWidth="1"/>
    <col min="13797" max="13797" width="11.5703125" style="18" customWidth="1"/>
    <col min="13798" max="13801" width="11.42578125" style="18"/>
    <col min="13802" max="13802" width="22.5703125" style="18" customWidth="1"/>
    <col min="13803" max="13803" width="14" style="18" customWidth="1"/>
    <col min="13804" max="13804" width="1.7109375" style="18" customWidth="1"/>
    <col min="13805" max="14049" width="11.42578125" style="18"/>
    <col min="14050" max="14050" width="4.42578125" style="18" customWidth="1"/>
    <col min="14051" max="14051" width="11.42578125" style="18"/>
    <col min="14052" max="14052" width="17.5703125" style="18" customWidth="1"/>
    <col min="14053" max="14053" width="11.5703125" style="18" customWidth="1"/>
    <col min="14054" max="14057" width="11.42578125" style="18"/>
    <col min="14058" max="14058" width="22.5703125" style="18" customWidth="1"/>
    <col min="14059" max="14059" width="14" style="18" customWidth="1"/>
    <col min="14060" max="14060" width="1.7109375" style="18" customWidth="1"/>
    <col min="14061" max="14305" width="11.42578125" style="18"/>
    <col min="14306" max="14306" width="4.42578125" style="18" customWidth="1"/>
    <col min="14307" max="14307" width="11.42578125" style="18"/>
    <col min="14308" max="14308" width="17.5703125" style="18" customWidth="1"/>
    <col min="14309" max="14309" width="11.5703125" style="18" customWidth="1"/>
    <col min="14310" max="14313" width="11.42578125" style="18"/>
    <col min="14314" max="14314" width="22.5703125" style="18" customWidth="1"/>
    <col min="14315" max="14315" width="14" style="18" customWidth="1"/>
    <col min="14316" max="14316" width="1.7109375" style="18" customWidth="1"/>
    <col min="14317" max="14561" width="11.42578125" style="18"/>
    <col min="14562" max="14562" width="4.42578125" style="18" customWidth="1"/>
    <col min="14563" max="14563" width="11.42578125" style="18"/>
    <col min="14564" max="14564" width="17.5703125" style="18" customWidth="1"/>
    <col min="14565" max="14565" width="11.5703125" style="18" customWidth="1"/>
    <col min="14566" max="14569" width="11.42578125" style="18"/>
    <col min="14570" max="14570" width="22.5703125" style="18" customWidth="1"/>
    <col min="14571" max="14571" width="14" style="18" customWidth="1"/>
    <col min="14572" max="14572" width="1.7109375" style="18" customWidth="1"/>
    <col min="14573" max="14817" width="11.42578125" style="18"/>
    <col min="14818" max="14818" width="4.42578125" style="18" customWidth="1"/>
    <col min="14819" max="14819" width="11.42578125" style="18"/>
    <col min="14820" max="14820" width="17.5703125" style="18" customWidth="1"/>
    <col min="14821" max="14821" width="11.5703125" style="18" customWidth="1"/>
    <col min="14822" max="14825" width="11.42578125" style="18"/>
    <col min="14826" max="14826" width="22.5703125" style="18" customWidth="1"/>
    <col min="14827" max="14827" width="14" style="18" customWidth="1"/>
    <col min="14828" max="14828" width="1.7109375" style="18" customWidth="1"/>
    <col min="14829" max="15073" width="11.42578125" style="18"/>
    <col min="15074" max="15074" width="4.42578125" style="18" customWidth="1"/>
    <col min="15075" max="15075" width="11.42578125" style="18"/>
    <col min="15076" max="15076" width="17.5703125" style="18" customWidth="1"/>
    <col min="15077" max="15077" width="11.5703125" style="18" customWidth="1"/>
    <col min="15078" max="15081" width="11.42578125" style="18"/>
    <col min="15082" max="15082" width="22.5703125" style="18" customWidth="1"/>
    <col min="15083" max="15083" width="14" style="18" customWidth="1"/>
    <col min="15084" max="15084" width="1.7109375" style="18" customWidth="1"/>
    <col min="15085" max="15329" width="11.42578125" style="18"/>
    <col min="15330" max="15330" width="4.42578125" style="18" customWidth="1"/>
    <col min="15331" max="15331" width="11.42578125" style="18"/>
    <col min="15332" max="15332" width="17.5703125" style="18" customWidth="1"/>
    <col min="15333" max="15333" width="11.5703125" style="18" customWidth="1"/>
    <col min="15334" max="15337" width="11.42578125" style="18"/>
    <col min="15338" max="15338" width="22.5703125" style="18" customWidth="1"/>
    <col min="15339" max="15339" width="14" style="18" customWidth="1"/>
    <col min="15340" max="15340" width="1.7109375" style="18" customWidth="1"/>
    <col min="15341" max="15585" width="11.42578125" style="18"/>
    <col min="15586" max="15586" width="4.42578125" style="18" customWidth="1"/>
    <col min="15587" max="15587" width="11.42578125" style="18"/>
    <col min="15588" max="15588" width="17.5703125" style="18" customWidth="1"/>
    <col min="15589" max="15589" width="11.5703125" style="18" customWidth="1"/>
    <col min="15590" max="15593" width="11.42578125" style="18"/>
    <col min="15594" max="15594" width="22.5703125" style="18" customWidth="1"/>
    <col min="15595" max="15595" width="14" style="18" customWidth="1"/>
    <col min="15596" max="15596" width="1.7109375" style="18" customWidth="1"/>
    <col min="15597" max="15841" width="11.42578125" style="18"/>
    <col min="15842" max="15842" width="4.42578125" style="18" customWidth="1"/>
    <col min="15843" max="15843" width="11.42578125" style="18"/>
    <col min="15844" max="15844" width="17.5703125" style="18" customWidth="1"/>
    <col min="15845" max="15845" width="11.5703125" style="18" customWidth="1"/>
    <col min="15846" max="15849" width="11.42578125" style="18"/>
    <col min="15850" max="15850" width="22.5703125" style="18" customWidth="1"/>
    <col min="15851" max="15851" width="14" style="18" customWidth="1"/>
    <col min="15852" max="15852" width="1.7109375" style="18" customWidth="1"/>
    <col min="15853" max="16097" width="11.42578125" style="18"/>
    <col min="16098" max="16098" width="4.42578125" style="18" customWidth="1"/>
    <col min="16099" max="16099" width="11.42578125" style="18"/>
    <col min="16100" max="16100" width="17.5703125" style="18" customWidth="1"/>
    <col min="16101" max="16101" width="11.5703125" style="18" customWidth="1"/>
    <col min="16102" max="16105" width="11.42578125" style="18"/>
    <col min="16106" max="16106" width="22.5703125" style="18" customWidth="1"/>
    <col min="16107" max="16107" width="14" style="18" customWidth="1"/>
    <col min="16108" max="16108" width="1.7109375" style="18" customWidth="1"/>
    <col min="16109" max="16384" width="11.42578125" style="18"/>
  </cols>
  <sheetData>
    <row r="1" spans="2:13" ht="6" customHeight="1" thickBot="1" x14ac:dyDescent="0.25"/>
    <row r="2" spans="2:13" ht="19.5" customHeight="1" x14ac:dyDescent="0.2">
      <c r="B2" s="19"/>
      <c r="C2" s="20"/>
      <c r="D2" s="21" t="s">
        <v>147</v>
      </c>
      <c r="E2" s="22"/>
      <c r="F2" s="22"/>
      <c r="G2" s="22"/>
      <c r="H2" s="22"/>
      <c r="I2" s="23"/>
      <c r="J2" s="24" t="s">
        <v>148</v>
      </c>
    </row>
    <row r="3" spans="2:13" ht="15.75" customHeight="1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3" x14ac:dyDescent="0.2">
      <c r="B4" s="25"/>
      <c r="C4" s="26"/>
      <c r="D4" s="31"/>
      <c r="E4" s="32"/>
      <c r="F4" s="32"/>
      <c r="G4" s="32"/>
      <c r="H4" s="32"/>
      <c r="I4" s="33"/>
      <c r="J4" s="34"/>
    </row>
    <row r="5" spans="2:13" x14ac:dyDescent="0.2">
      <c r="B5" s="25"/>
      <c r="C5" s="26"/>
      <c r="D5" s="35" t="s">
        <v>149</v>
      </c>
      <c r="E5" s="36"/>
      <c r="F5" s="36"/>
      <c r="G5" s="36"/>
      <c r="H5" s="36"/>
      <c r="I5" s="37"/>
      <c r="J5" s="37" t="s">
        <v>150</v>
      </c>
    </row>
    <row r="6" spans="2:13" ht="13.5" thickBot="1" x14ac:dyDescent="0.25">
      <c r="B6" s="38"/>
      <c r="C6" s="39"/>
      <c r="D6" s="40"/>
      <c r="E6" s="41"/>
      <c r="F6" s="41"/>
      <c r="G6" s="41"/>
      <c r="H6" s="41"/>
      <c r="I6" s="42"/>
      <c r="J6" s="43"/>
    </row>
    <row r="7" spans="2:13" x14ac:dyDescent="0.2">
      <c r="B7" s="44"/>
      <c r="J7" s="45"/>
    </row>
    <row r="8" spans="2:13" x14ac:dyDescent="0.2">
      <c r="B8" s="44"/>
      <c r="J8" s="45"/>
    </row>
    <row r="9" spans="2:13" x14ac:dyDescent="0.2">
      <c r="B9" s="44"/>
      <c r="J9" s="45"/>
    </row>
    <row r="10" spans="2:13" x14ac:dyDescent="0.2">
      <c r="B10" s="44"/>
      <c r="C10" s="46" t="s">
        <v>246</v>
      </c>
      <c r="E10" s="47"/>
      <c r="H10" s="48"/>
      <c r="J10" s="45"/>
      <c r="M10" s="48"/>
    </row>
    <row r="11" spans="2:13" x14ac:dyDescent="0.2">
      <c r="B11" s="44"/>
      <c r="J11" s="45"/>
    </row>
    <row r="12" spans="2:13" x14ac:dyDescent="0.2">
      <c r="B12" s="44"/>
      <c r="C12" s="46" t="s">
        <v>248</v>
      </c>
      <c r="J12" s="45"/>
    </row>
    <row r="13" spans="2:13" x14ac:dyDescent="0.2">
      <c r="B13" s="44"/>
      <c r="C13" s="46" t="s">
        <v>251</v>
      </c>
      <c r="J13" s="45"/>
    </row>
    <row r="14" spans="2:13" x14ac:dyDescent="0.2">
      <c r="B14" s="44"/>
      <c r="J14" s="45"/>
    </row>
    <row r="15" spans="2:13" x14ac:dyDescent="0.2">
      <c r="B15" s="44"/>
      <c r="C15" s="18" t="s">
        <v>151</v>
      </c>
      <c r="J15" s="45"/>
    </row>
    <row r="16" spans="2:13" x14ac:dyDescent="0.2">
      <c r="B16" s="44"/>
      <c r="C16" s="49"/>
      <c r="J16" s="45"/>
    </row>
    <row r="17" spans="2:10" x14ac:dyDescent="0.2">
      <c r="B17" s="44"/>
      <c r="C17" s="18" t="s">
        <v>152</v>
      </c>
      <c r="D17" s="47"/>
      <c r="H17" s="50"/>
      <c r="I17" s="51"/>
      <c r="J17" s="45"/>
    </row>
    <row r="18" spans="2:10" x14ac:dyDescent="0.2">
      <c r="B18" s="44"/>
      <c r="C18" s="46" t="s">
        <v>153</v>
      </c>
      <c r="D18" s="46"/>
      <c r="E18" s="46"/>
      <c r="F18" s="46"/>
      <c r="H18" s="50">
        <v>121</v>
      </c>
      <c r="I18" s="52">
        <v>91170400</v>
      </c>
      <c r="J18" s="45"/>
    </row>
    <row r="19" spans="2:10" x14ac:dyDescent="0.2">
      <c r="B19" s="44"/>
      <c r="C19" s="18" t="s">
        <v>154</v>
      </c>
      <c r="H19" s="53">
        <v>64</v>
      </c>
      <c r="I19" s="54">
        <f>52614688+2356236-79476+12662156-1169360</f>
        <v>66384244</v>
      </c>
      <c r="J19" s="45"/>
    </row>
    <row r="20" spans="2:10" x14ac:dyDescent="0.2">
      <c r="B20" s="44"/>
      <c r="C20" s="18" t="s">
        <v>155</v>
      </c>
      <c r="H20" s="53">
        <v>6</v>
      </c>
      <c r="I20" s="54">
        <v>1621276</v>
      </c>
      <c r="J20" s="45"/>
    </row>
    <row r="21" spans="2:10" x14ac:dyDescent="0.2">
      <c r="B21" s="44"/>
      <c r="C21" s="18" t="s">
        <v>156</v>
      </c>
      <c r="H21" s="53">
        <v>8</v>
      </c>
      <c r="I21" s="55">
        <v>8507348</v>
      </c>
      <c r="J21" s="45"/>
    </row>
    <row r="22" spans="2:10" x14ac:dyDescent="0.2">
      <c r="B22" s="44"/>
      <c r="C22" s="18" t="s">
        <v>157</v>
      </c>
      <c r="H22" s="53">
        <v>6</v>
      </c>
      <c r="I22" s="54">
        <f>385000+79476</f>
        <v>464476</v>
      </c>
      <c r="J22" s="45"/>
    </row>
    <row r="23" spans="2:10" ht="13.5" thickBot="1" x14ac:dyDescent="0.25">
      <c r="B23" s="44"/>
      <c r="C23" s="18" t="s">
        <v>158</v>
      </c>
      <c r="H23" s="56">
        <f>7+8</f>
        <v>15</v>
      </c>
      <c r="I23" s="57">
        <f>1169360+357000</f>
        <v>1526360</v>
      </c>
      <c r="J23" s="45"/>
    </row>
    <row r="24" spans="2:10" x14ac:dyDescent="0.2">
      <c r="B24" s="44"/>
      <c r="C24" s="46" t="s">
        <v>159</v>
      </c>
      <c r="D24" s="46"/>
      <c r="E24" s="46"/>
      <c r="F24" s="46"/>
      <c r="H24" s="50">
        <f>H19+H20+H21+H22+H23</f>
        <v>99</v>
      </c>
      <c r="I24" s="58">
        <f>I19+I20+I21+I22+I23</f>
        <v>78503704</v>
      </c>
      <c r="J24" s="45"/>
    </row>
    <row r="25" spans="2:10" x14ac:dyDescent="0.2">
      <c r="B25" s="44"/>
      <c r="C25" s="18" t="s">
        <v>160</v>
      </c>
      <c r="H25" s="53">
        <v>17</v>
      </c>
      <c r="I25" s="54">
        <f>9328592+1785000-357000</f>
        <v>10756592</v>
      </c>
      <c r="J25" s="45"/>
    </row>
    <row r="26" spans="2:10" ht="13.5" thickBot="1" x14ac:dyDescent="0.25">
      <c r="B26" s="44"/>
      <c r="C26" s="18" t="s">
        <v>161</v>
      </c>
      <c r="H26" s="56">
        <v>5</v>
      </c>
      <c r="I26" s="57">
        <v>1910104</v>
      </c>
      <c r="J26" s="45"/>
    </row>
    <row r="27" spans="2:10" x14ac:dyDescent="0.2">
      <c r="B27" s="44"/>
      <c r="C27" s="46" t="s">
        <v>162</v>
      </c>
      <c r="D27" s="46"/>
      <c r="E27" s="46"/>
      <c r="F27" s="46"/>
      <c r="H27" s="50">
        <f>H25+H26</f>
        <v>22</v>
      </c>
      <c r="I27" s="58">
        <f>I25+I26</f>
        <v>12666696</v>
      </c>
      <c r="J27" s="45"/>
    </row>
    <row r="28" spans="2:10" ht="13.5" thickBot="1" x14ac:dyDescent="0.25">
      <c r="B28" s="44"/>
      <c r="C28" s="18" t="s">
        <v>163</v>
      </c>
      <c r="D28" s="46"/>
      <c r="E28" s="46"/>
      <c r="F28" s="46"/>
      <c r="H28" s="56">
        <v>0</v>
      </c>
      <c r="I28" s="57">
        <v>0</v>
      </c>
      <c r="J28" s="45"/>
    </row>
    <row r="29" spans="2:10" x14ac:dyDescent="0.2">
      <c r="B29" s="44"/>
      <c r="C29" s="46" t="s">
        <v>164</v>
      </c>
      <c r="D29" s="46"/>
      <c r="E29" s="46"/>
      <c r="F29" s="46"/>
      <c r="H29" s="53">
        <f>H28</f>
        <v>0</v>
      </c>
      <c r="I29" s="54">
        <f>I28</f>
        <v>0</v>
      </c>
      <c r="J29" s="45"/>
    </row>
    <row r="30" spans="2:10" x14ac:dyDescent="0.2">
      <c r="B30" s="44"/>
      <c r="C30" s="46"/>
      <c r="D30" s="46"/>
      <c r="E30" s="46"/>
      <c r="F30" s="46"/>
      <c r="H30" s="59"/>
      <c r="I30" s="58"/>
      <c r="J30" s="45"/>
    </row>
    <row r="31" spans="2:10" ht="13.5" thickBot="1" x14ac:dyDescent="0.25">
      <c r="B31" s="44"/>
      <c r="C31" s="46" t="s">
        <v>165</v>
      </c>
      <c r="D31" s="46"/>
      <c r="H31" s="60">
        <f>H24+H27+H29</f>
        <v>121</v>
      </c>
      <c r="I31" s="61">
        <f>I24+I27+I29</f>
        <v>91170400</v>
      </c>
      <c r="J31" s="45"/>
    </row>
    <row r="32" spans="2:10" ht="13.5" thickTop="1" x14ac:dyDescent="0.2">
      <c r="B32" s="44"/>
      <c r="C32" s="46"/>
      <c r="D32" s="46"/>
      <c r="H32" s="62">
        <f>+H18-H31</f>
        <v>0</v>
      </c>
      <c r="I32" s="54">
        <f>+I18-I31</f>
        <v>0</v>
      </c>
      <c r="J32" s="45"/>
    </row>
    <row r="33" spans="2:10" x14ac:dyDescent="0.2">
      <c r="B33" s="44"/>
      <c r="G33" s="62"/>
      <c r="H33" s="62"/>
      <c r="I33" s="62"/>
      <c r="J33" s="45"/>
    </row>
    <row r="34" spans="2:10" x14ac:dyDescent="0.2">
      <c r="B34" s="44"/>
      <c r="G34" s="62"/>
      <c r="H34" s="62"/>
      <c r="I34" s="62"/>
      <c r="J34" s="45"/>
    </row>
    <row r="35" spans="2:10" x14ac:dyDescent="0.2">
      <c r="B35" s="44"/>
      <c r="C35" s="46"/>
      <c r="G35" s="62"/>
      <c r="H35" s="62"/>
      <c r="I35" s="62"/>
      <c r="J35" s="45"/>
    </row>
    <row r="36" spans="2:10" ht="13.5" thickBot="1" x14ac:dyDescent="0.25">
      <c r="B36" s="44"/>
      <c r="C36" s="63" t="s">
        <v>250</v>
      </c>
      <c r="D36" s="64"/>
      <c r="H36" s="63" t="s">
        <v>166</v>
      </c>
      <c r="I36" s="64"/>
      <c r="J36" s="45"/>
    </row>
    <row r="37" spans="2:10" x14ac:dyDescent="0.2">
      <c r="B37" s="44"/>
      <c r="C37" s="46" t="s">
        <v>247</v>
      </c>
      <c r="D37" s="62"/>
      <c r="H37" s="65" t="s">
        <v>167</v>
      </c>
      <c r="I37" s="62"/>
      <c r="J37" s="45"/>
    </row>
    <row r="38" spans="2:10" x14ac:dyDescent="0.2">
      <c r="B38" s="44"/>
      <c r="C38" s="46" t="s">
        <v>249</v>
      </c>
      <c r="H38" s="46" t="s">
        <v>168</v>
      </c>
      <c r="I38" s="62"/>
      <c r="J38" s="45"/>
    </row>
    <row r="39" spans="2:10" x14ac:dyDescent="0.2">
      <c r="B39" s="44"/>
      <c r="G39" s="62"/>
      <c r="H39" s="62"/>
      <c r="I39" s="62"/>
      <c r="J39" s="45"/>
    </row>
    <row r="40" spans="2:10" ht="12.75" customHeight="1" x14ac:dyDescent="0.2">
      <c r="B40" s="44"/>
      <c r="C40" s="66" t="s">
        <v>169</v>
      </c>
      <c r="D40" s="66"/>
      <c r="E40" s="66"/>
      <c r="F40" s="66"/>
      <c r="G40" s="66"/>
      <c r="H40" s="66"/>
      <c r="I40" s="66"/>
      <c r="J40" s="45"/>
    </row>
    <row r="41" spans="2:10" ht="18.75" customHeight="1" thickBot="1" x14ac:dyDescent="0.25">
      <c r="B41" s="67"/>
      <c r="C41" s="68"/>
      <c r="D41" s="68"/>
      <c r="E41" s="68"/>
      <c r="F41" s="68"/>
      <c r="G41" s="68"/>
      <c r="H41" s="68"/>
      <c r="I41" s="68"/>
      <c r="J41" s="69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topLeftCell="A4" zoomScale="84" zoomScaleNormal="84" zoomScaleSheetLayoutView="100" workbookViewId="0">
      <selection activeCell="G21" sqref="G21"/>
    </sheetView>
  </sheetViews>
  <sheetFormatPr baseColWidth="10" defaultRowHeight="12.75" x14ac:dyDescent="0.2"/>
  <cols>
    <col min="1" max="1" width="4.42578125" style="18" customWidth="1"/>
    <col min="2" max="2" width="11.42578125" style="18"/>
    <col min="3" max="3" width="12.85546875" style="18" customWidth="1"/>
    <col min="4" max="4" width="22" style="18" customWidth="1"/>
    <col min="5" max="8" width="11.42578125" style="18"/>
    <col min="9" max="9" width="24.7109375" style="18" customWidth="1"/>
    <col min="10" max="10" width="12.5703125" style="18" customWidth="1"/>
    <col min="11" max="11" width="1.7109375" style="18" customWidth="1"/>
    <col min="12" max="223" width="11.42578125" style="18"/>
    <col min="224" max="224" width="4.42578125" style="18" customWidth="1"/>
    <col min="225" max="225" width="11.42578125" style="18"/>
    <col min="226" max="226" width="17.5703125" style="18" customWidth="1"/>
    <col min="227" max="227" width="11.5703125" style="18" customWidth="1"/>
    <col min="228" max="231" width="11.42578125" style="18"/>
    <col min="232" max="232" width="22.5703125" style="18" customWidth="1"/>
    <col min="233" max="233" width="14" style="18" customWidth="1"/>
    <col min="234" max="234" width="1.7109375" style="18" customWidth="1"/>
    <col min="235" max="479" width="11.42578125" style="18"/>
    <col min="480" max="480" width="4.42578125" style="18" customWidth="1"/>
    <col min="481" max="481" width="11.42578125" style="18"/>
    <col min="482" max="482" width="17.5703125" style="18" customWidth="1"/>
    <col min="483" max="483" width="11.5703125" style="18" customWidth="1"/>
    <col min="484" max="487" width="11.42578125" style="18"/>
    <col min="488" max="488" width="22.5703125" style="18" customWidth="1"/>
    <col min="489" max="489" width="14" style="18" customWidth="1"/>
    <col min="490" max="490" width="1.7109375" style="18" customWidth="1"/>
    <col min="491" max="735" width="11.42578125" style="18"/>
    <col min="736" max="736" width="4.42578125" style="18" customWidth="1"/>
    <col min="737" max="737" width="11.42578125" style="18"/>
    <col min="738" max="738" width="17.5703125" style="18" customWidth="1"/>
    <col min="739" max="739" width="11.5703125" style="18" customWidth="1"/>
    <col min="740" max="743" width="11.42578125" style="18"/>
    <col min="744" max="744" width="22.5703125" style="18" customWidth="1"/>
    <col min="745" max="745" width="14" style="18" customWidth="1"/>
    <col min="746" max="746" width="1.7109375" style="18" customWidth="1"/>
    <col min="747" max="991" width="11.42578125" style="18"/>
    <col min="992" max="992" width="4.42578125" style="18" customWidth="1"/>
    <col min="993" max="993" width="11.42578125" style="18"/>
    <col min="994" max="994" width="17.5703125" style="18" customWidth="1"/>
    <col min="995" max="995" width="11.5703125" style="18" customWidth="1"/>
    <col min="996" max="999" width="11.42578125" style="18"/>
    <col min="1000" max="1000" width="22.5703125" style="18" customWidth="1"/>
    <col min="1001" max="1001" width="14" style="18" customWidth="1"/>
    <col min="1002" max="1002" width="1.7109375" style="18" customWidth="1"/>
    <col min="1003" max="1247" width="11.42578125" style="18"/>
    <col min="1248" max="1248" width="4.42578125" style="18" customWidth="1"/>
    <col min="1249" max="1249" width="11.42578125" style="18"/>
    <col min="1250" max="1250" width="17.5703125" style="18" customWidth="1"/>
    <col min="1251" max="1251" width="11.5703125" style="18" customWidth="1"/>
    <col min="1252" max="1255" width="11.42578125" style="18"/>
    <col min="1256" max="1256" width="22.5703125" style="18" customWidth="1"/>
    <col min="1257" max="1257" width="14" style="18" customWidth="1"/>
    <col min="1258" max="1258" width="1.7109375" style="18" customWidth="1"/>
    <col min="1259" max="1503" width="11.42578125" style="18"/>
    <col min="1504" max="1504" width="4.42578125" style="18" customWidth="1"/>
    <col min="1505" max="1505" width="11.42578125" style="18"/>
    <col min="1506" max="1506" width="17.5703125" style="18" customWidth="1"/>
    <col min="1507" max="1507" width="11.5703125" style="18" customWidth="1"/>
    <col min="1508" max="1511" width="11.42578125" style="18"/>
    <col min="1512" max="1512" width="22.5703125" style="18" customWidth="1"/>
    <col min="1513" max="1513" width="14" style="18" customWidth="1"/>
    <col min="1514" max="1514" width="1.7109375" style="18" customWidth="1"/>
    <col min="1515" max="1759" width="11.42578125" style="18"/>
    <col min="1760" max="1760" width="4.42578125" style="18" customWidth="1"/>
    <col min="1761" max="1761" width="11.42578125" style="18"/>
    <col min="1762" max="1762" width="17.5703125" style="18" customWidth="1"/>
    <col min="1763" max="1763" width="11.5703125" style="18" customWidth="1"/>
    <col min="1764" max="1767" width="11.42578125" style="18"/>
    <col min="1768" max="1768" width="22.5703125" style="18" customWidth="1"/>
    <col min="1769" max="1769" width="14" style="18" customWidth="1"/>
    <col min="1770" max="1770" width="1.7109375" style="18" customWidth="1"/>
    <col min="1771" max="2015" width="11.42578125" style="18"/>
    <col min="2016" max="2016" width="4.42578125" style="18" customWidth="1"/>
    <col min="2017" max="2017" width="11.42578125" style="18"/>
    <col min="2018" max="2018" width="17.5703125" style="18" customWidth="1"/>
    <col min="2019" max="2019" width="11.5703125" style="18" customWidth="1"/>
    <col min="2020" max="2023" width="11.42578125" style="18"/>
    <col min="2024" max="2024" width="22.5703125" style="18" customWidth="1"/>
    <col min="2025" max="2025" width="14" style="18" customWidth="1"/>
    <col min="2026" max="2026" width="1.7109375" style="18" customWidth="1"/>
    <col min="2027" max="2271" width="11.42578125" style="18"/>
    <col min="2272" max="2272" width="4.42578125" style="18" customWidth="1"/>
    <col min="2273" max="2273" width="11.42578125" style="18"/>
    <col min="2274" max="2274" width="17.5703125" style="18" customWidth="1"/>
    <col min="2275" max="2275" width="11.5703125" style="18" customWidth="1"/>
    <col min="2276" max="2279" width="11.42578125" style="18"/>
    <col min="2280" max="2280" width="22.5703125" style="18" customWidth="1"/>
    <col min="2281" max="2281" width="14" style="18" customWidth="1"/>
    <col min="2282" max="2282" width="1.7109375" style="18" customWidth="1"/>
    <col min="2283" max="2527" width="11.42578125" style="18"/>
    <col min="2528" max="2528" width="4.42578125" style="18" customWidth="1"/>
    <col min="2529" max="2529" width="11.42578125" style="18"/>
    <col min="2530" max="2530" width="17.5703125" style="18" customWidth="1"/>
    <col min="2531" max="2531" width="11.5703125" style="18" customWidth="1"/>
    <col min="2532" max="2535" width="11.42578125" style="18"/>
    <col min="2536" max="2536" width="22.5703125" style="18" customWidth="1"/>
    <col min="2537" max="2537" width="14" style="18" customWidth="1"/>
    <col min="2538" max="2538" width="1.7109375" style="18" customWidth="1"/>
    <col min="2539" max="2783" width="11.42578125" style="18"/>
    <col min="2784" max="2784" width="4.42578125" style="18" customWidth="1"/>
    <col min="2785" max="2785" width="11.42578125" style="18"/>
    <col min="2786" max="2786" width="17.5703125" style="18" customWidth="1"/>
    <col min="2787" max="2787" width="11.5703125" style="18" customWidth="1"/>
    <col min="2788" max="2791" width="11.42578125" style="18"/>
    <col min="2792" max="2792" width="22.5703125" style="18" customWidth="1"/>
    <col min="2793" max="2793" width="14" style="18" customWidth="1"/>
    <col min="2794" max="2794" width="1.7109375" style="18" customWidth="1"/>
    <col min="2795" max="3039" width="11.42578125" style="18"/>
    <col min="3040" max="3040" width="4.42578125" style="18" customWidth="1"/>
    <col min="3041" max="3041" width="11.42578125" style="18"/>
    <col min="3042" max="3042" width="17.5703125" style="18" customWidth="1"/>
    <col min="3043" max="3043" width="11.5703125" style="18" customWidth="1"/>
    <col min="3044" max="3047" width="11.42578125" style="18"/>
    <col min="3048" max="3048" width="22.5703125" style="18" customWidth="1"/>
    <col min="3049" max="3049" width="14" style="18" customWidth="1"/>
    <col min="3050" max="3050" width="1.7109375" style="18" customWidth="1"/>
    <col min="3051" max="3295" width="11.42578125" style="18"/>
    <col min="3296" max="3296" width="4.42578125" style="18" customWidth="1"/>
    <col min="3297" max="3297" width="11.42578125" style="18"/>
    <col min="3298" max="3298" width="17.5703125" style="18" customWidth="1"/>
    <col min="3299" max="3299" width="11.5703125" style="18" customWidth="1"/>
    <col min="3300" max="3303" width="11.42578125" style="18"/>
    <col min="3304" max="3304" width="22.5703125" style="18" customWidth="1"/>
    <col min="3305" max="3305" width="14" style="18" customWidth="1"/>
    <col min="3306" max="3306" width="1.7109375" style="18" customWidth="1"/>
    <col min="3307" max="3551" width="11.42578125" style="18"/>
    <col min="3552" max="3552" width="4.42578125" style="18" customWidth="1"/>
    <col min="3553" max="3553" width="11.42578125" style="18"/>
    <col min="3554" max="3554" width="17.5703125" style="18" customWidth="1"/>
    <col min="3555" max="3555" width="11.5703125" style="18" customWidth="1"/>
    <col min="3556" max="3559" width="11.42578125" style="18"/>
    <col min="3560" max="3560" width="22.5703125" style="18" customWidth="1"/>
    <col min="3561" max="3561" width="14" style="18" customWidth="1"/>
    <col min="3562" max="3562" width="1.7109375" style="18" customWidth="1"/>
    <col min="3563" max="3807" width="11.42578125" style="18"/>
    <col min="3808" max="3808" width="4.42578125" style="18" customWidth="1"/>
    <col min="3809" max="3809" width="11.42578125" style="18"/>
    <col min="3810" max="3810" width="17.5703125" style="18" customWidth="1"/>
    <col min="3811" max="3811" width="11.5703125" style="18" customWidth="1"/>
    <col min="3812" max="3815" width="11.42578125" style="18"/>
    <col min="3816" max="3816" width="22.5703125" style="18" customWidth="1"/>
    <col min="3817" max="3817" width="14" style="18" customWidth="1"/>
    <col min="3818" max="3818" width="1.7109375" style="18" customWidth="1"/>
    <col min="3819" max="4063" width="11.42578125" style="18"/>
    <col min="4064" max="4064" width="4.42578125" style="18" customWidth="1"/>
    <col min="4065" max="4065" width="11.42578125" style="18"/>
    <col min="4066" max="4066" width="17.5703125" style="18" customWidth="1"/>
    <col min="4067" max="4067" width="11.5703125" style="18" customWidth="1"/>
    <col min="4068" max="4071" width="11.42578125" style="18"/>
    <col min="4072" max="4072" width="22.5703125" style="18" customWidth="1"/>
    <col min="4073" max="4073" width="14" style="18" customWidth="1"/>
    <col min="4074" max="4074" width="1.7109375" style="18" customWidth="1"/>
    <col min="4075" max="4319" width="11.42578125" style="18"/>
    <col min="4320" max="4320" width="4.42578125" style="18" customWidth="1"/>
    <col min="4321" max="4321" width="11.42578125" style="18"/>
    <col min="4322" max="4322" width="17.5703125" style="18" customWidth="1"/>
    <col min="4323" max="4323" width="11.5703125" style="18" customWidth="1"/>
    <col min="4324" max="4327" width="11.42578125" style="18"/>
    <col min="4328" max="4328" width="22.5703125" style="18" customWidth="1"/>
    <col min="4329" max="4329" width="14" style="18" customWidth="1"/>
    <col min="4330" max="4330" width="1.7109375" style="18" customWidth="1"/>
    <col min="4331" max="4575" width="11.42578125" style="18"/>
    <col min="4576" max="4576" width="4.42578125" style="18" customWidth="1"/>
    <col min="4577" max="4577" width="11.42578125" style="18"/>
    <col min="4578" max="4578" width="17.5703125" style="18" customWidth="1"/>
    <col min="4579" max="4579" width="11.5703125" style="18" customWidth="1"/>
    <col min="4580" max="4583" width="11.42578125" style="18"/>
    <col min="4584" max="4584" width="22.5703125" style="18" customWidth="1"/>
    <col min="4585" max="4585" width="14" style="18" customWidth="1"/>
    <col min="4586" max="4586" width="1.7109375" style="18" customWidth="1"/>
    <col min="4587" max="4831" width="11.42578125" style="18"/>
    <col min="4832" max="4832" width="4.42578125" style="18" customWidth="1"/>
    <col min="4833" max="4833" width="11.42578125" style="18"/>
    <col min="4834" max="4834" width="17.5703125" style="18" customWidth="1"/>
    <col min="4835" max="4835" width="11.5703125" style="18" customWidth="1"/>
    <col min="4836" max="4839" width="11.42578125" style="18"/>
    <col min="4840" max="4840" width="22.5703125" style="18" customWidth="1"/>
    <col min="4841" max="4841" width="14" style="18" customWidth="1"/>
    <col min="4842" max="4842" width="1.7109375" style="18" customWidth="1"/>
    <col min="4843" max="5087" width="11.42578125" style="18"/>
    <col min="5088" max="5088" width="4.42578125" style="18" customWidth="1"/>
    <col min="5089" max="5089" width="11.42578125" style="18"/>
    <col min="5090" max="5090" width="17.5703125" style="18" customWidth="1"/>
    <col min="5091" max="5091" width="11.5703125" style="18" customWidth="1"/>
    <col min="5092" max="5095" width="11.42578125" style="18"/>
    <col min="5096" max="5096" width="22.5703125" style="18" customWidth="1"/>
    <col min="5097" max="5097" width="14" style="18" customWidth="1"/>
    <col min="5098" max="5098" width="1.7109375" style="18" customWidth="1"/>
    <col min="5099" max="5343" width="11.42578125" style="18"/>
    <col min="5344" max="5344" width="4.42578125" style="18" customWidth="1"/>
    <col min="5345" max="5345" width="11.42578125" style="18"/>
    <col min="5346" max="5346" width="17.5703125" style="18" customWidth="1"/>
    <col min="5347" max="5347" width="11.5703125" style="18" customWidth="1"/>
    <col min="5348" max="5351" width="11.42578125" style="18"/>
    <col min="5352" max="5352" width="22.5703125" style="18" customWidth="1"/>
    <col min="5353" max="5353" width="14" style="18" customWidth="1"/>
    <col min="5354" max="5354" width="1.7109375" style="18" customWidth="1"/>
    <col min="5355" max="5599" width="11.42578125" style="18"/>
    <col min="5600" max="5600" width="4.42578125" style="18" customWidth="1"/>
    <col min="5601" max="5601" width="11.42578125" style="18"/>
    <col min="5602" max="5602" width="17.5703125" style="18" customWidth="1"/>
    <col min="5603" max="5603" width="11.5703125" style="18" customWidth="1"/>
    <col min="5604" max="5607" width="11.42578125" style="18"/>
    <col min="5608" max="5608" width="22.5703125" style="18" customWidth="1"/>
    <col min="5609" max="5609" width="14" style="18" customWidth="1"/>
    <col min="5610" max="5610" width="1.7109375" style="18" customWidth="1"/>
    <col min="5611" max="5855" width="11.42578125" style="18"/>
    <col min="5856" max="5856" width="4.42578125" style="18" customWidth="1"/>
    <col min="5857" max="5857" width="11.42578125" style="18"/>
    <col min="5858" max="5858" width="17.5703125" style="18" customWidth="1"/>
    <col min="5859" max="5859" width="11.5703125" style="18" customWidth="1"/>
    <col min="5860" max="5863" width="11.42578125" style="18"/>
    <col min="5864" max="5864" width="22.5703125" style="18" customWidth="1"/>
    <col min="5865" max="5865" width="14" style="18" customWidth="1"/>
    <col min="5866" max="5866" width="1.7109375" style="18" customWidth="1"/>
    <col min="5867" max="6111" width="11.42578125" style="18"/>
    <col min="6112" max="6112" width="4.42578125" style="18" customWidth="1"/>
    <col min="6113" max="6113" width="11.42578125" style="18"/>
    <col min="6114" max="6114" width="17.5703125" style="18" customWidth="1"/>
    <col min="6115" max="6115" width="11.5703125" style="18" customWidth="1"/>
    <col min="6116" max="6119" width="11.42578125" style="18"/>
    <col min="6120" max="6120" width="22.5703125" style="18" customWidth="1"/>
    <col min="6121" max="6121" width="14" style="18" customWidth="1"/>
    <col min="6122" max="6122" width="1.7109375" style="18" customWidth="1"/>
    <col min="6123" max="6367" width="11.42578125" style="18"/>
    <col min="6368" max="6368" width="4.42578125" style="18" customWidth="1"/>
    <col min="6369" max="6369" width="11.42578125" style="18"/>
    <col min="6370" max="6370" width="17.5703125" style="18" customWidth="1"/>
    <col min="6371" max="6371" width="11.5703125" style="18" customWidth="1"/>
    <col min="6372" max="6375" width="11.42578125" style="18"/>
    <col min="6376" max="6376" width="22.5703125" style="18" customWidth="1"/>
    <col min="6377" max="6377" width="14" style="18" customWidth="1"/>
    <col min="6378" max="6378" width="1.7109375" style="18" customWidth="1"/>
    <col min="6379" max="6623" width="11.42578125" style="18"/>
    <col min="6624" max="6624" width="4.42578125" style="18" customWidth="1"/>
    <col min="6625" max="6625" width="11.42578125" style="18"/>
    <col min="6626" max="6626" width="17.5703125" style="18" customWidth="1"/>
    <col min="6627" max="6627" width="11.5703125" style="18" customWidth="1"/>
    <col min="6628" max="6631" width="11.42578125" style="18"/>
    <col min="6632" max="6632" width="22.5703125" style="18" customWidth="1"/>
    <col min="6633" max="6633" width="14" style="18" customWidth="1"/>
    <col min="6634" max="6634" width="1.7109375" style="18" customWidth="1"/>
    <col min="6635" max="6879" width="11.42578125" style="18"/>
    <col min="6880" max="6880" width="4.42578125" style="18" customWidth="1"/>
    <col min="6881" max="6881" width="11.42578125" style="18"/>
    <col min="6882" max="6882" width="17.5703125" style="18" customWidth="1"/>
    <col min="6883" max="6883" width="11.5703125" style="18" customWidth="1"/>
    <col min="6884" max="6887" width="11.42578125" style="18"/>
    <col min="6888" max="6888" width="22.5703125" style="18" customWidth="1"/>
    <col min="6889" max="6889" width="14" style="18" customWidth="1"/>
    <col min="6890" max="6890" width="1.7109375" style="18" customWidth="1"/>
    <col min="6891" max="7135" width="11.42578125" style="18"/>
    <col min="7136" max="7136" width="4.42578125" style="18" customWidth="1"/>
    <col min="7137" max="7137" width="11.42578125" style="18"/>
    <col min="7138" max="7138" width="17.5703125" style="18" customWidth="1"/>
    <col min="7139" max="7139" width="11.5703125" style="18" customWidth="1"/>
    <col min="7140" max="7143" width="11.42578125" style="18"/>
    <col min="7144" max="7144" width="22.5703125" style="18" customWidth="1"/>
    <col min="7145" max="7145" width="14" style="18" customWidth="1"/>
    <col min="7146" max="7146" width="1.7109375" style="18" customWidth="1"/>
    <col min="7147" max="7391" width="11.42578125" style="18"/>
    <col min="7392" max="7392" width="4.42578125" style="18" customWidth="1"/>
    <col min="7393" max="7393" width="11.42578125" style="18"/>
    <col min="7394" max="7394" width="17.5703125" style="18" customWidth="1"/>
    <col min="7395" max="7395" width="11.5703125" style="18" customWidth="1"/>
    <col min="7396" max="7399" width="11.42578125" style="18"/>
    <col min="7400" max="7400" width="22.5703125" style="18" customWidth="1"/>
    <col min="7401" max="7401" width="14" style="18" customWidth="1"/>
    <col min="7402" max="7402" width="1.7109375" style="18" customWidth="1"/>
    <col min="7403" max="7647" width="11.42578125" style="18"/>
    <col min="7648" max="7648" width="4.42578125" style="18" customWidth="1"/>
    <col min="7649" max="7649" width="11.42578125" style="18"/>
    <col min="7650" max="7650" width="17.5703125" style="18" customWidth="1"/>
    <col min="7651" max="7651" width="11.5703125" style="18" customWidth="1"/>
    <col min="7652" max="7655" width="11.42578125" style="18"/>
    <col min="7656" max="7656" width="22.5703125" style="18" customWidth="1"/>
    <col min="7657" max="7657" width="14" style="18" customWidth="1"/>
    <col min="7658" max="7658" width="1.7109375" style="18" customWidth="1"/>
    <col min="7659" max="7903" width="11.42578125" style="18"/>
    <col min="7904" max="7904" width="4.42578125" style="18" customWidth="1"/>
    <col min="7905" max="7905" width="11.42578125" style="18"/>
    <col min="7906" max="7906" width="17.5703125" style="18" customWidth="1"/>
    <col min="7907" max="7907" width="11.5703125" style="18" customWidth="1"/>
    <col min="7908" max="7911" width="11.42578125" style="18"/>
    <col min="7912" max="7912" width="22.5703125" style="18" customWidth="1"/>
    <col min="7913" max="7913" width="14" style="18" customWidth="1"/>
    <col min="7914" max="7914" width="1.7109375" style="18" customWidth="1"/>
    <col min="7915" max="8159" width="11.42578125" style="18"/>
    <col min="8160" max="8160" width="4.42578125" style="18" customWidth="1"/>
    <col min="8161" max="8161" width="11.42578125" style="18"/>
    <col min="8162" max="8162" width="17.5703125" style="18" customWidth="1"/>
    <col min="8163" max="8163" width="11.5703125" style="18" customWidth="1"/>
    <col min="8164" max="8167" width="11.42578125" style="18"/>
    <col min="8168" max="8168" width="22.5703125" style="18" customWidth="1"/>
    <col min="8169" max="8169" width="14" style="18" customWidth="1"/>
    <col min="8170" max="8170" width="1.7109375" style="18" customWidth="1"/>
    <col min="8171" max="8415" width="11.42578125" style="18"/>
    <col min="8416" max="8416" width="4.42578125" style="18" customWidth="1"/>
    <col min="8417" max="8417" width="11.42578125" style="18"/>
    <col min="8418" max="8418" width="17.5703125" style="18" customWidth="1"/>
    <col min="8419" max="8419" width="11.5703125" style="18" customWidth="1"/>
    <col min="8420" max="8423" width="11.42578125" style="18"/>
    <col min="8424" max="8424" width="22.5703125" style="18" customWidth="1"/>
    <col min="8425" max="8425" width="14" style="18" customWidth="1"/>
    <col min="8426" max="8426" width="1.7109375" style="18" customWidth="1"/>
    <col min="8427" max="8671" width="11.42578125" style="18"/>
    <col min="8672" max="8672" width="4.42578125" style="18" customWidth="1"/>
    <col min="8673" max="8673" width="11.42578125" style="18"/>
    <col min="8674" max="8674" width="17.5703125" style="18" customWidth="1"/>
    <col min="8675" max="8675" width="11.5703125" style="18" customWidth="1"/>
    <col min="8676" max="8679" width="11.42578125" style="18"/>
    <col min="8680" max="8680" width="22.5703125" style="18" customWidth="1"/>
    <col min="8681" max="8681" width="14" style="18" customWidth="1"/>
    <col min="8682" max="8682" width="1.7109375" style="18" customWidth="1"/>
    <col min="8683" max="8927" width="11.42578125" style="18"/>
    <col min="8928" max="8928" width="4.42578125" style="18" customWidth="1"/>
    <col min="8929" max="8929" width="11.42578125" style="18"/>
    <col min="8930" max="8930" width="17.5703125" style="18" customWidth="1"/>
    <col min="8931" max="8931" width="11.5703125" style="18" customWidth="1"/>
    <col min="8932" max="8935" width="11.42578125" style="18"/>
    <col min="8936" max="8936" width="22.5703125" style="18" customWidth="1"/>
    <col min="8937" max="8937" width="14" style="18" customWidth="1"/>
    <col min="8938" max="8938" width="1.7109375" style="18" customWidth="1"/>
    <col min="8939" max="9183" width="11.42578125" style="18"/>
    <col min="9184" max="9184" width="4.42578125" style="18" customWidth="1"/>
    <col min="9185" max="9185" width="11.42578125" style="18"/>
    <col min="9186" max="9186" width="17.5703125" style="18" customWidth="1"/>
    <col min="9187" max="9187" width="11.5703125" style="18" customWidth="1"/>
    <col min="9188" max="9191" width="11.42578125" style="18"/>
    <col min="9192" max="9192" width="22.5703125" style="18" customWidth="1"/>
    <col min="9193" max="9193" width="14" style="18" customWidth="1"/>
    <col min="9194" max="9194" width="1.7109375" style="18" customWidth="1"/>
    <col min="9195" max="9439" width="11.42578125" style="18"/>
    <col min="9440" max="9440" width="4.42578125" style="18" customWidth="1"/>
    <col min="9441" max="9441" width="11.42578125" style="18"/>
    <col min="9442" max="9442" width="17.5703125" style="18" customWidth="1"/>
    <col min="9443" max="9443" width="11.5703125" style="18" customWidth="1"/>
    <col min="9444" max="9447" width="11.42578125" style="18"/>
    <col min="9448" max="9448" width="22.5703125" style="18" customWidth="1"/>
    <col min="9449" max="9449" width="14" style="18" customWidth="1"/>
    <col min="9450" max="9450" width="1.7109375" style="18" customWidth="1"/>
    <col min="9451" max="9695" width="11.42578125" style="18"/>
    <col min="9696" max="9696" width="4.42578125" style="18" customWidth="1"/>
    <col min="9697" max="9697" width="11.42578125" style="18"/>
    <col min="9698" max="9698" width="17.5703125" style="18" customWidth="1"/>
    <col min="9699" max="9699" width="11.5703125" style="18" customWidth="1"/>
    <col min="9700" max="9703" width="11.42578125" style="18"/>
    <col min="9704" max="9704" width="22.5703125" style="18" customWidth="1"/>
    <col min="9705" max="9705" width="14" style="18" customWidth="1"/>
    <col min="9706" max="9706" width="1.7109375" style="18" customWidth="1"/>
    <col min="9707" max="9951" width="11.42578125" style="18"/>
    <col min="9952" max="9952" width="4.42578125" style="18" customWidth="1"/>
    <col min="9953" max="9953" width="11.42578125" style="18"/>
    <col min="9954" max="9954" width="17.5703125" style="18" customWidth="1"/>
    <col min="9955" max="9955" width="11.5703125" style="18" customWidth="1"/>
    <col min="9956" max="9959" width="11.42578125" style="18"/>
    <col min="9960" max="9960" width="22.5703125" style="18" customWidth="1"/>
    <col min="9961" max="9961" width="14" style="18" customWidth="1"/>
    <col min="9962" max="9962" width="1.7109375" style="18" customWidth="1"/>
    <col min="9963" max="10207" width="11.42578125" style="18"/>
    <col min="10208" max="10208" width="4.42578125" style="18" customWidth="1"/>
    <col min="10209" max="10209" width="11.42578125" style="18"/>
    <col min="10210" max="10210" width="17.5703125" style="18" customWidth="1"/>
    <col min="10211" max="10211" width="11.5703125" style="18" customWidth="1"/>
    <col min="10212" max="10215" width="11.42578125" style="18"/>
    <col min="10216" max="10216" width="22.5703125" style="18" customWidth="1"/>
    <col min="10217" max="10217" width="14" style="18" customWidth="1"/>
    <col min="10218" max="10218" width="1.7109375" style="18" customWidth="1"/>
    <col min="10219" max="10463" width="11.42578125" style="18"/>
    <col min="10464" max="10464" width="4.42578125" style="18" customWidth="1"/>
    <col min="10465" max="10465" width="11.42578125" style="18"/>
    <col min="10466" max="10466" width="17.5703125" style="18" customWidth="1"/>
    <col min="10467" max="10467" width="11.5703125" style="18" customWidth="1"/>
    <col min="10468" max="10471" width="11.42578125" style="18"/>
    <col min="10472" max="10472" width="22.5703125" style="18" customWidth="1"/>
    <col min="10473" max="10473" width="14" style="18" customWidth="1"/>
    <col min="10474" max="10474" width="1.7109375" style="18" customWidth="1"/>
    <col min="10475" max="10719" width="11.42578125" style="18"/>
    <col min="10720" max="10720" width="4.42578125" style="18" customWidth="1"/>
    <col min="10721" max="10721" width="11.42578125" style="18"/>
    <col min="10722" max="10722" width="17.5703125" style="18" customWidth="1"/>
    <col min="10723" max="10723" width="11.5703125" style="18" customWidth="1"/>
    <col min="10724" max="10727" width="11.42578125" style="18"/>
    <col min="10728" max="10728" width="22.5703125" style="18" customWidth="1"/>
    <col min="10729" max="10729" width="14" style="18" customWidth="1"/>
    <col min="10730" max="10730" width="1.7109375" style="18" customWidth="1"/>
    <col min="10731" max="10975" width="11.42578125" style="18"/>
    <col min="10976" max="10976" width="4.42578125" style="18" customWidth="1"/>
    <col min="10977" max="10977" width="11.42578125" style="18"/>
    <col min="10978" max="10978" width="17.5703125" style="18" customWidth="1"/>
    <col min="10979" max="10979" width="11.5703125" style="18" customWidth="1"/>
    <col min="10980" max="10983" width="11.42578125" style="18"/>
    <col min="10984" max="10984" width="22.5703125" style="18" customWidth="1"/>
    <col min="10985" max="10985" width="14" style="18" customWidth="1"/>
    <col min="10986" max="10986" width="1.7109375" style="18" customWidth="1"/>
    <col min="10987" max="11231" width="11.42578125" style="18"/>
    <col min="11232" max="11232" width="4.42578125" style="18" customWidth="1"/>
    <col min="11233" max="11233" width="11.42578125" style="18"/>
    <col min="11234" max="11234" width="17.5703125" style="18" customWidth="1"/>
    <col min="11235" max="11235" width="11.5703125" style="18" customWidth="1"/>
    <col min="11236" max="11239" width="11.42578125" style="18"/>
    <col min="11240" max="11240" width="22.5703125" style="18" customWidth="1"/>
    <col min="11241" max="11241" width="14" style="18" customWidth="1"/>
    <col min="11242" max="11242" width="1.7109375" style="18" customWidth="1"/>
    <col min="11243" max="11487" width="11.42578125" style="18"/>
    <col min="11488" max="11488" width="4.42578125" style="18" customWidth="1"/>
    <col min="11489" max="11489" width="11.42578125" style="18"/>
    <col min="11490" max="11490" width="17.5703125" style="18" customWidth="1"/>
    <col min="11491" max="11491" width="11.5703125" style="18" customWidth="1"/>
    <col min="11492" max="11495" width="11.42578125" style="18"/>
    <col min="11496" max="11496" width="22.5703125" style="18" customWidth="1"/>
    <col min="11497" max="11497" width="14" style="18" customWidth="1"/>
    <col min="11498" max="11498" width="1.7109375" style="18" customWidth="1"/>
    <col min="11499" max="11743" width="11.42578125" style="18"/>
    <col min="11744" max="11744" width="4.42578125" style="18" customWidth="1"/>
    <col min="11745" max="11745" width="11.42578125" style="18"/>
    <col min="11746" max="11746" width="17.5703125" style="18" customWidth="1"/>
    <col min="11747" max="11747" width="11.5703125" style="18" customWidth="1"/>
    <col min="11748" max="11751" width="11.42578125" style="18"/>
    <col min="11752" max="11752" width="22.5703125" style="18" customWidth="1"/>
    <col min="11753" max="11753" width="14" style="18" customWidth="1"/>
    <col min="11754" max="11754" width="1.7109375" style="18" customWidth="1"/>
    <col min="11755" max="11999" width="11.42578125" style="18"/>
    <col min="12000" max="12000" width="4.42578125" style="18" customWidth="1"/>
    <col min="12001" max="12001" width="11.42578125" style="18"/>
    <col min="12002" max="12002" width="17.5703125" style="18" customWidth="1"/>
    <col min="12003" max="12003" width="11.5703125" style="18" customWidth="1"/>
    <col min="12004" max="12007" width="11.42578125" style="18"/>
    <col min="12008" max="12008" width="22.5703125" style="18" customWidth="1"/>
    <col min="12009" max="12009" width="14" style="18" customWidth="1"/>
    <col min="12010" max="12010" width="1.7109375" style="18" customWidth="1"/>
    <col min="12011" max="12255" width="11.42578125" style="18"/>
    <col min="12256" max="12256" width="4.42578125" style="18" customWidth="1"/>
    <col min="12257" max="12257" width="11.42578125" style="18"/>
    <col min="12258" max="12258" width="17.5703125" style="18" customWidth="1"/>
    <col min="12259" max="12259" width="11.5703125" style="18" customWidth="1"/>
    <col min="12260" max="12263" width="11.42578125" style="18"/>
    <col min="12264" max="12264" width="22.5703125" style="18" customWidth="1"/>
    <col min="12265" max="12265" width="14" style="18" customWidth="1"/>
    <col min="12266" max="12266" width="1.7109375" style="18" customWidth="1"/>
    <col min="12267" max="12511" width="11.42578125" style="18"/>
    <col min="12512" max="12512" width="4.42578125" style="18" customWidth="1"/>
    <col min="12513" max="12513" width="11.42578125" style="18"/>
    <col min="12514" max="12514" width="17.5703125" style="18" customWidth="1"/>
    <col min="12515" max="12515" width="11.5703125" style="18" customWidth="1"/>
    <col min="12516" max="12519" width="11.42578125" style="18"/>
    <col min="12520" max="12520" width="22.5703125" style="18" customWidth="1"/>
    <col min="12521" max="12521" width="14" style="18" customWidth="1"/>
    <col min="12522" max="12522" width="1.7109375" style="18" customWidth="1"/>
    <col min="12523" max="12767" width="11.42578125" style="18"/>
    <col min="12768" max="12768" width="4.42578125" style="18" customWidth="1"/>
    <col min="12769" max="12769" width="11.42578125" style="18"/>
    <col min="12770" max="12770" width="17.5703125" style="18" customWidth="1"/>
    <col min="12771" max="12771" width="11.5703125" style="18" customWidth="1"/>
    <col min="12772" max="12775" width="11.42578125" style="18"/>
    <col min="12776" max="12776" width="22.5703125" style="18" customWidth="1"/>
    <col min="12777" max="12777" width="14" style="18" customWidth="1"/>
    <col min="12778" max="12778" width="1.7109375" style="18" customWidth="1"/>
    <col min="12779" max="13023" width="11.42578125" style="18"/>
    <col min="13024" max="13024" width="4.42578125" style="18" customWidth="1"/>
    <col min="13025" max="13025" width="11.42578125" style="18"/>
    <col min="13026" max="13026" width="17.5703125" style="18" customWidth="1"/>
    <col min="13027" max="13027" width="11.5703125" style="18" customWidth="1"/>
    <col min="13028" max="13031" width="11.42578125" style="18"/>
    <col min="13032" max="13032" width="22.5703125" style="18" customWidth="1"/>
    <col min="13033" max="13033" width="14" style="18" customWidth="1"/>
    <col min="13034" max="13034" width="1.7109375" style="18" customWidth="1"/>
    <col min="13035" max="13279" width="11.42578125" style="18"/>
    <col min="13280" max="13280" width="4.42578125" style="18" customWidth="1"/>
    <col min="13281" max="13281" width="11.42578125" style="18"/>
    <col min="13282" max="13282" width="17.5703125" style="18" customWidth="1"/>
    <col min="13283" max="13283" width="11.5703125" style="18" customWidth="1"/>
    <col min="13284" max="13287" width="11.42578125" style="18"/>
    <col min="13288" max="13288" width="22.5703125" style="18" customWidth="1"/>
    <col min="13289" max="13289" width="14" style="18" customWidth="1"/>
    <col min="13290" max="13290" width="1.7109375" style="18" customWidth="1"/>
    <col min="13291" max="13535" width="11.42578125" style="18"/>
    <col min="13536" max="13536" width="4.42578125" style="18" customWidth="1"/>
    <col min="13537" max="13537" width="11.42578125" style="18"/>
    <col min="13538" max="13538" width="17.5703125" style="18" customWidth="1"/>
    <col min="13539" max="13539" width="11.5703125" style="18" customWidth="1"/>
    <col min="13540" max="13543" width="11.42578125" style="18"/>
    <col min="13544" max="13544" width="22.5703125" style="18" customWidth="1"/>
    <col min="13545" max="13545" width="14" style="18" customWidth="1"/>
    <col min="13546" max="13546" width="1.7109375" style="18" customWidth="1"/>
    <col min="13547" max="13791" width="11.42578125" style="18"/>
    <col min="13792" max="13792" width="4.42578125" style="18" customWidth="1"/>
    <col min="13793" max="13793" width="11.42578125" style="18"/>
    <col min="13794" max="13794" width="17.5703125" style="18" customWidth="1"/>
    <col min="13795" max="13795" width="11.5703125" style="18" customWidth="1"/>
    <col min="13796" max="13799" width="11.42578125" style="18"/>
    <col min="13800" max="13800" width="22.5703125" style="18" customWidth="1"/>
    <col min="13801" max="13801" width="14" style="18" customWidth="1"/>
    <col min="13802" max="13802" width="1.7109375" style="18" customWidth="1"/>
    <col min="13803" max="14047" width="11.42578125" style="18"/>
    <col min="14048" max="14048" width="4.42578125" style="18" customWidth="1"/>
    <col min="14049" max="14049" width="11.42578125" style="18"/>
    <col min="14050" max="14050" width="17.5703125" style="18" customWidth="1"/>
    <col min="14051" max="14051" width="11.5703125" style="18" customWidth="1"/>
    <col min="14052" max="14055" width="11.42578125" style="18"/>
    <col min="14056" max="14056" width="22.5703125" style="18" customWidth="1"/>
    <col min="14057" max="14057" width="14" style="18" customWidth="1"/>
    <col min="14058" max="14058" width="1.7109375" style="18" customWidth="1"/>
    <col min="14059" max="14303" width="11.42578125" style="18"/>
    <col min="14304" max="14304" width="4.42578125" style="18" customWidth="1"/>
    <col min="14305" max="14305" width="11.42578125" style="18"/>
    <col min="14306" max="14306" width="17.5703125" style="18" customWidth="1"/>
    <col min="14307" max="14307" width="11.5703125" style="18" customWidth="1"/>
    <col min="14308" max="14311" width="11.42578125" style="18"/>
    <col min="14312" max="14312" width="22.5703125" style="18" customWidth="1"/>
    <col min="14313" max="14313" width="14" style="18" customWidth="1"/>
    <col min="14314" max="14314" width="1.7109375" style="18" customWidth="1"/>
    <col min="14315" max="14559" width="11.42578125" style="18"/>
    <col min="14560" max="14560" width="4.42578125" style="18" customWidth="1"/>
    <col min="14561" max="14561" width="11.42578125" style="18"/>
    <col min="14562" max="14562" width="17.5703125" style="18" customWidth="1"/>
    <col min="14563" max="14563" width="11.5703125" style="18" customWidth="1"/>
    <col min="14564" max="14567" width="11.42578125" style="18"/>
    <col min="14568" max="14568" width="22.5703125" style="18" customWidth="1"/>
    <col min="14569" max="14569" width="14" style="18" customWidth="1"/>
    <col min="14570" max="14570" width="1.7109375" style="18" customWidth="1"/>
    <col min="14571" max="14815" width="11.42578125" style="18"/>
    <col min="14816" max="14816" width="4.42578125" style="18" customWidth="1"/>
    <col min="14817" max="14817" width="11.42578125" style="18"/>
    <col min="14818" max="14818" width="17.5703125" style="18" customWidth="1"/>
    <col min="14819" max="14819" width="11.5703125" style="18" customWidth="1"/>
    <col min="14820" max="14823" width="11.42578125" style="18"/>
    <col min="14824" max="14824" width="22.5703125" style="18" customWidth="1"/>
    <col min="14825" max="14825" width="14" style="18" customWidth="1"/>
    <col min="14826" max="14826" width="1.7109375" style="18" customWidth="1"/>
    <col min="14827" max="15071" width="11.42578125" style="18"/>
    <col min="15072" max="15072" width="4.42578125" style="18" customWidth="1"/>
    <col min="15073" max="15073" width="11.42578125" style="18"/>
    <col min="15074" max="15074" width="17.5703125" style="18" customWidth="1"/>
    <col min="15075" max="15075" width="11.5703125" style="18" customWidth="1"/>
    <col min="15076" max="15079" width="11.42578125" style="18"/>
    <col min="15080" max="15080" width="22.5703125" style="18" customWidth="1"/>
    <col min="15081" max="15081" width="14" style="18" customWidth="1"/>
    <col min="15082" max="15082" width="1.7109375" style="18" customWidth="1"/>
    <col min="15083" max="15327" width="11.42578125" style="18"/>
    <col min="15328" max="15328" width="4.42578125" style="18" customWidth="1"/>
    <col min="15329" max="15329" width="11.42578125" style="18"/>
    <col min="15330" max="15330" width="17.5703125" style="18" customWidth="1"/>
    <col min="15331" max="15331" width="11.5703125" style="18" customWidth="1"/>
    <col min="15332" max="15335" width="11.42578125" style="18"/>
    <col min="15336" max="15336" width="22.5703125" style="18" customWidth="1"/>
    <col min="15337" max="15337" width="14" style="18" customWidth="1"/>
    <col min="15338" max="15338" width="1.7109375" style="18" customWidth="1"/>
    <col min="15339" max="15583" width="11.42578125" style="18"/>
    <col min="15584" max="15584" width="4.42578125" style="18" customWidth="1"/>
    <col min="15585" max="15585" width="11.42578125" style="18"/>
    <col min="15586" max="15586" width="17.5703125" style="18" customWidth="1"/>
    <col min="15587" max="15587" width="11.5703125" style="18" customWidth="1"/>
    <col min="15588" max="15591" width="11.42578125" style="18"/>
    <col min="15592" max="15592" width="22.5703125" style="18" customWidth="1"/>
    <col min="15593" max="15593" width="14" style="18" customWidth="1"/>
    <col min="15594" max="15594" width="1.7109375" style="18" customWidth="1"/>
    <col min="15595" max="15839" width="11.42578125" style="18"/>
    <col min="15840" max="15840" width="4.42578125" style="18" customWidth="1"/>
    <col min="15841" max="15841" width="11.42578125" style="18"/>
    <col min="15842" max="15842" width="17.5703125" style="18" customWidth="1"/>
    <col min="15843" max="15843" width="11.5703125" style="18" customWidth="1"/>
    <col min="15844" max="15847" width="11.42578125" style="18"/>
    <col min="15848" max="15848" width="22.5703125" style="18" customWidth="1"/>
    <col min="15849" max="15849" width="14" style="18" customWidth="1"/>
    <col min="15850" max="15850" width="1.7109375" style="18" customWidth="1"/>
    <col min="15851" max="16095" width="11.42578125" style="18"/>
    <col min="16096" max="16096" width="4.42578125" style="18" customWidth="1"/>
    <col min="16097" max="16097" width="11.42578125" style="18"/>
    <col min="16098" max="16098" width="17.5703125" style="18" customWidth="1"/>
    <col min="16099" max="16099" width="11.5703125" style="18" customWidth="1"/>
    <col min="16100" max="16103" width="11.42578125" style="18"/>
    <col min="16104" max="16104" width="22.5703125" style="18" customWidth="1"/>
    <col min="16105" max="16105" width="21.5703125" style="18" bestFit="1" customWidth="1"/>
    <col min="16106" max="16106" width="1.7109375" style="18" customWidth="1"/>
    <col min="16107" max="16384" width="11.42578125" style="18"/>
  </cols>
  <sheetData>
    <row r="1" spans="2:10 16102:16105" ht="18" customHeight="1" thickBot="1" x14ac:dyDescent="0.25"/>
    <row r="2" spans="2:10 16102:16105" ht="19.5" customHeight="1" x14ac:dyDescent="0.2">
      <c r="B2" s="19"/>
      <c r="C2" s="20"/>
      <c r="D2" s="21" t="s">
        <v>170</v>
      </c>
      <c r="E2" s="22"/>
      <c r="F2" s="22"/>
      <c r="G2" s="22"/>
      <c r="H2" s="22"/>
      <c r="I2" s="23"/>
      <c r="J2" s="24" t="s">
        <v>148</v>
      </c>
    </row>
    <row r="3" spans="2:10 16102:16105" ht="15.75" customHeight="1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0 16102:16105" x14ac:dyDescent="0.2">
      <c r="B4" s="25"/>
      <c r="C4" s="26"/>
      <c r="E4" s="32"/>
      <c r="F4" s="32"/>
      <c r="G4" s="32"/>
      <c r="H4" s="32"/>
      <c r="I4" s="33"/>
      <c r="J4" s="34"/>
    </row>
    <row r="5" spans="2:10 16102:16105" x14ac:dyDescent="0.2">
      <c r="B5" s="25"/>
      <c r="C5" s="26"/>
      <c r="D5" s="70" t="s">
        <v>171</v>
      </c>
      <c r="E5" s="71"/>
      <c r="F5" s="71"/>
      <c r="G5" s="71"/>
      <c r="H5" s="71"/>
      <c r="I5" s="72"/>
      <c r="J5" s="37" t="s">
        <v>172</v>
      </c>
      <c r="WUH5" s="47"/>
    </row>
    <row r="6" spans="2:10 16102:16105" ht="13.5" thickBot="1" x14ac:dyDescent="0.25">
      <c r="B6" s="38"/>
      <c r="C6" s="39"/>
      <c r="D6" s="40"/>
      <c r="E6" s="41"/>
      <c r="F6" s="41"/>
      <c r="G6" s="41"/>
      <c r="H6" s="41"/>
      <c r="I6" s="42"/>
      <c r="J6" s="43"/>
      <c r="WUI6" s="18" t="s">
        <v>173</v>
      </c>
      <c r="WUJ6" s="18" t="s">
        <v>174</v>
      </c>
      <c r="WUK6" s="48">
        <f ca="1">+TODAY()</f>
        <v>45280</v>
      </c>
    </row>
    <row r="7" spans="2:10 16102:16105" x14ac:dyDescent="0.2">
      <c r="B7" s="44"/>
      <c r="J7" s="45"/>
    </row>
    <row r="8" spans="2:10 16102:16105" x14ac:dyDescent="0.2">
      <c r="B8" s="44"/>
      <c r="J8" s="45"/>
    </row>
    <row r="9" spans="2:10 16102:16105" x14ac:dyDescent="0.2">
      <c r="B9" s="44"/>
      <c r="C9" s="46" t="s">
        <v>246</v>
      </c>
      <c r="D9" s="48"/>
      <c r="E9" s="47"/>
      <c r="J9" s="45"/>
    </row>
    <row r="10" spans="2:10 16102:16105" x14ac:dyDescent="0.2">
      <c r="B10" s="44"/>
      <c r="C10" s="46"/>
      <c r="J10" s="45"/>
    </row>
    <row r="11" spans="2:10 16102:16105" x14ac:dyDescent="0.2">
      <c r="B11" s="44"/>
      <c r="C11" s="46" t="s">
        <v>248</v>
      </c>
      <c r="J11" s="45"/>
    </row>
    <row r="12" spans="2:10 16102:16105" x14ac:dyDescent="0.2">
      <c r="B12" s="44"/>
      <c r="C12" s="46" t="s">
        <v>251</v>
      </c>
      <c r="J12" s="45"/>
    </row>
    <row r="13" spans="2:10 16102:16105" x14ac:dyDescent="0.2">
      <c r="B13" s="44"/>
      <c r="J13" s="45"/>
    </row>
    <row r="14" spans="2:10 16102:16105" x14ac:dyDescent="0.2">
      <c r="B14" s="44"/>
      <c r="C14" s="18" t="s">
        <v>175</v>
      </c>
      <c r="J14" s="45"/>
    </row>
    <row r="15" spans="2:10 16102:16105" x14ac:dyDescent="0.2">
      <c r="B15" s="44"/>
      <c r="C15" s="49"/>
      <c r="J15" s="45"/>
    </row>
    <row r="16" spans="2:10 16102:16105" x14ac:dyDescent="0.2">
      <c r="B16" s="44"/>
      <c r="C16" s="73"/>
      <c r="D16" s="47"/>
      <c r="H16" s="74" t="s">
        <v>176</v>
      </c>
      <c r="I16" s="74" t="s">
        <v>177</v>
      </c>
      <c r="J16" s="45"/>
    </row>
    <row r="17" spans="2:10" x14ac:dyDescent="0.2">
      <c r="B17" s="44"/>
      <c r="C17" s="46" t="s">
        <v>153</v>
      </c>
      <c r="D17" s="46"/>
      <c r="E17" s="46"/>
      <c r="F17" s="46"/>
      <c r="H17" s="75">
        <f>+H22</f>
        <v>91</v>
      </c>
      <c r="I17" s="76">
        <f>+I22</f>
        <v>69996356</v>
      </c>
      <c r="J17" s="45"/>
    </row>
    <row r="18" spans="2:10" x14ac:dyDescent="0.2">
      <c r="B18" s="44"/>
      <c r="C18" s="18" t="s">
        <v>154</v>
      </c>
      <c r="H18" s="77">
        <v>64</v>
      </c>
      <c r="I18" s="78">
        <v>66384244</v>
      </c>
      <c r="J18" s="45"/>
    </row>
    <row r="19" spans="2:10" x14ac:dyDescent="0.2">
      <c r="B19" s="44"/>
      <c r="C19" s="18" t="s">
        <v>155</v>
      </c>
      <c r="H19" s="77">
        <v>6</v>
      </c>
      <c r="I19" s="78">
        <v>1621276</v>
      </c>
      <c r="J19" s="45"/>
    </row>
    <row r="20" spans="2:10" x14ac:dyDescent="0.2">
      <c r="B20" s="44"/>
      <c r="C20" s="18" t="s">
        <v>157</v>
      </c>
      <c r="H20" s="77">
        <v>6</v>
      </c>
      <c r="I20" s="78">
        <v>464476</v>
      </c>
      <c r="J20" s="45"/>
    </row>
    <row r="21" spans="2:10" x14ac:dyDescent="0.2">
      <c r="B21" s="44"/>
      <c r="C21" s="18" t="s">
        <v>178</v>
      </c>
      <c r="H21" s="79">
        <v>15</v>
      </c>
      <c r="I21" s="80">
        <v>1526360</v>
      </c>
      <c r="J21" s="45"/>
    </row>
    <row r="22" spans="2:10" x14ac:dyDescent="0.2">
      <c r="B22" s="44"/>
      <c r="C22" s="46" t="s">
        <v>179</v>
      </c>
      <c r="D22" s="46"/>
      <c r="E22" s="46"/>
      <c r="F22" s="46"/>
      <c r="H22" s="77">
        <f>SUM(H18:H21)</f>
        <v>91</v>
      </c>
      <c r="I22" s="76">
        <f>(I18+I19+I20+I21)</f>
        <v>69996356</v>
      </c>
      <c r="J22" s="45"/>
    </row>
    <row r="23" spans="2:10" ht="13.5" thickBot="1" x14ac:dyDescent="0.25">
      <c r="B23" s="44"/>
      <c r="C23" s="46"/>
      <c r="D23" s="46"/>
      <c r="H23" s="81"/>
      <c r="I23" s="82"/>
      <c r="J23" s="45"/>
    </row>
    <row r="24" spans="2:10" ht="13.5" thickTop="1" x14ac:dyDescent="0.2">
      <c r="B24" s="44"/>
      <c r="C24" s="46"/>
      <c r="D24" s="46"/>
      <c r="H24" s="62"/>
      <c r="I24" s="54"/>
      <c r="J24" s="45"/>
    </row>
    <row r="25" spans="2:10" x14ac:dyDescent="0.2">
      <c r="B25" s="44"/>
      <c r="C25" s="46"/>
      <c r="D25" s="46"/>
      <c r="H25" s="62"/>
      <c r="I25" s="54"/>
      <c r="J25" s="45"/>
    </row>
    <row r="26" spans="2:10" x14ac:dyDescent="0.2">
      <c r="B26" s="44"/>
      <c r="C26" s="46"/>
      <c r="D26" s="46"/>
      <c r="H26" s="62"/>
      <c r="I26" s="54"/>
      <c r="J26" s="45"/>
    </row>
    <row r="27" spans="2:10" x14ac:dyDescent="0.2">
      <c r="B27" s="44"/>
      <c r="G27" s="62"/>
      <c r="H27" s="62"/>
      <c r="I27" s="62"/>
      <c r="J27" s="45"/>
    </row>
    <row r="28" spans="2:10" ht="13.5" thickBot="1" x14ac:dyDescent="0.25">
      <c r="B28" s="44"/>
      <c r="C28" s="63" t="s">
        <v>250</v>
      </c>
      <c r="D28" s="63"/>
      <c r="G28" s="63" t="s">
        <v>166</v>
      </c>
      <c r="H28" s="64"/>
      <c r="I28" s="62"/>
      <c r="J28" s="45"/>
    </row>
    <row r="29" spans="2:10" x14ac:dyDescent="0.2">
      <c r="B29" s="44"/>
      <c r="C29" s="65" t="s">
        <v>247</v>
      </c>
      <c r="D29" s="65"/>
      <c r="G29" s="65" t="s">
        <v>180</v>
      </c>
      <c r="H29" s="62"/>
      <c r="I29" s="62"/>
      <c r="J29" s="45"/>
    </row>
    <row r="30" spans="2:10" ht="18.75" customHeight="1" thickBot="1" x14ac:dyDescent="0.25">
      <c r="B30" s="67"/>
      <c r="C30" s="68"/>
      <c r="D30" s="68"/>
      <c r="E30" s="68"/>
      <c r="F30" s="68"/>
      <c r="G30" s="64"/>
      <c r="H30" s="64"/>
      <c r="I30" s="64"/>
      <c r="J30" s="69"/>
    </row>
  </sheetData>
  <mergeCells count="3">
    <mergeCell ref="D2:I3"/>
    <mergeCell ref="J2:J3"/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2023-12-20T16:06:13Z</dcterms:modified>
</cp:coreProperties>
</file>