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cpaezr\Desktop\NIT 900145581 E.S.E. CENTRO 1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FACTURA'!$A$1:$L$113</definedName>
  </definedNames>
  <calcPr calcId="152511"/>
  <pivotCaches>
    <pivotCache cacheId="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C10" i="5"/>
  <c r="J1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71" i="2"/>
  <c r="E70" i="2"/>
  <c r="E69" i="2"/>
  <c r="E68" i="2"/>
  <c r="E67" i="2"/>
  <c r="E66" i="2"/>
  <c r="E65" i="2"/>
  <c r="E64" i="2"/>
  <c r="E63" i="2"/>
  <c r="E62" i="2"/>
  <c r="E61" i="2"/>
  <c r="E60" i="2"/>
  <c r="E59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E3" i="2"/>
  <c r="E2" i="2"/>
  <c r="H31" i="5" l="1"/>
  <c r="H32" i="5" s="1"/>
  <c r="I31" i="5"/>
  <c r="I32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<sst xmlns="http://schemas.openxmlformats.org/spreadsheetml/2006/main" count="1062" uniqueCount="167">
  <si>
    <t>Prefijo Factura</t>
  </si>
  <si>
    <t>Numero Factura</t>
  </si>
  <si>
    <t>IPS Fecha factura</t>
  </si>
  <si>
    <t>IPS Valor Factura</t>
  </si>
  <si>
    <t>IPS Saldo Factura</t>
  </si>
  <si>
    <t>NIT IPS</t>
  </si>
  <si>
    <t>Tipo de Contrato</t>
  </si>
  <si>
    <t>Nombre IPS</t>
  </si>
  <si>
    <t>Sede / Ciudad</t>
  </si>
  <si>
    <t>900145581-5</t>
  </si>
  <si>
    <t>EMPRESA SOCIAL DEL ESTADO ESE CENTRO 1</t>
  </si>
  <si>
    <t>SIL</t>
  </si>
  <si>
    <t>CAJ</t>
  </si>
  <si>
    <t>MOR</t>
  </si>
  <si>
    <t>PIE</t>
  </si>
  <si>
    <t>EVENTO</t>
  </si>
  <si>
    <t>PIENDAMO</t>
  </si>
  <si>
    <t>FACT</t>
  </si>
  <si>
    <t>LLAVE</t>
  </si>
  <si>
    <t xml:space="preserve">'SIL76815', </t>
  </si>
  <si>
    <t xml:space="preserve">'CAJ21116', </t>
  </si>
  <si>
    <t xml:space="preserve">'CAJ43413', </t>
  </si>
  <si>
    <t xml:space="preserve">'CAJ44509', </t>
  </si>
  <si>
    <t xml:space="preserve">'CAJ46771', </t>
  </si>
  <si>
    <t xml:space="preserve">'CAJ7373', </t>
  </si>
  <si>
    <t xml:space="preserve">'MOR1105379', </t>
  </si>
  <si>
    <t xml:space="preserve">'MOR1111164', </t>
  </si>
  <si>
    <t xml:space="preserve">'MOR1114603', </t>
  </si>
  <si>
    <t xml:space="preserve">'MOR1116629', </t>
  </si>
  <si>
    <t xml:space="preserve">'MOR1116723', </t>
  </si>
  <si>
    <t xml:space="preserve">'MOR925175', </t>
  </si>
  <si>
    <t xml:space="preserve">'MOR45236', </t>
  </si>
  <si>
    <t xml:space="preserve">'MOR79475', </t>
  </si>
  <si>
    <t xml:space="preserve">'MOR82898', </t>
  </si>
  <si>
    <t xml:space="preserve">'MOR82948', </t>
  </si>
  <si>
    <t xml:space="preserve">'MOR83109', </t>
  </si>
  <si>
    <t xml:space="preserve">'MOR1632', </t>
  </si>
  <si>
    <t xml:space="preserve">'MOR12641', </t>
  </si>
  <si>
    <t xml:space="preserve">'MOR15181', </t>
  </si>
  <si>
    <t xml:space="preserve">'MOR3005', </t>
  </si>
  <si>
    <t xml:space="preserve">'MOR33043', </t>
  </si>
  <si>
    <t xml:space="preserve">'MOR33747', </t>
  </si>
  <si>
    <t xml:space="preserve">'MOR39697', </t>
  </si>
  <si>
    <t xml:space="preserve">'MOR40163', </t>
  </si>
  <si>
    <t xml:space="preserve">'MOR427', </t>
  </si>
  <si>
    <t xml:space="preserve">'MOR49583', </t>
  </si>
  <si>
    <t xml:space="preserve">'MOR52208', </t>
  </si>
  <si>
    <t xml:space="preserve">'MOR52630', </t>
  </si>
  <si>
    <t xml:space="preserve">'MOR55372', </t>
  </si>
  <si>
    <t xml:space="preserve">'MOR55545', </t>
  </si>
  <si>
    <t xml:space="preserve">'MOR9489', </t>
  </si>
  <si>
    <t xml:space="preserve">'PIE19085', </t>
  </si>
  <si>
    <t xml:space="preserve">'PIE21985', </t>
  </si>
  <si>
    <t xml:space="preserve">'PIE3369', </t>
  </si>
  <si>
    <t xml:space="preserve">'PIE41218', </t>
  </si>
  <si>
    <t xml:space="preserve">'PIE4283', </t>
  </si>
  <si>
    <t xml:space="preserve">'PIE55555', </t>
  </si>
  <si>
    <t xml:space="preserve">'PIE56807', </t>
  </si>
  <si>
    <t xml:space="preserve">'PIE58289', </t>
  </si>
  <si>
    <t xml:space="preserve">'PIE58388', </t>
  </si>
  <si>
    <t xml:space="preserve">'PIE58396', </t>
  </si>
  <si>
    <t xml:space="preserve">'PIE58649', </t>
  </si>
  <si>
    <t xml:space="preserve">'PIE60473', </t>
  </si>
  <si>
    <t xml:space="preserve">'PIE61079', </t>
  </si>
  <si>
    <t xml:space="preserve">'PIE61463', </t>
  </si>
  <si>
    <t xml:space="preserve">'PIE61498', </t>
  </si>
  <si>
    <t xml:space="preserve">'PIE61509', </t>
  </si>
  <si>
    <t xml:space="preserve">'PIE63560', </t>
  </si>
  <si>
    <t xml:space="preserve">'PIE63727', </t>
  </si>
  <si>
    <t xml:space="preserve">'PIE63976', </t>
  </si>
  <si>
    <t xml:space="preserve">'PIE64972', </t>
  </si>
  <si>
    <t xml:space="preserve">'PIE67809', </t>
  </si>
  <si>
    <t xml:space="preserve">'PIE807', </t>
  </si>
  <si>
    <t xml:space="preserve">'PIE1483654', </t>
  </si>
  <si>
    <t xml:space="preserve">'PIE1615631', </t>
  </si>
  <si>
    <t xml:space="preserve">'PIE1686864', </t>
  </si>
  <si>
    <t xml:space="preserve">'PIE1688008', </t>
  </si>
  <si>
    <t xml:space="preserve">'PIE1689456', </t>
  </si>
  <si>
    <t xml:space="preserve">'PIE1689633', </t>
  </si>
  <si>
    <t xml:space="preserve">'PIE1692863', </t>
  </si>
  <si>
    <t xml:space="preserve">'PIE1695481', </t>
  </si>
  <si>
    <t xml:space="preserve">'PIE1695870', </t>
  </si>
  <si>
    <t xml:space="preserve">'SIL622805', </t>
  </si>
  <si>
    <t xml:space="preserve">'SIL639258', </t>
  </si>
  <si>
    <t xml:space="preserve">'SIL639260', </t>
  </si>
  <si>
    <t xml:space="preserve">'SIL639512', </t>
  </si>
  <si>
    <t xml:space="preserve">'SIL639513', </t>
  </si>
  <si>
    <t xml:space="preserve">'SIL642031', </t>
  </si>
  <si>
    <t xml:space="preserve">'SIL647038', </t>
  </si>
  <si>
    <t xml:space="preserve">'SIL679653', </t>
  </si>
  <si>
    <t xml:space="preserve">'SIL750607', </t>
  </si>
  <si>
    <t xml:space="preserve">'SIL770850', </t>
  </si>
  <si>
    <t xml:space="preserve">'SIL778720', </t>
  </si>
  <si>
    <t xml:space="preserve">'SIL779289', </t>
  </si>
  <si>
    <t xml:space="preserve">'SIL781978', </t>
  </si>
  <si>
    <t xml:space="preserve">'SIL783675', </t>
  </si>
  <si>
    <t xml:space="preserve">'SIL783872', </t>
  </si>
  <si>
    <t xml:space="preserve">'SIL784114', </t>
  </si>
  <si>
    <t xml:space="preserve">'SIL784762', </t>
  </si>
  <si>
    <t xml:space="preserve">'SIL784873', </t>
  </si>
  <si>
    <t xml:space="preserve">'SIL785221', </t>
  </si>
  <si>
    <t xml:space="preserve">'SIL785235', </t>
  </si>
  <si>
    <t xml:space="preserve">'SIL785939', </t>
  </si>
  <si>
    <t xml:space="preserve">'SIL786054', </t>
  </si>
  <si>
    <t xml:space="preserve">'SIL786056', </t>
  </si>
  <si>
    <t xml:space="preserve">'SIL786902', </t>
  </si>
  <si>
    <t xml:space="preserve">'SIL786904', </t>
  </si>
  <si>
    <t xml:space="preserve">'SIL788697', </t>
  </si>
  <si>
    <t xml:space="preserve">'SIL67981', </t>
  </si>
  <si>
    <t xml:space="preserve">'SIL72093', </t>
  </si>
  <si>
    <t xml:space="preserve">'SIL1494', </t>
  </si>
  <si>
    <t xml:space="preserve">'SIL15497', </t>
  </si>
  <si>
    <t xml:space="preserve">'SIL1712', </t>
  </si>
  <si>
    <t xml:space="preserve">'SIL20055', </t>
  </si>
  <si>
    <t xml:space="preserve">'SIL20846', </t>
  </si>
  <si>
    <t xml:space="preserve">'SIL2141', </t>
  </si>
  <si>
    <t xml:space="preserve">'SIL2643', </t>
  </si>
  <si>
    <t xml:space="preserve">'SIL2771', </t>
  </si>
  <si>
    <t xml:space="preserve">'SIL38712', </t>
  </si>
  <si>
    <t xml:space="preserve">'SIL4068', </t>
  </si>
  <si>
    <t xml:space="preserve">'SIL46220', </t>
  </si>
  <si>
    <t xml:space="preserve">'SIL52895', </t>
  </si>
  <si>
    <t xml:space="preserve">'SIL64280', </t>
  </si>
  <si>
    <t xml:space="preserve">'SIL65719', </t>
  </si>
  <si>
    <t xml:space="preserve">'SIL66426', </t>
  </si>
  <si>
    <t xml:space="preserve">'SIL67326', </t>
  </si>
  <si>
    <t xml:space="preserve">'SIL72622', </t>
  </si>
  <si>
    <t xml:space="preserve">'SIL75966', </t>
  </si>
  <si>
    <t xml:space="preserve">'SIL76137', </t>
  </si>
  <si>
    <t xml:space="preserve">'SIL77094', </t>
  </si>
  <si>
    <t xml:space="preserve">'SIL78082', </t>
  </si>
  <si>
    <t>POR PAGAR SAP</t>
  </si>
  <si>
    <t>DOC CONTA</t>
  </si>
  <si>
    <t>Factura cerrada por extemporaneidad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</si>
  <si>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</si>
  <si>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</si>
  <si>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</si>
  <si>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</si>
  <si>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</si>
  <si>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</si>
  <si>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</si>
  <si>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</si>
  <si>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</si>
  <si>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</si>
  <si>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</si>
  <si>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</si>
  <si>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</si>
  <si>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</si>
  <si>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</si>
  <si>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</si>
  <si>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</si>
  <si>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</si>
  <si>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</si>
  <si>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</si>
  <si>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</si>
  <si>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</si>
  <si>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</si>
  <si>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</si>
  <si>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</si>
  <si>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</si>
  <si>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</si>
  <si>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FACTURA CERRADA POR EXTEMPORANEIDAD</t>
  </si>
  <si>
    <t>Señores : EMPRESA SOCIAL DEL ESTADO ESE CENTRO 1</t>
  </si>
  <si>
    <t>NIT: 900145581</t>
  </si>
  <si>
    <t>WILLAM ANDRES CUJAR</t>
  </si>
  <si>
    <t xml:space="preserve">Jefe de Cartera </t>
  </si>
  <si>
    <t>ESE CENTRO 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</si>
</sst>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7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wrapText="1"/>
    </xf>
    <xf numFmtId="14" fontId="0" fillId="0" borderId="1" xfId="0" applyNumberFormat="1" applyBorder="1" applyAlignment="1">
      <alignment wrapText="1"/>
    </xf>
    <xf numFmtId="4" fontId="0" fillId="0" borderId="1" xfId="0" applyNumberFormat="1" applyBorder="1" applyAlignment="1">
      <alignment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4" fontId="6" fillId="0" borderId="1" xfId="0" applyNumberFormat="1" applyFont="1" applyBorder="1" applyAlignment="1"/>
    <xf numFmtId="0" fontId="6" fillId="0" borderId="0" xfId="0" applyFont="1" applyAlignment="1"/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9" fillId="0" borderId="9" xfId="2" applyNumberFormat="1" applyFont="1" applyBorder="1"/>
    <xf numFmtId="167" fontId="8" fillId="0" borderId="9" xfId="2" applyNumberFormat="1" applyFont="1" applyBorder="1"/>
    <xf numFmtId="167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873159143521" createdVersion="5" refreshedVersion="5" minRefreshableVersion="3" recordCount="112">
  <cacheSource type="worksheet">
    <worksheetSource ref="A1:L113" sheet="ESTADO DE CADA FACTURA"/>
  </cacheSource>
  <cacheFields count="12">
    <cacheField name="NIT IPS" numFmtId="0">
      <sharedItems containsSemiMixedTypes="0" containsString="0" containsNumber="1" containsInteger="1" minValue="900145581" maxValue="90014558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7" maxValue="169587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9-11T00:00:00" maxDate="2023-11-26T00:00:00"/>
    </cacheField>
    <cacheField name="IPS Valor Factura" numFmtId="4">
      <sharedItems containsSemiMixedTypes="0" containsString="0" containsNumber="1" containsInteger="1" minValue="1010" maxValue="3149560"/>
    </cacheField>
    <cacheField name="IPS Saldo Factura" numFmtId="4">
      <sharedItems containsSemiMixedTypes="0" containsString="0" containsNumber="1" containsInteger="1" minValue="1010" maxValue="3149560"/>
    </cacheField>
    <cacheField name="ESTADO EPS 2023-12-26" numFmtId="0">
      <sharedItems count="2">
        <s v="Factura no radicada"/>
        <s v="Factura cerrada por extemporaneidad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2">
  <r>
    <n v="900145581"/>
    <s v="EMPRESA SOCIAL DEL ESTADO ESE CENTRO 1"/>
    <s v="SIL"/>
    <n v="76815"/>
    <s v="SIL76815"/>
    <s v="'SIL76815', "/>
    <d v="2020-07-18T00:00:00"/>
    <n v="21200"/>
    <n v="21200"/>
    <x v="0"/>
    <n v="0"/>
    <m/>
  </r>
  <r>
    <n v="900145581"/>
    <s v="EMPRESA SOCIAL DEL ESTADO ESE CENTRO 1"/>
    <s v="CAJ"/>
    <n v="21116"/>
    <s v="CAJ21116"/>
    <s v="'CAJ21116', "/>
    <d v="2022-03-22T00:00:00"/>
    <n v="16470"/>
    <n v="16470"/>
    <x v="0"/>
    <n v="0"/>
    <m/>
  </r>
  <r>
    <n v="900145581"/>
    <s v="EMPRESA SOCIAL DEL ESTADO ESE CENTRO 1"/>
    <s v="CAJ"/>
    <n v="43413"/>
    <s v="CAJ43413"/>
    <s v="'CAJ43413', "/>
    <d v="2023-08-17T00:00:00"/>
    <n v="131455"/>
    <n v="131455"/>
    <x v="0"/>
    <n v="0"/>
    <m/>
  </r>
  <r>
    <n v="900145581"/>
    <s v="EMPRESA SOCIAL DEL ESTADO ESE CENTRO 1"/>
    <s v="CAJ"/>
    <n v="44509"/>
    <s v="CAJ44509"/>
    <s v="'CAJ44509', "/>
    <d v="2023-09-11T00:00:00"/>
    <n v="195469"/>
    <n v="195469"/>
    <x v="0"/>
    <n v="0"/>
    <m/>
  </r>
  <r>
    <n v="900145581"/>
    <s v="EMPRESA SOCIAL DEL ESTADO ESE CENTRO 1"/>
    <s v="CAJ"/>
    <n v="46771"/>
    <s v="CAJ46771"/>
    <s v="'CAJ46771', "/>
    <d v="2023-10-31T00:00:00"/>
    <n v="343702"/>
    <n v="343702"/>
    <x v="0"/>
    <n v="0"/>
    <m/>
  </r>
  <r>
    <n v="900145581"/>
    <s v="EMPRESA SOCIAL DEL ESTADO ESE CENTRO 1"/>
    <s v="CAJ"/>
    <n v="7373"/>
    <s v="CAJ7373"/>
    <s v="'CAJ7373', "/>
    <d v="2021-05-18T00:00:00"/>
    <n v="5490"/>
    <n v="5490"/>
    <x v="0"/>
    <n v="0"/>
    <m/>
  </r>
  <r>
    <n v="900145581"/>
    <s v="EMPRESA SOCIAL DEL ESTADO ESE CENTRO 1"/>
    <s v="MOR"/>
    <n v="1105379"/>
    <s v="MOR1105379"/>
    <s v="'MOR1105379', "/>
    <d v="2020-05-05T00:00:00"/>
    <n v="80734"/>
    <n v="80734"/>
    <x v="0"/>
    <n v="0"/>
    <m/>
  </r>
  <r>
    <n v="900145581"/>
    <s v="EMPRESA SOCIAL DEL ESTADO ESE CENTRO 1"/>
    <s v="MOR"/>
    <n v="1111164"/>
    <s v="MOR1111164"/>
    <s v="'MOR1111164', "/>
    <d v="2020-07-03T00:00:00"/>
    <n v="58785"/>
    <n v="58785"/>
    <x v="0"/>
    <n v="0"/>
    <m/>
  </r>
  <r>
    <n v="900145581"/>
    <s v="EMPRESA SOCIAL DEL ESTADO ESE CENTRO 1"/>
    <s v="MOR"/>
    <n v="1114603"/>
    <s v="MOR1114603"/>
    <s v="'MOR1114603', "/>
    <d v="2020-07-31T00:00:00"/>
    <n v="296163"/>
    <n v="296163"/>
    <x v="0"/>
    <n v="0"/>
    <m/>
  </r>
  <r>
    <n v="900145581"/>
    <s v="EMPRESA SOCIAL DEL ESTADO ESE CENTRO 1"/>
    <s v="MOR"/>
    <n v="1116629"/>
    <s v="MOR1116629"/>
    <s v="'MOR1116629', "/>
    <d v="2020-08-18T00:00:00"/>
    <n v="94967"/>
    <n v="94967"/>
    <x v="0"/>
    <n v="0"/>
    <m/>
  </r>
  <r>
    <n v="900145581"/>
    <s v="EMPRESA SOCIAL DEL ESTADO ESE CENTRO 1"/>
    <s v="MOR"/>
    <n v="1116723"/>
    <s v="MOR1116723"/>
    <s v="'MOR1116723', "/>
    <d v="2020-08-19T00:00:00"/>
    <n v="87551"/>
    <n v="87551"/>
    <x v="0"/>
    <n v="0"/>
    <m/>
  </r>
  <r>
    <n v="900145581"/>
    <s v="EMPRESA SOCIAL DEL ESTADO ESE CENTRO 1"/>
    <s v="MOR"/>
    <n v="925175"/>
    <s v="MOR925175"/>
    <s v="'MOR925175', "/>
    <d v="2018-03-31T00:00:00"/>
    <n v="142756"/>
    <n v="142756"/>
    <x v="0"/>
    <n v="0"/>
    <m/>
  </r>
  <r>
    <n v="900145581"/>
    <s v="EMPRESA SOCIAL DEL ESTADO ESE CENTRO 1"/>
    <s v="MOR"/>
    <n v="45236"/>
    <s v="MOR45236"/>
    <s v="'MOR45236', "/>
    <d v="2018-07-14T00:00:00"/>
    <n v="4700"/>
    <n v="4700"/>
    <x v="0"/>
    <n v="0"/>
    <m/>
  </r>
  <r>
    <n v="900145581"/>
    <s v="EMPRESA SOCIAL DEL ESTADO ESE CENTRO 1"/>
    <s v="MOR"/>
    <n v="79475"/>
    <s v="MOR79475"/>
    <s v="'MOR79475', "/>
    <d v="2020-07-27T00:00:00"/>
    <n v="26500"/>
    <n v="26500"/>
    <x v="0"/>
    <n v="0"/>
    <m/>
  </r>
  <r>
    <n v="900145581"/>
    <s v="EMPRESA SOCIAL DEL ESTADO ESE CENTRO 1"/>
    <s v="MOR"/>
    <n v="82898"/>
    <s v="MOR82898"/>
    <s v="'MOR82898', "/>
    <d v="2020-09-24T00:00:00"/>
    <n v="5300"/>
    <n v="5300"/>
    <x v="0"/>
    <n v="0"/>
    <m/>
  </r>
  <r>
    <n v="900145581"/>
    <s v="EMPRESA SOCIAL DEL ESTADO ESE CENTRO 1"/>
    <s v="MOR"/>
    <n v="82948"/>
    <s v="MOR82948"/>
    <s v="'MOR82948', "/>
    <d v="2020-09-25T00:00:00"/>
    <n v="5300"/>
    <n v="5300"/>
    <x v="0"/>
    <n v="0"/>
    <m/>
  </r>
  <r>
    <n v="900145581"/>
    <s v="EMPRESA SOCIAL DEL ESTADO ESE CENTRO 1"/>
    <s v="MOR"/>
    <n v="83109"/>
    <s v="MOR83109"/>
    <s v="'MOR83109', "/>
    <d v="2020-09-26T00:00:00"/>
    <n v="5300"/>
    <n v="5300"/>
    <x v="0"/>
    <n v="0"/>
    <m/>
  </r>
  <r>
    <n v="900145581"/>
    <s v="EMPRESA SOCIAL DEL ESTADO ESE CENTRO 1"/>
    <s v="MOR"/>
    <n v="1632"/>
    <s v="MOR1632"/>
    <s v="'MOR1632', "/>
    <d v="2022-10-29T00:00:00"/>
    <n v="4372"/>
    <n v="4372"/>
    <x v="0"/>
    <n v="0"/>
    <m/>
  </r>
  <r>
    <n v="900145581"/>
    <s v="EMPRESA SOCIAL DEL ESTADO ESE CENTRO 1"/>
    <s v="MOR"/>
    <n v="12641"/>
    <s v="MOR12641"/>
    <s v="'MOR12641', "/>
    <d v="2021-08-07T00:00:00"/>
    <n v="4372"/>
    <n v="4372"/>
    <x v="0"/>
    <n v="0"/>
    <m/>
  </r>
  <r>
    <n v="900145581"/>
    <s v="EMPRESA SOCIAL DEL ESTADO ESE CENTRO 1"/>
    <s v="MOR"/>
    <n v="15181"/>
    <s v="MOR15181"/>
    <s v="'MOR15181', "/>
    <d v="2021-10-02T00:00:00"/>
    <n v="149794"/>
    <n v="149794"/>
    <x v="0"/>
    <n v="0"/>
    <m/>
  </r>
  <r>
    <n v="900145581"/>
    <s v="EMPRESA SOCIAL DEL ESTADO ESE CENTRO 1"/>
    <s v="MOR"/>
    <n v="3005"/>
    <s v="MOR3005"/>
    <s v="'MOR3005', "/>
    <d v="2020-12-10T00:00:00"/>
    <n v="141887"/>
    <n v="141887"/>
    <x v="0"/>
    <n v="0"/>
    <m/>
  </r>
  <r>
    <n v="900145581"/>
    <s v="EMPRESA SOCIAL DEL ESTADO ESE CENTRO 1"/>
    <s v="MOR"/>
    <n v="33043"/>
    <s v="MOR33043"/>
    <s v="'MOR33043', "/>
    <d v="2022-08-23T00:00:00"/>
    <n v="4372"/>
    <n v="4372"/>
    <x v="0"/>
    <n v="0"/>
    <m/>
  </r>
  <r>
    <n v="900145581"/>
    <s v="EMPRESA SOCIAL DEL ESTADO ESE CENTRO 1"/>
    <s v="MOR"/>
    <n v="33747"/>
    <s v="MOR33747"/>
    <s v="'MOR33747', "/>
    <d v="2022-09-07T00:00:00"/>
    <n v="4372"/>
    <n v="4372"/>
    <x v="0"/>
    <n v="0"/>
    <m/>
  </r>
  <r>
    <n v="900145581"/>
    <s v="EMPRESA SOCIAL DEL ESTADO ESE CENTRO 1"/>
    <s v="MOR"/>
    <n v="39697"/>
    <s v="MOR39697"/>
    <s v="'MOR39697', "/>
    <d v="2022-12-20T00:00:00"/>
    <n v="4372"/>
    <n v="4372"/>
    <x v="0"/>
    <n v="0"/>
    <m/>
  </r>
  <r>
    <n v="900145581"/>
    <s v="EMPRESA SOCIAL DEL ESTADO ESE CENTRO 1"/>
    <s v="MOR"/>
    <n v="40163"/>
    <s v="MOR40163"/>
    <s v="'MOR40163', "/>
    <d v="2022-12-29T00:00:00"/>
    <n v="13116"/>
    <n v="13116"/>
    <x v="0"/>
    <n v="0"/>
    <m/>
  </r>
  <r>
    <n v="900145581"/>
    <s v="EMPRESA SOCIAL DEL ESTADO ESE CENTRO 1"/>
    <s v="MOR"/>
    <n v="427"/>
    <s v="MOR427"/>
    <s v="'MOR427', "/>
    <d v="2020-10-13T00:00:00"/>
    <n v="549256"/>
    <n v="549256"/>
    <x v="0"/>
    <n v="0"/>
    <m/>
  </r>
  <r>
    <n v="900145581"/>
    <s v="EMPRESA SOCIAL DEL ESTADO ESE CENTRO 1"/>
    <s v="MOR"/>
    <n v="49583"/>
    <s v="MOR49583"/>
    <s v="'MOR49583', "/>
    <d v="2023-06-20T00:00:00"/>
    <n v="118932"/>
    <n v="118932"/>
    <x v="0"/>
    <n v="0"/>
    <m/>
  </r>
  <r>
    <n v="900145581"/>
    <s v="EMPRESA SOCIAL DEL ESTADO ESE CENTRO 1"/>
    <s v="MOR"/>
    <n v="52208"/>
    <s v="MOR52208"/>
    <s v="'MOR52208', "/>
    <d v="2023-08-10T00:00:00"/>
    <n v="3149560"/>
    <n v="3149560"/>
    <x v="0"/>
    <n v="0"/>
    <m/>
  </r>
  <r>
    <n v="900145581"/>
    <s v="EMPRESA SOCIAL DEL ESTADO ESE CENTRO 1"/>
    <s v="MOR"/>
    <n v="52630"/>
    <s v="MOR52630"/>
    <s v="'MOR52630', "/>
    <d v="2023-08-20T00:00:00"/>
    <n v="167387"/>
    <n v="167387"/>
    <x v="0"/>
    <n v="0"/>
    <m/>
  </r>
  <r>
    <n v="900145581"/>
    <s v="EMPRESA SOCIAL DEL ESTADO ESE CENTRO 1"/>
    <s v="MOR"/>
    <n v="55372"/>
    <s v="MOR55372"/>
    <s v="'MOR55372', "/>
    <d v="2023-10-11T00:00:00"/>
    <n v="97884"/>
    <n v="97884"/>
    <x v="0"/>
    <n v="0"/>
    <m/>
  </r>
  <r>
    <n v="900145581"/>
    <s v="EMPRESA SOCIAL DEL ESTADO ESE CENTRO 1"/>
    <s v="MOR"/>
    <n v="55545"/>
    <s v="MOR55545"/>
    <s v="'MOR55545', "/>
    <d v="2023-10-13T00:00:00"/>
    <n v="241333"/>
    <n v="241333"/>
    <x v="0"/>
    <n v="0"/>
    <m/>
  </r>
  <r>
    <n v="900145581"/>
    <s v="EMPRESA SOCIAL DEL ESTADO ESE CENTRO 1"/>
    <s v="MOR"/>
    <n v="9489"/>
    <s v="MOR9489"/>
    <s v="'MOR9489', "/>
    <d v="2021-05-27T00:00:00"/>
    <n v="4372"/>
    <n v="4372"/>
    <x v="0"/>
    <n v="0"/>
    <m/>
  </r>
  <r>
    <n v="900145581"/>
    <s v="EMPRESA SOCIAL DEL ESTADO ESE CENTRO 1"/>
    <s v="PIE"/>
    <n v="19085"/>
    <s v="PIE19085"/>
    <s v="'PIE19085', "/>
    <d v="2021-10-20T00:00:00"/>
    <n v="185260"/>
    <n v="185260"/>
    <x v="0"/>
    <n v="0"/>
    <m/>
  </r>
  <r>
    <n v="900145581"/>
    <s v="EMPRESA SOCIAL DEL ESTADO ESE CENTRO 1"/>
    <s v="PIE"/>
    <n v="21985"/>
    <s v="PIE21985"/>
    <s v="'PIE21985', "/>
    <d v="2021-12-08T00:00:00"/>
    <n v="5000"/>
    <n v="5000"/>
    <x v="0"/>
    <n v="0"/>
    <m/>
  </r>
  <r>
    <n v="900145581"/>
    <s v="EMPRESA SOCIAL DEL ESTADO ESE CENTRO 1"/>
    <s v="PIE"/>
    <n v="3369"/>
    <s v="PIE3369"/>
    <s v="'PIE3369', "/>
    <d v="2020-12-08T00:00:00"/>
    <n v="73486"/>
    <n v="73486"/>
    <x v="0"/>
    <n v="0"/>
    <m/>
  </r>
  <r>
    <n v="900145581"/>
    <s v="EMPRESA SOCIAL DEL ESTADO ESE CENTRO 1"/>
    <s v="PIE"/>
    <n v="41218"/>
    <s v="PIE41218"/>
    <s v="'PIE41218', "/>
    <d v="2022-09-27T00:00:00"/>
    <n v="99423"/>
    <n v="99423"/>
    <x v="0"/>
    <n v="0"/>
    <m/>
  </r>
  <r>
    <n v="900145581"/>
    <s v="EMPRESA SOCIAL DEL ESTADO ESE CENTRO 1"/>
    <s v="PIE"/>
    <n v="4283"/>
    <s v="PIE4283"/>
    <s v="'PIE4283', "/>
    <d v="2020-12-27T00:00:00"/>
    <n v="88022"/>
    <n v="88022"/>
    <x v="0"/>
    <n v="0"/>
    <m/>
  </r>
  <r>
    <n v="900145581"/>
    <s v="EMPRESA SOCIAL DEL ESTADO ESE CENTRO 1"/>
    <s v="PIE"/>
    <n v="55555"/>
    <s v="PIE55555"/>
    <s v="'PIE55555', "/>
    <d v="2023-05-20T00:00:00"/>
    <n v="4600"/>
    <n v="4600"/>
    <x v="0"/>
    <n v="0"/>
    <m/>
  </r>
  <r>
    <n v="900145581"/>
    <s v="EMPRESA SOCIAL DEL ESTADO ESE CENTRO 1"/>
    <s v="PIE"/>
    <n v="56807"/>
    <s v="PIE56807"/>
    <s v="'PIE56807', "/>
    <d v="2023-06-07T00:00:00"/>
    <n v="42290"/>
    <n v="42290"/>
    <x v="0"/>
    <n v="0"/>
    <m/>
  </r>
  <r>
    <n v="900145581"/>
    <s v="EMPRESA SOCIAL DEL ESTADO ESE CENTRO 1"/>
    <s v="PIE"/>
    <n v="58289"/>
    <s v="PIE58289"/>
    <s v="'PIE58289', "/>
    <d v="2023-06-29T00:00:00"/>
    <n v="4600"/>
    <n v="4600"/>
    <x v="0"/>
    <n v="0"/>
    <m/>
  </r>
  <r>
    <n v="900145581"/>
    <s v="EMPRESA SOCIAL DEL ESTADO ESE CENTRO 1"/>
    <s v="PIE"/>
    <n v="58388"/>
    <s v="PIE58388"/>
    <s v="'PIE58388', "/>
    <d v="2023-06-30T00:00:00"/>
    <n v="4600"/>
    <n v="4600"/>
    <x v="0"/>
    <n v="0"/>
    <m/>
  </r>
  <r>
    <n v="900145581"/>
    <s v="EMPRESA SOCIAL DEL ESTADO ESE CENTRO 1"/>
    <s v="PIE"/>
    <n v="58396"/>
    <s v="PIE58396"/>
    <s v="'PIE58396', "/>
    <d v="2023-06-30T00:00:00"/>
    <n v="4600"/>
    <n v="4600"/>
    <x v="0"/>
    <n v="0"/>
    <m/>
  </r>
  <r>
    <n v="900145581"/>
    <s v="EMPRESA SOCIAL DEL ESTADO ESE CENTRO 1"/>
    <s v="PIE"/>
    <n v="58649"/>
    <s v="PIE58649"/>
    <s v="'PIE58649', "/>
    <d v="2023-07-05T00:00:00"/>
    <n v="4600"/>
    <n v="4600"/>
    <x v="0"/>
    <n v="0"/>
    <m/>
  </r>
  <r>
    <n v="900145581"/>
    <s v="EMPRESA SOCIAL DEL ESTADO ESE CENTRO 1"/>
    <s v="PIE"/>
    <n v="60473"/>
    <s v="PIE60473"/>
    <s v="'PIE60473', "/>
    <d v="2023-07-30T00:00:00"/>
    <n v="429558"/>
    <n v="429558"/>
    <x v="0"/>
    <n v="0"/>
    <m/>
  </r>
  <r>
    <n v="900145581"/>
    <s v="EMPRESA SOCIAL DEL ESTADO ESE CENTRO 1"/>
    <s v="PIE"/>
    <n v="61079"/>
    <s v="PIE61079"/>
    <s v="'PIE61079', "/>
    <d v="2023-08-09T00:00:00"/>
    <n v="195216"/>
    <n v="195216"/>
    <x v="0"/>
    <n v="0"/>
    <m/>
  </r>
  <r>
    <n v="900145581"/>
    <s v="EMPRESA SOCIAL DEL ESTADO ESE CENTRO 1"/>
    <s v="PIE"/>
    <n v="61463"/>
    <s v="PIE61463"/>
    <s v="'PIE61463', "/>
    <d v="2023-08-15T00:00:00"/>
    <n v="75627"/>
    <n v="75627"/>
    <x v="0"/>
    <n v="0"/>
    <m/>
  </r>
  <r>
    <n v="900145581"/>
    <s v="EMPRESA SOCIAL DEL ESTADO ESE CENTRO 1"/>
    <s v="PIE"/>
    <n v="61498"/>
    <s v="PIE61498"/>
    <s v="'PIE61498', "/>
    <d v="2023-08-16T00:00:00"/>
    <n v="241420"/>
    <n v="241420"/>
    <x v="0"/>
    <n v="0"/>
    <m/>
  </r>
  <r>
    <n v="900145581"/>
    <s v="EMPRESA SOCIAL DEL ESTADO ESE CENTRO 1"/>
    <s v="PIE"/>
    <n v="61509"/>
    <s v="PIE61509"/>
    <s v="'PIE61509', "/>
    <d v="2023-08-16T00:00:00"/>
    <n v="63460"/>
    <n v="63460"/>
    <x v="0"/>
    <n v="0"/>
    <m/>
  </r>
  <r>
    <n v="900145581"/>
    <s v="EMPRESA SOCIAL DEL ESTADO ESE CENTRO 1"/>
    <s v="PIE"/>
    <n v="63560"/>
    <s v="PIE63560"/>
    <s v="'PIE63560', "/>
    <d v="2023-09-19T00:00:00"/>
    <n v="42290"/>
    <n v="42290"/>
    <x v="0"/>
    <n v="0"/>
    <m/>
  </r>
  <r>
    <n v="900145581"/>
    <s v="EMPRESA SOCIAL DEL ESTADO ESE CENTRO 1"/>
    <s v="PIE"/>
    <n v="63727"/>
    <s v="PIE63727"/>
    <s v="'PIE63727', "/>
    <d v="2023-09-21T00:00:00"/>
    <n v="163130"/>
    <n v="163130"/>
    <x v="0"/>
    <n v="0"/>
    <m/>
  </r>
  <r>
    <n v="900145581"/>
    <s v="EMPRESA SOCIAL DEL ESTADO ESE CENTRO 1"/>
    <s v="PIE"/>
    <n v="63976"/>
    <s v="PIE63976"/>
    <s v="'PIE63976', "/>
    <d v="2023-09-25T00:00:00"/>
    <n v="75919"/>
    <n v="75919"/>
    <x v="0"/>
    <n v="0"/>
    <m/>
  </r>
  <r>
    <n v="900145581"/>
    <s v="EMPRESA SOCIAL DEL ESTADO ESE CENTRO 1"/>
    <s v="PIE"/>
    <n v="64972"/>
    <s v="PIE64972"/>
    <s v="'PIE64972', "/>
    <d v="2023-10-09T00:00:00"/>
    <n v="231718"/>
    <n v="231718"/>
    <x v="0"/>
    <n v="0"/>
    <m/>
  </r>
  <r>
    <n v="900145581"/>
    <s v="EMPRESA SOCIAL DEL ESTADO ESE CENTRO 1"/>
    <s v="PIE"/>
    <n v="67809"/>
    <s v="PIE67809"/>
    <s v="'PIE67809', "/>
    <d v="2023-11-25T00:00:00"/>
    <n v="42290"/>
    <n v="42290"/>
    <x v="0"/>
    <n v="0"/>
    <m/>
  </r>
  <r>
    <n v="900145581"/>
    <s v="EMPRESA SOCIAL DEL ESTADO ESE CENTRO 1"/>
    <s v="PIE"/>
    <n v="807"/>
    <s v="PIE807"/>
    <s v="'PIE807', "/>
    <d v="2020-10-18T00:00:00"/>
    <n v="84014"/>
    <n v="84014"/>
    <x v="0"/>
    <n v="0"/>
    <m/>
  </r>
  <r>
    <n v="900145581"/>
    <s v="EMPRESA SOCIAL DEL ESTADO ESE CENTRO 1"/>
    <s v="PIE"/>
    <n v="1483654"/>
    <s v="PIE1483654"/>
    <s v="'PIE1483654', "/>
    <d v="2018-08-31T00:00:00"/>
    <n v="794583"/>
    <n v="294583"/>
    <x v="1"/>
    <n v="0"/>
    <m/>
  </r>
  <r>
    <n v="900145581"/>
    <s v="EMPRESA SOCIAL DEL ESTADO ESE CENTRO 1"/>
    <s v="PIE"/>
    <n v="1615631"/>
    <s v="PIE1615631"/>
    <s v="'PIE1615631', "/>
    <d v="2019-09-20T00:00:00"/>
    <n v="66600"/>
    <n v="66600"/>
    <x v="1"/>
    <n v="0"/>
    <m/>
  </r>
  <r>
    <n v="900145581"/>
    <s v="EMPRESA SOCIAL DEL ESTADO ESE CENTRO 1"/>
    <s v="PIE"/>
    <n v="1686864"/>
    <s v="PIE1686864"/>
    <s v="'PIE1686864', "/>
    <d v="2020-07-01T00:00:00"/>
    <n v="5000"/>
    <n v="5000"/>
    <x v="0"/>
    <n v="0"/>
    <m/>
  </r>
  <r>
    <n v="900145581"/>
    <s v="EMPRESA SOCIAL DEL ESTADO ESE CENTRO 1"/>
    <s v="PIE"/>
    <n v="1688008"/>
    <s v="PIE1688008"/>
    <s v="'PIE1688008', "/>
    <d v="2020-07-09T00:00:00"/>
    <n v="4800"/>
    <n v="4800"/>
    <x v="0"/>
    <n v="0"/>
    <m/>
  </r>
  <r>
    <n v="900145581"/>
    <s v="EMPRESA SOCIAL DEL ESTADO ESE CENTRO 1"/>
    <s v="PIE"/>
    <n v="1689456"/>
    <s v="PIE1689456"/>
    <s v="'PIE1689456', "/>
    <d v="2020-07-18T00:00:00"/>
    <n v="81655"/>
    <n v="81655"/>
    <x v="0"/>
    <n v="0"/>
    <m/>
  </r>
  <r>
    <n v="900145581"/>
    <s v="EMPRESA SOCIAL DEL ESTADO ESE CENTRO 1"/>
    <s v="PIE"/>
    <n v="1689633"/>
    <s v="PIE1689633"/>
    <s v="'PIE1689633', "/>
    <d v="2020-07-21T00:00:00"/>
    <n v="4800"/>
    <n v="4800"/>
    <x v="0"/>
    <n v="0"/>
    <m/>
  </r>
  <r>
    <n v="900145581"/>
    <s v="EMPRESA SOCIAL DEL ESTADO ESE CENTRO 1"/>
    <s v="PIE"/>
    <n v="1692863"/>
    <s v="PIE1692863"/>
    <s v="'PIE1692863', "/>
    <d v="2020-08-11T00:00:00"/>
    <n v="147520"/>
    <n v="147520"/>
    <x v="0"/>
    <n v="0"/>
    <m/>
  </r>
  <r>
    <n v="900145581"/>
    <s v="EMPRESA SOCIAL DEL ESTADO ESE CENTRO 1"/>
    <s v="PIE"/>
    <n v="1695481"/>
    <s v="PIE1695481"/>
    <s v="'PIE1695481', "/>
    <d v="2020-08-27T00:00:00"/>
    <n v="147271"/>
    <n v="147271"/>
    <x v="0"/>
    <n v="0"/>
    <m/>
  </r>
  <r>
    <n v="900145581"/>
    <s v="EMPRESA SOCIAL DEL ESTADO ESE CENTRO 1"/>
    <s v="PIE"/>
    <n v="1695870"/>
    <s v="PIE1695870"/>
    <s v="'PIE1695870', "/>
    <d v="2020-08-30T00:00:00"/>
    <n v="981127"/>
    <n v="981127"/>
    <x v="0"/>
    <n v="0"/>
    <m/>
  </r>
  <r>
    <n v="900145581"/>
    <s v="EMPRESA SOCIAL DEL ESTADO ESE CENTRO 1"/>
    <s v="SIL"/>
    <n v="622805"/>
    <s v="SIL622805"/>
    <s v="'SIL622805', "/>
    <d v="2017-09-11T00:00:00"/>
    <n v="92300"/>
    <n v="92300"/>
    <x v="0"/>
    <n v="0"/>
    <m/>
  </r>
  <r>
    <n v="900145581"/>
    <s v="EMPRESA SOCIAL DEL ESTADO ESE CENTRO 1"/>
    <s v="SIL"/>
    <n v="639258"/>
    <s v="SIL639258"/>
    <s v="'SIL639258', "/>
    <d v="2017-12-19T00:00:00"/>
    <n v="26600"/>
    <n v="26600"/>
    <x v="0"/>
    <n v="0"/>
    <m/>
  </r>
  <r>
    <n v="900145581"/>
    <s v="EMPRESA SOCIAL DEL ESTADO ESE CENTRO 1"/>
    <s v="SIL"/>
    <n v="639260"/>
    <s v="SIL639260"/>
    <s v="'SIL639260', "/>
    <d v="2017-12-19T00:00:00"/>
    <n v="26600"/>
    <n v="26600"/>
    <x v="0"/>
    <n v="0"/>
    <m/>
  </r>
  <r>
    <n v="900145581"/>
    <s v="EMPRESA SOCIAL DEL ESTADO ESE CENTRO 1"/>
    <s v="SIL"/>
    <n v="639512"/>
    <s v="SIL639512"/>
    <s v="'SIL639512', "/>
    <d v="2017-12-20T00:00:00"/>
    <n v="1010"/>
    <n v="1010"/>
    <x v="0"/>
    <n v="0"/>
    <m/>
  </r>
  <r>
    <n v="900145581"/>
    <s v="EMPRESA SOCIAL DEL ESTADO ESE CENTRO 1"/>
    <s v="SIL"/>
    <n v="639513"/>
    <s v="SIL639513"/>
    <s v="'SIL639513', "/>
    <d v="2017-12-20T00:00:00"/>
    <n v="4949"/>
    <n v="4949"/>
    <x v="0"/>
    <n v="0"/>
    <m/>
  </r>
  <r>
    <n v="900145581"/>
    <s v="EMPRESA SOCIAL DEL ESTADO ESE CENTRO 1"/>
    <s v="SIL"/>
    <n v="642031"/>
    <s v="SIL642031"/>
    <s v="'SIL642031', "/>
    <d v="2018-01-08T00:00:00"/>
    <n v="220630"/>
    <n v="220630"/>
    <x v="0"/>
    <n v="0"/>
    <m/>
  </r>
  <r>
    <n v="900145581"/>
    <s v="EMPRESA SOCIAL DEL ESTADO ESE CENTRO 1"/>
    <s v="SIL"/>
    <n v="647038"/>
    <s v="SIL647038"/>
    <s v="'SIL647038', "/>
    <d v="2018-01-30T00:00:00"/>
    <n v="121989"/>
    <n v="121989"/>
    <x v="0"/>
    <n v="0"/>
    <m/>
  </r>
  <r>
    <n v="900145581"/>
    <s v="EMPRESA SOCIAL DEL ESTADO ESE CENTRO 1"/>
    <s v="SIL"/>
    <n v="679653"/>
    <s v="SIL679653"/>
    <s v="'SIL679653', "/>
    <d v="2018-07-19T00:00:00"/>
    <n v="4700"/>
    <n v="4700"/>
    <x v="0"/>
    <n v="0"/>
    <m/>
  </r>
  <r>
    <n v="900145581"/>
    <s v="EMPRESA SOCIAL DEL ESTADO ESE CENTRO 1"/>
    <s v="SIL"/>
    <n v="750607"/>
    <s v="SIL750607"/>
    <s v="'SIL750607', "/>
    <d v="2019-09-28T00:00:00"/>
    <n v="15110"/>
    <n v="15110"/>
    <x v="0"/>
    <n v="0"/>
    <m/>
  </r>
  <r>
    <n v="900145581"/>
    <s v="EMPRESA SOCIAL DEL ESTADO ESE CENTRO 1"/>
    <s v="SIL"/>
    <n v="770850"/>
    <s v="SIL770850"/>
    <s v="'SIL770850', "/>
    <d v="2020-02-14T00:00:00"/>
    <n v="2858228"/>
    <n v="2858228"/>
    <x v="0"/>
    <n v="0"/>
    <m/>
  </r>
  <r>
    <n v="900145581"/>
    <s v="EMPRESA SOCIAL DEL ESTADO ESE CENTRO 1"/>
    <s v="SIL"/>
    <n v="778720"/>
    <s v="SIL778720"/>
    <s v="'SIL778720', "/>
    <d v="2020-05-07T00:00:00"/>
    <n v="35086"/>
    <n v="3400"/>
    <x v="0"/>
    <n v="0"/>
    <m/>
  </r>
  <r>
    <n v="900145581"/>
    <s v="EMPRESA SOCIAL DEL ESTADO ESE CENTRO 1"/>
    <s v="SIL"/>
    <n v="779289"/>
    <s v="SIL779289"/>
    <s v="'SIL779289', "/>
    <d v="2020-05-15T00:00:00"/>
    <n v="18974"/>
    <n v="18974"/>
    <x v="0"/>
    <n v="0"/>
    <m/>
  </r>
  <r>
    <n v="900145581"/>
    <s v="EMPRESA SOCIAL DEL ESTADO ESE CENTRO 1"/>
    <s v="SIL"/>
    <n v="781978"/>
    <s v="SIL781978"/>
    <s v="'SIL781978', "/>
    <d v="2020-06-18T00:00:00"/>
    <n v="286511"/>
    <n v="286511"/>
    <x v="0"/>
    <n v="0"/>
    <m/>
  </r>
  <r>
    <n v="900145581"/>
    <s v="EMPRESA SOCIAL DEL ESTADO ESE CENTRO 1"/>
    <s v="SIL"/>
    <n v="783675"/>
    <s v="SIL783675"/>
    <s v="'SIL783675', "/>
    <d v="2020-07-09T00:00:00"/>
    <n v="35143"/>
    <n v="35143"/>
    <x v="0"/>
    <n v="0"/>
    <m/>
  </r>
  <r>
    <n v="900145581"/>
    <s v="EMPRESA SOCIAL DEL ESTADO ESE CENTRO 1"/>
    <s v="SIL"/>
    <n v="783872"/>
    <s v="SIL783872"/>
    <s v="'SIL783872', "/>
    <d v="2020-07-11T00:00:00"/>
    <n v="18974"/>
    <n v="18974"/>
    <x v="0"/>
    <n v="0"/>
    <m/>
  </r>
  <r>
    <n v="900145581"/>
    <s v="EMPRESA SOCIAL DEL ESTADO ESE CENTRO 1"/>
    <s v="SIL"/>
    <n v="784114"/>
    <s v="SIL784114"/>
    <s v="'SIL784114', "/>
    <d v="2020-07-14T00:00:00"/>
    <n v="183766"/>
    <n v="183766"/>
    <x v="0"/>
    <n v="0"/>
    <m/>
  </r>
  <r>
    <n v="900145581"/>
    <s v="EMPRESA SOCIAL DEL ESTADO ESE CENTRO 1"/>
    <s v="SIL"/>
    <n v="784762"/>
    <s v="SIL784762"/>
    <s v="'SIL784762', "/>
    <d v="2020-07-21T00:00:00"/>
    <n v="97640"/>
    <n v="97640"/>
    <x v="0"/>
    <n v="0"/>
    <m/>
  </r>
  <r>
    <n v="900145581"/>
    <s v="EMPRESA SOCIAL DEL ESTADO ESE CENTRO 1"/>
    <s v="SIL"/>
    <n v="784873"/>
    <s v="SIL784873"/>
    <s v="'SIL784873', "/>
    <d v="2020-07-22T00:00:00"/>
    <n v="2100895"/>
    <n v="2100895"/>
    <x v="0"/>
    <n v="0"/>
    <m/>
  </r>
  <r>
    <n v="900145581"/>
    <s v="EMPRESA SOCIAL DEL ESTADO ESE CENTRO 1"/>
    <s v="SIL"/>
    <n v="785221"/>
    <s v="SIL785221"/>
    <s v="'SIL785221', "/>
    <d v="2020-07-24T00:00:00"/>
    <n v="31686"/>
    <n v="31686"/>
    <x v="0"/>
    <n v="0"/>
    <m/>
  </r>
  <r>
    <n v="900145581"/>
    <s v="EMPRESA SOCIAL DEL ESTADO ESE CENTRO 1"/>
    <s v="SIL"/>
    <n v="785235"/>
    <s v="SIL785235"/>
    <s v="'SIL785235', "/>
    <d v="2020-07-24T00:00:00"/>
    <n v="13235"/>
    <n v="13235"/>
    <x v="0"/>
    <n v="0"/>
    <m/>
  </r>
  <r>
    <n v="900145581"/>
    <s v="EMPRESA SOCIAL DEL ESTADO ESE CENTRO 1"/>
    <s v="SIL"/>
    <n v="785939"/>
    <s v="SIL785939"/>
    <s v="'SIL785939', "/>
    <d v="2020-08-01T00:00:00"/>
    <n v="31686"/>
    <n v="31686"/>
    <x v="0"/>
    <n v="0"/>
    <m/>
  </r>
  <r>
    <n v="900145581"/>
    <s v="EMPRESA SOCIAL DEL ESTADO ESE CENTRO 1"/>
    <s v="SIL"/>
    <n v="786054"/>
    <s v="SIL786054"/>
    <s v="'SIL786054', "/>
    <d v="2020-08-03T00:00:00"/>
    <n v="4372"/>
    <n v="4372"/>
    <x v="0"/>
    <n v="0"/>
    <m/>
  </r>
  <r>
    <n v="900145581"/>
    <s v="EMPRESA SOCIAL DEL ESTADO ESE CENTRO 1"/>
    <s v="SIL"/>
    <n v="786056"/>
    <s v="SIL786056"/>
    <s v="'SIL786056', "/>
    <d v="2020-08-03T00:00:00"/>
    <n v="4372"/>
    <n v="4372"/>
    <x v="0"/>
    <n v="0"/>
    <m/>
  </r>
  <r>
    <n v="900145581"/>
    <s v="EMPRESA SOCIAL DEL ESTADO ESE CENTRO 1"/>
    <s v="SIL"/>
    <n v="786902"/>
    <s v="SIL786902"/>
    <s v="'SIL786902', "/>
    <d v="2020-08-12T00:00:00"/>
    <n v="5300"/>
    <n v="5300"/>
    <x v="0"/>
    <n v="0"/>
    <m/>
  </r>
  <r>
    <n v="900145581"/>
    <s v="EMPRESA SOCIAL DEL ESTADO ESE CENTRO 1"/>
    <s v="SIL"/>
    <n v="786904"/>
    <s v="SIL786904"/>
    <s v="'SIL786904', "/>
    <d v="2020-08-12T00:00:00"/>
    <n v="4372"/>
    <n v="4372"/>
    <x v="0"/>
    <n v="0"/>
    <m/>
  </r>
  <r>
    <n v="900145581"/>
    <s v="EMPRESA SOCIAL DEL ESTADO ESE CENTRO 1"/>
    <s v="SIL"/>
    <n v="788697"/>
    <s v="SIL788697"/>
    <s v="'SIL788697', "/>
    <d v="2020-08-29T00:00:00"/>
    <n v="1190806"/>
    <n v="1190806"/>
    <x v="0"/>
    <n v="0"/>
    <m/>
  </r>
  <r>
    <n v="900145581"/>
    <s v="EMPRESA SOCIAL DEL ESTADO ESE CENTRO 1"/>
    <s v="SIL"/>
    <n v="67981"/>
    <s v="SIL67981"/>
    <s v="'SIL67981', "/>
    <d v="2020-07-13T00:00:00"/>
    <n v="34144"/>
    <n v="34144"/>
    <x v="0"/>
    <n v="0"/>
    <m/>
  </r>
  <r>
    <n v="900145581"/>
    <s v="EMPRESA SOCIAL DEL ESTADO ESE CENTRO 1"/>
    <s v="SIL"/>
    <n v="72093"/>
    <s v="SIL72093"/>
    <s v="'SIL72093', "/>
    <d v="2020-09-25T00:00:00"/>
    <n v="4372"/>
    <n v="4372"/>
    <x v="0"/>
    <n v="0"/>
    <m/>
  </r>
  <r>
    <n v="900145581"/>
    <s v="EMPRESA SOCIAL DEL ESTADO ESE CENTRO 1"/>
    <s v="SIL"/>
    <n v="1494"/>
    <s v="SIL1494"/>
    <s v="'SIL1494', "/>
    <d v="2020-10-31T00:00:00"/>
    <n v="30656"/>
    <n v="30656"/>
    <x v="0"/>
    <n v="0"/>
    <m/>
  </r>
  <r>
    <n v="900145581"/>
    <s v="EMPRESA SOCIAL DEL ESTADO ESE CENTRO 1"/>
    <s v="SIL"/>
    <n v="15497"/>
    <s v="SIL15497"/>
    <s v="'SIL15497', "/>
    <d v="2021-07-13T00:00:00"/>
    <n v="4372"/>
    <n v="4372"/>
    <x v="0"/>
    <n v="0"/>
    <m/>
  </r>
  <r>
    <n v="900145581"/>
    <s v="EMPRESA SOCIAL DEL ESTADO ESE CENTRO 1"/>
    <s v="SIL"/>
    <n v="1712"/>
    <s v="SIL1712"/>
    <s v="'SIL1712', "/>
    <d v="2020-11-06T00:00:00"/>
    <n v="26000"/>
    <n v="26000"/>
    <x v="0"/>
    <n v="0"/>
    <m/>
  </r>
  <r>
    <n v="900145581"/>
    <s v="EMPRESA SOCIAL DEL ESTADO ESE CENTRO 1"/>
    <s v="SIL"/>
    <n v="20055"/>
    <s v="SIL20055"/>
    <s v="'SIL20055', "/>
    <d v="2021-10-04T00:00:00"/>
    <n v="99579"/>
    <n v="99579"/>
    <x v="0"/>
    <n v="0"/>
    <m/>
  </r>
  <r>
    <n v="900145581"/>
    <s v="EMPRESA SOCIAL DEL ESTADO ESE CENTRO 1"/>
    <s v="SIL"/>
    <n v="20846"/>
    <s v="SIL20846"/>
    <s v="'SIL20846', "/>
    <d v="2021-10-18T00:00:00"/>
    <n v="60949"/>
    <n v="60949"/>
    <x v="0"/>
    <n v="0"/>
    <m/>
  </r>
  <r>
    <n v="900145581"/>
    <s v="EMPRESA SOCIAL DEL ESTADO ESE CENTRO 1"/>
    <s v="SIL"/>
    <n v="2141"/>
    <s v="SIL2141"/>
    <s v="'SIL2141', "/>
    <d v="2020-11-17T00:00:00"/>
    <n v="1303178"/>
    <n v="1303178"/>
    <x v="0"/>
    <n v="0"/>
    <m/>
  </r>
  <r>
    <n v="900145581"/>
    <s v="EMPRESA SOCIAL DEL ESTADO ESE CENTRO 1"/>
    <s v="SIL"/>
    <n v="2643"/>
    <s v="SIL2643"/>
    <s v="'SIL2643', "/>
    <d v="2020-11-27T00:00:00"/>
    <n v="134519"/>
    <n v="134519"/>
    <x v="0"/>
    <n v="0"/>
    <m/>
  </r>
  <r>
    <n v="900145581"/>
    <s v="EMPRESA SOCIAL DEL ESTADO ESE CENTRO 1"/>
    <s v="SIL"/>
    <n v="2771"/>
    <s v="SIL2771"/>
    <s v="'SIL2771', "/>
    <d v="2020-11-30T00:00:00"/>
    <n v="220273"/>
    <n v="220273"/>
    <x v="0"/>
    <n v="0"/>
    <m/>
  </r>
  <r>
    <n v="900145581"/>
    <s v="EMPRESA SOCIAL DEL ESTADO ESE CENTRO 1"/>
    <s v="SIL"/>
    <n v="38712"/>
    <s v="SIL38712"/>
    <s v="'SIL38712', "/>
    <d v="2022-07-06T00:00:00"/>
    <n v="146953"/>
    <n v="80000"/>
    <x v="0"/>
    <n v="0"/>
    <m/>
  </r>
  <r>
    <n v="900145581"/>
    <s v="EMPRESA SOCIAL DEL ESTADO ESE CENTRO 1"/>
    <s v="SIL"/>
    <n v="4068"/>
    <s v="SIL4068"/>
    <s v="'SIL4068', "/>
    <d v="2020-12-28T00:00:00"/>
    <n v="137460"/>
    <n v="137460"/>
    <x v="0"/>
    <n v="0"/>
    <m/>
  </r>
  <r>
    <n v="900145581"/>
    <s v="EMPRESA SOCIAL DEL ESTADO ESE CENTRO 1"/>
    <s v="SIL"/>
    <n v="46220"/>
    <s v="SIL46220"/>
    <s v="'SIL46220', "/>
    <d v="2022-10-16T00:00:00"/>
    <n v="177457"/>
    <n v="60263"/>
    <x v="0"/>
    <n v="0"/>
    <m/>
  </r>
  <r>
    <n v="900145581"/>
    <s v="EMPRESA SOCIAL DEL ESTADO ESE CENTRO 1"/>
    <s v="SIL"/>
    <n v="52895"/>
    <s v="SIL52895"/>
    <s v="'SIL52895', "/>
    <d v="2023-01-19T00:00:00"/>
    <n v="99423"/>
    <n v="99423"/>
    <x v="0"/>
    <n v="0"/>
    <m/>
  </r>
  <r>
    <n v="900145581"/>
    <s v="EMPRESA SOCIAL DEL ESTADO ESE CENTRO 1"/>
    <s v="SIL"/>
    <n v="64280"/>
    <s v="SIL64280"/>
    <s v="'SIL64280', "/>
    <d v="2023-05-29T00:00:00"/>
    <n v="6700"/>
    <n v="6700"/>
    <x v="0"/>
    <n v="0"/>
    <m/>
  </r>
  <r>
    <n v="900145581"/>
    <s v="EMPRESA SOCIAL DEL ESTADO ESE CENTRO 1"/>
    <s v="SIL"/>
    <n v="65719"/>
    <s v="SIL65719"/>
    <s v="'SIL65719', "/>
    <d v="2023-06-15T00:00:00"/>
    <n v="83841"/>
    <n v="83841"/>
    <x v="0"/>
    <n v="0"/>
    <m/>
  </r>
  <r>
    <n v="900145581"/>
    <s v="EMPRESA SOCIAL DEL ESTADO ESE CENTRO 1"/>
    <s v="SIL"/>
    <n v="66426"/>
    <s v="SIL66426"/>
    <s v="'SIL66426', "/>
    <d v="2023-06-22T00:00:00"/>
    <n v="6700"/>
    <n v="6700"/>
    <x v="0"/>
    <n v="0"/>
    <m/>
  </r>
  <r>
    <n v="900145581"/>
    <s v="EMPRESA SOCIAL DEL ESTADO ESE CENTRO 1"/>
    <s v="SIL"/>
    <n v="67326"/>
    <s v="SIL67326"/>
    <s v="'SIL67326', "/>
    <d v="2023-07-04T00:00:00"/>
    <n v="2657114"/>
    <n v="2657114"/>
    <x v="0"/>
    <n v="0"/>
    <m/>
  </r>
  <r>
    <n v="900145581"/>
    <s v="EMPRESA SOCIAL DEL ESTADO ESE CENTRO 1"/>
    <s v="SIL"/>
    <n v="72622"/>
    <s v="SIL72622"/>
    <s v="'SIL72622', "/>
    <d v="2023-09-05T00:00:00"/>
    <n v="304907"/>
    <n v="304907"/>
    <x v="0"/>
    <n v="0"/>
    <m/>
  </r>
  <r>
    <n v="900145581"/>
    <s v="EMPRESA SOCIAL DEL ESTADO ESE CENTRO 1"/>
    <s v="SIL"/>
    <n v="75966"/>
    <s v="SIL75966"/>
    <s v="'SIL75966', "/>
    <d v="2023-10-20T00:00:00"/>
    <n v="229655"/>
    <n v="229655"/>
    <x v="0"/>
    <n v="0"/>
    <m/>
  </r>
  <r>
    <n v="900145581"/>
    <s v="EMPRESA SOCIAL DEL ESTADO ESE CENTRO 1"/>
    <s v="SIL"/>
    <n v="76137"/>
    <s v="SIL76137"/>
    <s v="'SIL76137', "/>
    <d v="2023-10-21T00:00:00"/>
    <n v="194936"/>
    <n v="194936"/>
    <x v="0"/>
    <n v="0"/>
    <m/>
  </r>
  <r>
    <n v="900145581"/>
    <s v="EMPRESA SOCIAL DEL ESTADO ESE CENTRO 1"/>
    <s v="SIL"/>
    <n v="77094"/>
    <s v="SIL77094"/>
    <s v="'SIL77094', "/>
    <d v="2023-11-04T00:00:00"/>
    <n v="107876"/>
    <n v="107876"/>
    <x v="0"/>
    <n v="0"/>
    <m/>
  </r>
  <r>
    <n v="900145581"/>
    <s v="EMPRESA SOCIAL DEL ESTADO ESE CENTRO 1"/>
    <s v="SIL"/>
    <n v="78082"/>
    <s v="SIL78082"/>
    <s v="'SIL78082', "/>
    <d v="2023-11-18T00:00:00"/>
    <n v="73400"/>
    <n v="73400"/>
    <x v="0"/>
    <n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2">
    <pivotField showAll="0"/>
    <pivotField showAll="0"/>
    <pivotField showAll="0"/>
    <pivotField showAll="0"/>
    <pivotField showAll="0"/>
    <pivotField dataField="1" showAll="0"/>
    <pivotField numFmtId="14" showAll="0"/>
    <pivotField numFmtId="4" showAll="0"/>
    <pivotField dataField="1" numFmtId="4" showAll="0"/>
    <pivotField axis="axisRow" showAll="0">
      <items count="3">
        <item x="1"/>
        <item x="0"/>
        <item t="default"/>
      </items>
    </pivotField>
    <pivotField showAll="0"/>
    <pivotField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I113"/>
  <sheetViews>
    <sheetView showGridLines="0" zoomScale="120" zoomScaleNormal="120" workbookViewId="0">
      <selection activeCell="D6" sqref="D6"/>
    </sheetView>
  </sheetViews>
  <sheetFormatPr baseColWidth="10" defaultRowHeight="15" x14ac:dyDescent="0.25"/>
  <cols>
    <col min="1" max="1" width="13" customWidth="1"/>
    <col min="2" max="2" width="17.85546875" customWidth="1"/>
    <col min="3" max="3" width="9" customWidth="1"/>
    <col min="4" max="4" width="12" customWidth="1"/>
    <col min="5" max="5" width="11.28515625" bestFit="1" customWidth="1"/>
    <col min="6" max="7" width="12.42578125" bestFit="1" customWidth="1"/>
    <col min="8" max="8" width="15.7109375" bestFit="1" customWidth="1"/>
    <col min="9" max="9" width="11.42578125" customWidth="1"/>
  </cols>
  <sheetData>
    <row r="1" spans="1:9" s="3" customFormat="1" ht="30" x14ac:dyDescent="0.25">
      <c r="A1" s="2" t="s">
        <v>5</v>
      </c>
      <c r="B1" s="2" t="s">
        <v>7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6</v>
      </c>
      <c r="I1" s="2" t="s">
        <v>8</v>
      </c>
    </row>
    <row r="2" spans="1:9" ht="42.75" customHeight="1" x14ac:dyDescent="0.25">
      <c r="A2" s="1" t="s">
        <v>9</v>
      </c>
      <c r="B2" s="5" t="s">
        <v>10</v>
      </c>
      <c r="C2" s="5" t="s">
        <v>11</v>
      </c>
      <c r="D2" s="5">
        <v>76815</v>
      </c>
      <c r="E2" s="6">
        <v>44030</v>
      </c>
      <c r="F2" s="7">
        <v>21200</v>
      </c>
      <c r="G2" s="7">
        <v>21200</v>
      </c>
      <c r="H2" s="4" t="s">
        <v>15</v>
      </c>
      <c r="I2" s="4" t="s">
        <v>16</v>
      </c>
    </row>
    <row r="3" spans="1:9" ht="45" x14ac:dyDescent="0.25">
      <c r="A3" s="1" t="s">
        <v>9</v>
      </c>
      <c r="B3" s="5" t="s">
        <v>10</v>
      </c>
      <c r="C3" s="5" t="s">
        <v>12</v>
      </c>
      <c r="D3" s="5">
        <v>21116</v>
      </c>
      <c r="E3" s="6">
        <v>44642</v>
      </c>
      <c r="F3" s="7">
        <v>16470</v>
      </c>
      <c r="G3" s="7">
        <v>16470</v>
      </c>
      <c r="H3" s="4" t="s">
        <v>15</v>
      </c>
      <c r="I3" s="4" t="s">
        <v>16</v>
      </c>
    </row>
    <row r="4" spans="1:9" ht="45" x14ac:dyDescent="0.25">
      <c r="A4" s="1" t="s">
        <v>9</v>
      </c>
      <c r="B4" s="5" t="s">
        <v>10</v>
      </c>
      <c r="C4" s="5" t="s">
        <v>12</v>
      </c>
      <c r="D4" s="5">
        <v>43413</v>
      </c>
      <c r="E4" s="6">
        <v>45155</v>
      </c>
      <c r="F4" s="7">
        <v>131455</v>
      </c>
      <c r="G4" s="7">
        <v>131455</v>
      </c>
      <c r="H4" s="4" t="s">
        <v>15</v>
      </c>
      <c r="I4" s="4" t="s">
        <v>16</v>
      </c>
    </row>
    <row r="5" spans="1:9" ht="45" x14ac:dyDescent="0.25">
      <c r="A5" s="1" t="s">
        <v>9</v>
      </c>
      <c r="B5" s="5" t="s">
        <v>10</v>
      </c>
      <c r="C5" s="5" t="s">
        <v>12</v>
      </c>
      <c r="D5" s="5">
        <v>44509</v>
      </c>
      <c r="E5" s="6">
        <v>45180</v>
      </c>
      <c r="F5" s="7">
        <v>195469</v>
      </c>
      <c r="G5" s="7">
        <v>195469</v>
      </c>
      <c r="H5" s="4" t="s">
        <v>15</v>
      </c>
      <c r="I5" s="4" t="s">
        <v>16</v>
      </c>
    </row>
    <row r="6" spans="1:9" ht="45" x14ac:dyDescent="0.25">
      <c r="A6" s="1" t="s">
        <v>9</v>
      </c>
      <c r="B6" s="5" t="s">
        <v>10</v>
      </c>
      <c r="C6" s="5" t="s">
        <v>12</v>
      </c>
      <c r="D6" s="5">
        <v>46771</v>
      </c>
      <c r="E6" s="6">
        <v>45230</v>
      </c>
      <c r="F6" s="7">
        <v>343702</v>
      </c>
      <c r="G6" s="7">
        <v>343702</v>
      </c>
      <c r="H6" s="4" t="s">
        <v>15</v>
      </c>
      <c r="I6" s="4" t="s">
        <v>16</v>
      </c>
    </row>
    <row r="7" spans="1:9" ht="45" x14ac:dyDescent="0.25">
      <c r="A7" s="1" t="s">
        <v>9</v>
      </c>
      <c r="B7" s="5" t="s">
        <v>10</v>
      </c>
      <c r="C7" s="5" t="s">
        <v>12</v>
      </c>
      <c r="D7" s="5">
        <v>7373</v>
      </c>
      <c r="E7" s="6">
        <v>44334</v>
      </c>
      <c r="F7" s="7">
        <v>5490</v>
      </c>
      <c r="G7" s="7">
        <v>5490</v>
      </c>
      <c r="H7" s="4" t="s">
        <v>15</v>
      </c>
      <c r="I7" s="4" t="s">
        <v>16</v>
      </c>
    </row>
    <row r="8" spans="1:9" ht="45" x14ac:dyDescent="0.25">
      <c r="A8" s="1" t="s">
        <v>9</v>
      </c>
      <c r="B8" s="5" t="s">
        <v>10</v>
      </c>
      <c r="C8" s="5" t="s">
        <v>13</v>
      </c>
      <c r="D8" s="5">
        <v>1105379</v>
      </c>
      <c r="E8" s="6">
        <v>43956</v>
      </c>
      <c r="F8" s="7">
        <v>80734</v>
      </c>
      <c r="G8" s="7">
        <v>80734</v>
      </c>
      <c r="H8" s="4" t="s">
        <v>15</v>
      </c>
      <c r="I8" s="4" t="s">
        <v>16</v>
      </c>
    </row>
    <row r="9" spans="1:9" ht="45" x14ac:dyDescent="0.25">
      <c r="A9" s="1" t="s">
        <v>9</v>
      </c>
      <c r="B9" s="5" t="s">
        <v>10</v>
      </c>
      <c r="C9" s="5" t="s">
        <v>13</v>
      </c>
      <c r="D9" s="5">
        <v>1111164</v>
      </c>
      <c r="E9" s="6">
        <v>44015</v>
      </c>
      <c r="F9" s="7">
        <v>58785</v>
      </c>
      <c r="G9" s="7">
        <v>58785</v>
      </c>
      <c r="H9" s="4" t="s">
        <v>15</v>
      </c>
      <c r="I9" s="4" t="s">
        <v>16</v>
      </c>
    </row>
    <row r="10" spans="1:9" ht="45" x14ac:dyDescent="0.25">
      <c r="A10" s="1" t="s">
        <v>9</v>
      </c>
      <c r="B10" s="5" t="s">
        <v>10</v>
      </c>
      <c r="C10" s="5" t="s">
        <v>13</v>
      </c>
      <c r="D10" s="5">
        <v>1114603</v>
      </c>
      <c r="E10" s="6">
        <v>44043</v>
      </c>
      <c r="F10" s="7">
        <v>296163</v>
      </c>
      <c r="G10" s="7">
        <v>296163</v>
      </c>
      <c r="H10" s="4" t="s">
        <v>15</v>
      </c>
      <c r="I10" s="4" t="s">
        <v>16</v>
      </c>
    </row>
    <row r="11" spans="1:9" ht="45" x14ac:dyDescent="0.25">
      <c r="A11" s="1" t="s">
        <v>9</v>
      </c>
      <c r="B11" s="5" t="s">
        <v>10</v>
      </c>
      <c r="C11" s="5" t="s">
        <v>13</v>
      </c>
      <c r="D11" s="5">
        <v>1116629</v>
      </c>
      <c r="E11" s="6">
        <v>44061</v>
      </c>
      <c r="F11" s="7">
        <v>94967</v>
      </c>
      <c r="G11" s="7">
        <v>94967</v>
      </c>
      <c r="H11" s="4" t="s">
        <v>15</v>
      </c>
      <c r="I11" s="4" t="s">
        <v>16</v>
      </c>
    </row>
    <row r="12" spans="1:9" ht="45" x14ac:dyDescent="0.25">
      <c r="A12" s="1" t="s">
        <v>9</v>
      </c>
      <c r="B12" s="5" t="s">
        <v>10</v>
      </c>
      <c r="C12" s="5" t="s">
        <v>13</v>
      </c>
      <c r="D12" s="5">
        <v>1116723</v>
      </c>
      <c r="E12" s="6">
        <v>44062</v>
      </c>
      <c r="F12" s="7">
        <v>87551</v>
      </c>
      <c r="G12" s="7">
        <v>87551</v>
      </c>
      <c r="H12" s="4" t="s">
        <v>15</v>
      </c>
      <c r="I12" s="4" t="s">
        <v>16</v>
      </c>
    </row>
    <row r="13" spans="1:9" ht="45" x14ac:dyDescent="0.25">
      <c r="A13" s="1" t="s">
        <v>9</v>
      </c>
      <c r="B13" s="5" t="s">
        <v>10</v>
      </c>
      <c r="C13" s="5" t="s">
        <v>13</v>
      </c>
      <c r="D13" s="5">
        <v>925175</v>
      </c>
      <c r="E13" s="6">
        <v>43190</v>
      </c>
      <c r="F13" s="7">
        <v>142756</v>
      </c>
      <c r="G13" s="7">
        <v>142756</v>
      </c>
      <c r="H13" s="4" t="s">
        <v>15</v>
      </c>
      <c r="I13" s="4" t="s">
        <v>16</v>
      </c>
    </row>
    <row r="14" spans="1:9" ht="45" x14ac:dyDescent="0.25">
      <c r="A14" s="1" t="s">
        <v>9</v>
      </c>
      <c r="B14" s="5" t="s">
        <v>10</v>
      </c>
      <c r="C14" s="5" t="s">
        <v>13</v>
      </c>
      <c r="D14" s="5">
        <v>45236</v>
      </c>
      <c r="E14" s="6">
        <v>43295</v>
      </c>
      <c r="F14" s="7">
        <v>4700</v>
      </c>
      <c r="G14" s="7">
        <v>4700</v>
      </c>
      <c r="H14" s="4" t="s">
        <v>15</v>
      </c>
      <c r="I14" s="4" t="s">
        <v>16</v>
      </c>
    </row>
    <row r="15" spans="1:9" ht="45" x14ac:dyDescent="0.25">
      <c r="A15" s="1" t="s">
        <v>9</v>
      </c>
      <c r="B15" s="5" t="s">
        <v>10</v>
      </c>
      <c r="C15" s="5" t="s">
        <v>13</v>
      </c>
      <c r="D15" s="5">
        <v>79475</v>
      </c>
      <c r="E15" s="6">
        <v>44039</v>
      </c>
      <c r="F15" s="7">
        <v>26500</v>
      </c>
      <c r="G15" s="7">
        <v>26500</v>
      </c>
      <c r="H15" s="4" t="s">
        <v>15</v>
      </c>
      <c r="I15" s="4" t="s">
        <v>16</v>
      </c>
    </row>
    <row r="16" spans="1:9" ht="45" x14ac:dyDescent="0.25">
      <c r="A16" s="1" t="s">
        <v>9</v>
      </c>
      <c r="B16" s="5" t="s">
        <v>10</v>
      </c>
      <c r="C16" s="5" t="s">
        <v>13</v>
      </c>
      <c r="D16" s="5">
        <v>82898</v>
      </c>
      <c r="E16" s="6">
        <v>44098</v>
      </c>
      <c r="F16" s="7">
        <v>5300</v>
      </c>
      <c r="G16" s="7">
        <v>5300</v>
      </c>
      <c r="H16" s="4" t="s">
        <v>15</v>
      </c>
      <c r="I16" s="4" t="s">
        <v>16</v>
      </c>
    </row>
    <row r="17" spans="1:9" ht="45" x14ac:dyDescent="0.25">
      <c r="A17" s="1" t="s">
        <v>9</v>
      </c>
      <c r="B17" s="5" t="s">
        <v>10</v>
      </c>
      <c r="C17" s="5" t="s">
        <v>13</v>
      </c>
      <c r="D17" s="5">
        <v>82948</v>
      </c>
      <c r="E17" s="6">
        <v>44099</v>
      </c>
      <c r="F17" s="7">
        <v>5300</v>
      </c>
      <c r="G17" s="7">
        <v>5300</v>
      </c>
      <c r="H17" s="4" t="s">
        <v>15</v>
      </c>
      <c r="I17" s="4" t="s">
        <v>16</v>
      </c>
    </row>
    <row r="18" spans="1:9" ht="45" x14ac:dyDescent="0.25">
      <c r="A18" s="1" t="s">
        <v>9</v>
      </c>
      <c r="B18" s="5" t="s">
        <v>10</v>
      </c>
      <c r="C18" s="5" t="s">
        <v>13</v>
      </c>
      <c r="D18" s="5">
        <v>83109</v>
      </c>
      <c r="E18" s="6">
        <v>44100</v>
      </c>
      <c r="F18" s="7">
        <v>5300</v>
      </c>
      <c r="G18" s="7">
        <v>5300</v>
      </c>
      <c r="H18" s="4" t="s">
        <v>15</v>
      </c>
      <c r="I18" s="4" t="s">
        <v>16</v>
      </c>
    </row>
    <row r="19" spans="1:9" ht="45" x14ac:dyDescent="0.25">
      <c r="A19" s="1" t="s">
        <v>9</v>
      </c>
      <c r="B19" s="5" t="s">
        <v>10</v>
      </c>
      <c r="C19" s="5" t="s">
        <v>13</v>
      </c>
      <c r="D19" s="5">
        <v>1632</v>
      </c>
      <c r="E19" s="6">
        <v>44863</v>
      </c>
      <c r="F19" s="7">
        <v>4372</v>
      </c>
      <c r="G19" s="7">
        <v>4372</v>
      </c>
      <c r="H19" s="4" t="s">
        <v>15</v>
      </c>
      <c r="I19" s="4" t="s">
        <v>16</v>
      </c>
    </row>
    <row r="20" spans="1:9" ht="45" x14ac:dyDescent="0.25">
      <c r="A20" s="1" t="s">
        <v>9</v>
      </c>
      <c r="B20" s="5" t="s">
        <v>10</v>
      </c>
      <c r="C20" s="5" t="s">
        <v>13</v>
      </c>
      <c r="D20" s="5">
        <v>12641</v>
      </c>
      <c r="E20" s="6">
        <v>44415</v>
      </c>
      <c r="F20" s="7">
        <v>4372</v>
      </c>
      <c r="G20" s="7">
        <v>4372</v>
      </c>
      <c r="H20" s="4" t="s">
        <v>15</v>
      </c>
      <c r="I20" s="4" t="s">
        <v>16</v>
      </c>
    </row>
    <row r="21" spans="1:9" ht="45" x14ac:dyDescent="0.25">
      <c r="A21" s="1" t="s">
        <v>9</v>
      </c>
      <c r="B21" s="5" t="s">
        <v>10</v>
      </c>
      <c r="C21" s="5" t="s">
        <v>13</v>
      </c>
      <c r="D21" s="5">
        <v>15181</v>
      </c>
      <c r="E21" s="6">
        <v>44471</v>
      </c>
      <c r="F21" s="7">
        <v>149794</v>
      </c>
      <c r="G21" s="7">
        <v>149794</v>
      </c>
      <c r="H21" s="4" t="s">
        <v>15</v>
      </c>
      <c r="I21" s="4" t="s">
        <v>16</v>
      </c>
    </row>
    <row r="22" spans="1:9" ht="45" x14ac:dyDescent="0.25">
      <c r="A22" s="1" t="s">
        <v>9</v>
      </c>
      <c r="B22" s="5" t="s">
        <v>10</v>
      </c>
      <c r="C22" s="5" t="s">
        <v>13</v>
      </c>
      <c r="D22" s="5">
        <v>3005</v>
      </c>
      <c r="E22" s="6">
        <v>44175</v>
      </c>
      <c r="F22" s="7">
        <v>141887</v>
      </c>
      <c r="G22" s="7">
        <v>141887</v>
      </c>
      <c r="H22" s="4" t="s">
        <v>15</v>
      </c>
      <c r="I22" s="4" t="s">
        <v>16</v>
      </c>
    </row>
    <row r="23" spans="1:9" ht="45" x14ac:dyDescent="0.25">
      <c r="A23" s="1" t="s">
        <v>9</v>
      </c>
      <c r="B23" s="5" t="s">
        <v>10</v>
      </c>
      <c r="C23" s="5" t="s">
        <v>13</v>
      </c>
      <c r="D23" s="5">
        <v>33043</v>
      </c>
      <c r="E23" s="6">
        <v>44796</v>
      </c>
      <c r="F23" s="7">
        <v>4372</v>
      </c>
      <c r="G23" s="7">
        <v>4372</v>
      </c>
      <c r="H23" s="4" t="s">
        <v>15</v>
      </c>
      <c r="I23" s="4" t="s">
        <v>16</v>
      </c>
    </row>
    <row r="24" spans="1:9" ht="45" x14ac:dyDescent="0.25">
      <c r="A24" s="1" t="s">
        <v>9</v>
      </c>
      <c r="B24" s="5" t="s">
        <v>10</v>
      </c>
      <c r="C24" s="5" t="s">
        <v>13</v>
      </c>
      <c r="D24" s="5">
        <v>33747</v>
      </c>
      <c r="E24" s="6">
        <v>44811</v>
      </c>
      <c r="F24" s="7">
        <v>4372</v>
      </c>
      <c r="G24" s="7">
        <v>4372</v>
      </c>
      <c r="H24" s="4" t="s">
        <v>15</v>
      </c>
      <c r="I24" s="4" t="s">
        <v>16</v>
      </c>
    </row>
    <row r="25" spans="1:9" ht="45" x14ac:dyDescent="0.25">
      <c r="A25" s="1" t="s">
        <v>9</v>
      </c>
      <c r="B25" s="5" t="s">
        <v>10</v>
      </c>
      <c r="C25" s="5" t="s">
        <v>13</v>
      </c>
      <c r="D25" s="5">
        <v>39697</v>
      </c>
      <c r="E25" s="6">
        <v>44915</v>
      </c>
      <c r="F25" s="7">
        <v>4372</v>
      </c>
      <c r="G25" s="7">
        <v>4372</v>
      </c>
      <c r="H25" s="4" t="s">
        <v>15</v>
      </c>
      <c r="I25" s="4" t="s">
        <v>16</v>
      </c>
    </row>
    <row r="26" spans="1:9" ht="45" x14ac:dyDescent="0.25">
      <c r="A26" s="1" t="s">
        <v>9</v>
      </c>
      <c r="B26" s="5" t="s">
        <v>10</v>
      </c>
      <c r="C26" s="5" t="s">
        <v>13</v>
      </c>
      <c r="D26" s="5">
        <v>40163</v>
      </c>
      <c r="E26" s="6">
        <v>44924</v>
      </c>
      <c r="F26" s="7">
        <v>13116</v>
      </c>
      <c r="G26" s="7">
        <v>13116</v>
      </c>
      <c r="H26" s="4" t="s">
        <v>15</v>
      </c>
      <c r="I26" s="4" t="s">
        <v>16</v>
      </c>
    </row>
    <row r="27" spans="1:9" ht="45" x14ac:dyDescent="0.25">
      <c r="A27" s="1" t="s">
        <v>9</v>
      </c>
      <c r="B27" s="5" t="s">
        <v>10</v>
      </c>
      <c r="C27" s="5" t="s">
        <v>13</v>
      </c>
      <c r="D27" s="5">
        <v>427</v>
      </c>
      <c r="E27" s="6">
        <v>44117</v>
      </c>
      <c r="F27" s="7">
        <v>549256</v>
      </c>
      <c r="G27" s="7">
        <v>549256</v>
      </c>
      <c r="H27" s="4" t="s">
        <v>15</v>
      </c>
      <c r="I27" s="4" t="s">
        <v>16</v>
      </c>
    </row>
    <row r="28" spans="1:9" ht="45" x14ac:dyDescent="0.25">
      <c r="A28" s="1" t="s">
        <v>9</v>
      </c>
      <c r="B28" s="5" t="s">
        <v>10</v>
      </c>
      <c r="C28" s="5" t="s">
        <v>13</v>
      </c>
      <c r="D28" s="5">
        <v>49583</v>
      </c>
      <c r="E28" s="6">
        <v>45097</v>
      </c>
      <c r="F28" s="7">
        <v>118932</v>
      </c>
      <c r="G28" s="7">
        <v>118932</v>
      </c>
      <c r="H28" s="4" t="s">
        <v>15</v>
      </c>
      <c r="I28" s="4" t="s">
        <v>16</v>
      </c>
    </row>
    <row r="29" spans="1:9" ht="45" x14ac:dyDescent="0.25">
      <c r="A29" s="1" t="s">
        <v>9</v>
      </c>
      <c r="B29" s="5" t="s">
        <v>10</v>
      </c>
      <c r="C29" s="5" t="s">
        <v>13</v>
      </c>
      <c r="D29" s="5">
        <v>52208</v>
      </c>
      <c r="E29" s="6">
        <v>45148</v>
      </c>
      <c r="F29" s="7">
        <v>3149560</v>
      </c>
      <c r="G29" s="7">
        <v>3149560</v>
      </c>
      <c r="H29" s="4" t="s">
        <v>15</v>
      </c>
      <c r="I29" s="4" t="s">
        <v>16</v>
      </c>
    </row>
    <row r="30" spans="1:9" ht="45" x14ac:dyDescent="0.25">
      <c r="A30" s="1" t="s">
        <v>9</v>
      </c>
      <c r="B30" s="5" t="s">
        <v>10</v>
      </c>
      <c r="C30" s="5" t="s">
        <v>13</v>
      </c>
      <c r="D30" s="5">
        <v>52630</v>
      </c>
      <c r="E30" s="6">
        <v>45158</v>
      </c>
      <c r="F30" s="7">
        <v>167387</v>
      </c>
      <c r="G30" s="7">
        <v>167387</v>
      </c>
      <c r="H30" s="4" t="s">
        <v>15</v>
      </c>
      <c r="I30" s="4" t="s">
        <v>16</v>
      </c>
    </row>
    <row r="31" spans="1:9" ht="45" x14ac:dyDescent="0.25">
      <c r="A31" s="1" t="s">
        <v>9</v>
      </c>
      <c r="B31" s="5" t="s">
        <v>10</v>
      </c>
      <c r="C31" s="5" t="s">
        <v>13</v>
      </c>
      <c r="D31" s="5">
        <v>55372</v>
      </c>
      <c r="E31" s="6">
        <v>45210</v>
      </c>
      <c r="F31" s="7">
        <v>97884</v>
      </c>
      <c r="G31" s="7">
        <v>97884</v>
      </c>
      <c r="H31" s="4" t="s">
        <v>15</v>
      </c>
      <c r="I31" s="4" t="s">
        <v>16</v>
      </c>
    </row>
    <row r="32" spans="1:9" ht="45" x14ac:dyDescent="0.25">
      <c r="A32" s="1" t="s">
        <v>9</v>
      </c>
      <c r="B32" s="5" t="s">
        <v>10</v>
      </c>
      <c r="C32" s="5" t="s">
        <v>13</v>
      </c>
      <c r="D32" s="5">
        <v>55545</v>
      </c>
      <c r="E32" s="6">
        <v>45212</v>
      </c>
      <c r="F32" s="7">
        <v>241333</v>
      </c>
      <c r="G32" s="7">
        <v>241333</v>
      </c>
      <c r="H32" s="4" t="s">
        <v>15</v>
      </c>
      <c r="I32" s="4" t="s">
        <v>16</v>
      </c>
    </row>
    <row r="33" spans="1:9" ht="45" x14ac:dyDescent="0.25">
      <c r="A33" s="1" t="s">
        <v>9</v>
      </c>
      <c r="B33" s="5" t="s">
        <v>10</v>
      </c>
      <c r="C33" s="5" t="s">
        <v>13</v>
      </c>
      <c r="D33" s="5">
        <v>9489</v>
      </c>
      <c r="E33" s="6">
        <v>44343</v>
      </c>
      <c r="F33" s="7">
        <v>4372</v>
      </c>
      <c r="G33" s="7">
        <v>4372</v>
      </c>
      <c r="H33" s="4" t="s">
        <v>15</v>
      </c>
      <c r="I33" s="4" t="s">
        <v>16</v>
      </c>
    </row>
    <row r="34" spans="1:9" ht="45" x14ac:dyDescent="0.25">
      <c r="A34" s="1" t="s">
        <v>9</v>
      </c>
      <c r="B34" s="5" t="s">
        <v>10</v>
      </c>
      <c r="C34" s="5" t="s">
        <v>14</v>
      </c>
      <c r="D34" s="5">
        <v>19085</v>
      </c>
      <c r="E34" s="6">
        <v>44489</v>
      </c>
      <c r="F34" s="7">
        <v>185260</v>
      </c>
      <c r="G34" s="7">
        <v>185260</v>
      </c>
      <c r="H34" s="4" t="s">
        <v>15</v>
      </c>
      <c r="I34" s="4" t="s">
        <v>16</v>
      </c>
    </row>
    <row r="35" spans="1:9" ht="45" x14ac:dyDescent="0.25">
      <c r="A35" s="1" t="s">
        <v>9</v>
      </c>
      <c r="B35" s="5" t="s">
        <v>10</v>
      </c>
      <c r="C35" s="5" t="s">
        <v>14</v>
      </c>
      <c r="D35" s="5">
        <v>21985</v>
      </c>
      <c r="E35" s="6">
        <v>44538</v>
      </c>
      <c r="F35" s="7">
        <v>5000</v>
      </c>
      <c r="G35" s="7">
        <v>5000</v>
      </c>
      <c r="H35" s="4" t="s">
        <v>15</v>
      </c>
      <c r="I35" s="4" t="s">
        <v>16</v>
      </c>
    </row>
    <row r="36" spans="1:9" ht="45" x14ac:dyDescent="0.25">
      <c r="A36" s="1" t="s">
        <v>9</v>
      </c>
      <c r="B36" s="5" t="s">
        <v>10</v>
      </c>
      <c r="C36" s="5" t="s">
        <v>14</v>
      </c>
      <c r="D36" s="5">
        <v>3369</v>
      </c>
      <c r="E36" s="6">
        <v>44173</v>
      </c>
      <c r="F36" s="7">
        <v>73486</v>
      </c>
      <c r="G36" s="7">
        <v>73486</v>
      </c>
      <c r="H36" s="4" t="s">
        <v>15</v>
      </c>
      <c r="I36" s="4" t="s">
        <v>16</v>
      </c>
    </row>
    <row r="37" spans="1:9" ht="45" x14ac:dyDescent="0.25">
      <c r="A37" s="1" t="s">
        <v>9</v>
      </c>
      <c r="B37" s="5" t="s">
        <v>10</v>
      </c>
      <c r="C37" s="5" t="s">
        <v>14</v>
      </c>
      <c r="D37" s="5">
        <v>41218</v>
      </c>
      <c r="E37" s="6">
        <v>44831</v>
      </c>
      <c r="F37" s="7">
        <v>99423</v>
      </c>
      <c r="G37" s="7">
        <v>99423</v>
      </c>
      <c r="H37" s="4" t="s">
        <v>15</v>
      </c>
      <c r="I37" s="4" t="s">
        <v>16</v>
      </c>
    </row>
    <row r="38" spans="1:9" ht="45" x14ac:dyDescent="0.25">
      <c r="A38" s="1" t="s">
        <v>9</v>
      </c>
      <c r="B38" s="5" t="s">
        <v>10</v>
      </c>
      <c r="C38" s="5" t="s">
        <v>14</v>
      </c>
      <c r="D38" s="5">
        <v>4283</v>
      </c>
      <c r="E38" s="6">
        <v>44192</v>
      </c>
      <c r="F38" s="7">
        <v>88022</v>
      </c>
      <c r="G38" s="7">
        <v>88022</v>
      </c>
      <c r="H38" s="4" t="s">
        <v>15</v>
      </c>
      <c r="I38" s="4" t="s">
        <v>16</v>
      </c>
    </row>
    <row r="39" spans="1:9" ht="45" x14ac:dyDescent="0.25">
      <c r="A39" s="1" t="s">
        <v>9</v>
      </c>
      <c r="B39" s="5" t="s">
        <v>10</v>
      </c>
      <c r="C39" s="5" t="s">
        <v>14</v>
      </c>
      <c r="D39" s="5">
        <v>55555</v>
      </c>
      <c r="E39" s="6">
        <v>45066</v>
      </c>
      <c r="F39" s="7">
        <v>4600</v>
      </c>
      <c r="G39" s="7">
        <v>4600</v>
      </c>
      <c r="H39" s="4" t="s">
        <v>15</v>
      </c>
      <c r="I39" s="4" t="s">
        <v>16</v>
      </c>
    </row>
    <row r="40" spans="1:9" ht="45" x14ac:dyDescent="0.25">
      <c r="A40" s="1" t="s">
        <v>9</v>
      </c>
      <c r="B40" s="5" t="s">
        <v>10</v>
      </c>
      <c r="C40" s="5" t="s">
        <v>14</v>
      </c>
      <c r="D40" s="5">
        <v>56807</v>
      </c>
      <c r="E40" s="6">
        <v>45084</v>
      </c>
      <c r="F40" s="7">
        <v>42290</v>
      </c>
      <c r="G40" s="7">
        <v>42290</v>
      </c>
      <c r="H40" s="4" t="s">
        <v>15</v>
      </c>
      <c r="I40" s="4" t="s">
        <v>16</v>
      </c>
    </row>
    <row r="41" spans="1:9" ht="45" x14ac:dyDescent="0.25">
      <c r="A41" s="1" t="s">
        <v>9</v>
      </c>
      <c r="B41" s="5" t="s">
        <v>10</v>
      </c>
      <c r="C41" s="5" t="s">
        <v>14</v>
      </c>
      <c r="D41" s="5">
        <v>58289</v>
      </c>
      <c r="E41" s="6">
        <v>45106</v>
      </c>
      <c r="F41" s="7">
        <v>4600</v>
      </c>
      <c r="G41" s="7">
        <v>4600</v>
      </c>
      <c r="H41" s="4" t="s">
        <v>15</v>
      </c>
      <c r="I41" s="4" t="s">
        <v>16</v>
      </c>
    </row>
    <row r="42" spans="1:9" ht="45" x14ac:dyDescent="0.25">
      <c r="A42" s="1" t="s">
        <v>9</v>
      </c>
      <c r="B42" s="5" t="s">
        <v>10</v>
      </c>
      <c r="C42" s="5" t="s">
        <v>14</v>
      </c>
      <c r="D42" s="5">
        <v>58388</v>
      </c>
      <c r="E42" s="6">
        <v>45107</v>
      </c>
      <c r="F42" s="7">
        <v>4600</v>
      </c>
      <c r="G42" s="7">
        <v>4600</v>
      </c>
      <c r="H42" s="4" t="s">
        <v>15</v>
      </c>
      <c r="I42" s="4" t="s">
        <v>16</v>
      </c>
    </row>
    <row r="43" spans="1:9" ht="45" x14ac:dyDescent="0.25">
      <c r="A43" s="1" t="s">
        <v>9</v>
      </c>
      <c r="B43" s="5" t="s">
        <v>10</v>
      </c>
      <c r="C43" s="5" t="s">
        <v>14</v>
      </c>
      <c r="D43" s="5">
        <v>58396</v>
      </c>
      <c r="E43" s="6">
        <v>45107</v>
      </c>
      <c r="F43" s="7">
        <v>4600</v>
      </c>
      <c r="G43" s="7">
        <v>4600</v>
      </c>
      <c r="H43" s="4" t="s">
        <v>15</v>
      </c>
      <c r="I43" s="4" t="s">
        <v>16</v>
      </c>
    </row>
    <row r="44" spans="1:9" ht="45" x14ac:dyDescent="0.25">
      <c r="A44" s="1" t="s">
        <v>9</v>
      </c>
      <c r="B44" s="5" t="s">
        <v>10</v>
      </c>
      <c r="C44" s="5" t="s">
        <v>14</v>
      </c>
      <c r="D44" s="5">
        <v>58649</v>
      </c>
      <c r="E44" s="6">
        <v>45112</v>
      </c>
      <c r="F44" s="7">
        <v>4600</v>
      </c>
      <c r="G44" s="7">
        <v>4600</v>
      </c>
      <c r="H44" s="4" t="s">
        <v>15</v>
      </c>
      <c r="I44" s="4" t="s">
        <v>16</v>
      </c>
    </row>
    <row r="45" spans="1:9" ht="45" x14ac:dyDescent="0.25">
      <c r="A45" s="1" t="s">
        <v>9</v>
      </c>
      <c r="B45" s="5" t="s">
        <v>10</v>
      </c>
      <c r="C45" s="5" t="s">
        <v>14</v>
      </c>
      <c r="D45" s="5">
        <v>60473</v>
      </c>
      <c r="E45" s="6">
        <v>45137</v>
      </c>
      <c r="F45" s="7">
        <v>429558</v>
      </c>
      <c r="G45" s="7">
        <v>429558</v>
      </c>
      <c r="H45" s="4" t="s">
        <v>15</v>
      </c>
      <c r="I45" s="4" t="s">
        <v>16</v>
      </c>
    </row>
    <row r="46" spans="1:9" ht="45" x14ac:dyDescent="0.25">
      <c r="A46" s="1" t="s">
        <v>9</v>
      </c>
      <c r="B46" s="5" t="s">
        <v>10</v>
      </c>
      <c r="C46" s="5" t="s">
        <v>14</v>
      </c>
      <c r="D46" s="5">
        <v>61079</v>
      </c>
      <c r="E46" s="6">
        <v>45147</v>
      </c>
      <c r="F46" s="7">
        <v>195216</v>
      </c>
      <c r="G46" s="7">
        <v>195216</v>
      </c>
      <c r="H46" s="4" t="s">
        <v>15</v>
      </c>
      <c r="I46" s="4" t="s">
        <v>16</v>
      </c>
    </row>
    <row r="47" spans="1:9" ht="45" x14ac:dyDescent="0.25">
      <c r="A47" s="1" t="s">
        <v>9</v>
      </c>
      <c r="B47" s="5" t="s">
        <v>10</v>
      </c>
      <c r="C47" s="5" t="s">
        <v>14</v>
      </c>
      <c r="D47" s="5">
        <v>61463</v>
      </c>
      <c r="E47" s="6">
        <v>45153</v>
      </c>
      <c r="F47" s="7">
        <v>75627</v>
      </c>
      <c r="G47" s="7">
        <v>75627</v>
      </c>
      <c r="H47" s="4" t="s">
        <v>15</v>
      </c>
      <c r="I47" s="4" t="s">
        <v>16</v>
      </c>
    </row>
    <row r="48" spans="1:9" ht="45" x14ac:dyDescent="0.25">
      <c r="A48" s="1" t="s">
        <v>9</v>
      </c>
      <c r="B48" s="5" t="s">
        <v>10</v>
      </c>
      <c r="C48" s="5" t="s">
        <v>14</v>
      </c>
      <c r="D48" s="5">
        <v>61498</v>
      </c>
      <c r="E48" s="6">
        <v>45154</v>
      </c>
      <c r="F48" s="7">
        <v>241420</v>
      </c>
      <c r="G48" s="7">
        <v>241420</v>
      </c>
      <c r="H48" s="4" t="s">
        <v>15</v>
      </c>
      <c r="I48" s="4" t="s">
        <v>16</v>
      </c>
    </row>
    <row r="49" spans="1:9" ht="45" x14ac:dyDescent="0.25">
      <c r="A49" s="1" t="s">
        <v>9</v>
      </c>
      <c r="B49" s="5" t="s">
        <v>10</v>
      </c>
      <c r="C49" s="5" t="s">
        <v>14</v>
      </c>
      <c r="D49" s="5">
        <v>61509</v>
      </c>
      <c r="E49" s="6">
        <v>45154</v>
      </c>
      <c r="F49" s="7">
        <v>63460</v>
      </c>
      <c r="G49" s="7">
        <v>63460</v>
      </c>
      <c r="H49" s="4" t="s">
        <v>15</v>
      </c>
      <c r="I49" s="4" t="s">
        <v>16</v>
      </c>
    </row>
    <row r="50" spans="1:9" ht="45" x14ac:dyDescent="0.25">
      <c r="A50" s="1" t="s">
        <v>9</v>
      </c>
      <c r="B50" s="5" t="s">
        <v>10</v>
      </c>
      <c r="C50" s="5" t="s">
        <v>14</v>
      </c>
      <c r="D50" s="5">
        <v>63560</v>
      </c>
      <c r="E50" s="6">
        <v>45188</v>
      </c>
      <c r="F50" s="7">
        <v>42290</v>
      </c>
      <c r="G50" s="7">
        <v>42290</v>
      </c>
      <c r="H50" s="4" t="s">
        <v>15</v>
      </c>
      <c r="I50" s="4" t="s">
        <v>16</v>
      </c>
    </row>
    <row r="51" spans="1:9" ht="45" x14ac:dyDescent="0.25">
      <c r="A51" s="1" t="s">
        <v>9</v>
      </c>
      <c r="B51" s="5" t="s">
        <v>10</v>
      </c>
      <c r="C51" s="5" t="s">
        <v>14</v>
      </c>
      <c r="D51" s="5">
        <v>63727</v>
      </c>
      <c r="E51" s="6">
        <v>45190</v>
      </c>
      <c r="F51" s="7">
        <v>163130</v>
      </c>
      <c r="G51" s="7">
        <v>163130</v>
      </c>
      <c r="H51" s="4" t="s">
        <v>15</v>
      </c>
      <c r="I51" s="4" t="s">
        <v>16</v>
      </c>
    </row>
    <row r="52" spans="1:9" ht="45" x14ac:dyDescent="0.25">
      <c r="A52" s="1" t="s">
        <v>9</v>
      </c>
      <c r="B52" s="5" t="s">
        <v>10</v>
      </c>
      <c r="C52" s="5" t="s">
        <v>14</v>
      </c>
      <c r="D52" s="5">
        <v>63976</v>
      </c>
      <c r="E52" s="6">
        <v>45194</v>
      </c>
      <c r="F52" s="7">
        <v>75919</v>
      </c>
      <c r="G52" s="7">
        <v>75919</v>
      </c>
      <c r="H52" s="4" t="s">
        <v>15</v>
      </c>
      <c r="I52" s="4" t="s">
        <v>16</v>
      </c>
    </row>
    <row r="53" spans="1:9" ht="45" x14ac:dyDescent="0.25">
      <c r="A53" s="1" t="s">
        <v>9</v>
      </c>
      <c r="B53" s="5" t="s">
        <v>10</v>
      </c>
      <c r="C53" s="5" t="s">
        <v>14</v>
      </c>
      <c r="D53" s="5">
        <v>64972</v>
      </c>
      <c r="E53" s="6">
        <v>45208</v>
      </c>
      <c r="F53" s="7">
        <v>231718</v>
      </c>
      <c r="G53" s="7">
        <v>231718</v>
      </c>
      <c r="H53" s="4" t="s">
        <v>15</v>
      </c>
      <c r="I53" s="4" t="s">
        <v>16</v>
      </c>
    </row>
    <row r="54" spans="1:9" ht="45" x14ac:dyDescent="0.25">
      <c r="A54" s="1" t="s">
        <v>9</v>
      </c>
      <c r="B54" s="5" t="s">
        <v>10</v>
      </c>
      <c r="C54" s="5" t="s">
        <v>14</v>
      </c>
      <c r="D54" s="5">
        <v>67809</v>
      </c>
      <c r="E54" s="6">
        <v>45255</v>
      </c>
      <c r="F54" s="7">
        <v>42290</v>
      </c>
      <c r="G54" s="7">
        <v>42290</v>
      </c>
      <c r="H54" s="4" t="s">
        <v>15</v>
      </c>
      <c r="I54" s="4" t="s">
        <v>16</v>
      </c>
    </row>
    <row r="55" spans="1:9" ht="45" x14ac:dyDescent="0.25">
      <c r="A55" s="1" t="s">
        <v>9</v>
      </c>
      <c r="B55" s="5" t="s">
        <v>10</v>
      </c>
      <c r="C55" s="5" t="s">
        <v>14</v>
      </c>
      <c r="D55" s="5">
        <v>807</v>
      </c>
      <c r="E55" s="6">
        <v>44122</v>
      </c>
      <c r="F55" s="7">
        <v>84014</v>
      </c>
      <c r="G55" s="7">
        <v>84014</v>
      </c>
      <c r="H55" s="4" t="s">
        <v>15</v>
      </c>
      <c r="I55" s="4" t="s">
        <v>16</v>
      </c>
    </row>
    <row r="56" spans="1:9" ht="45" x14ac:dyDescent="0.25">
      <c r="A56" s="1" t="s">
        <v>9</v>
      </c>
      <c r="B56" s="5" t="s">
        <v>10</v>
      </c>
      <c r="C56" s="5" t="s">
        <v>14</v>
      </c>
      <c r="D56" s="5">
        <v>1483654</v>
      </c>
      <c r="E56" s="6">
        <v>43343</v>
      </c>
      <c r="F56" s="7">
        <v>794583</v>
      </c>
      <c r="G56" s="7">
        <v>294583</v>
      </c>
      <c r="H56" s="4" t="s">
        <v>15</v>
      </c>
      <c r="I56" s="4" t="s">
        <v>16</v>
      </c>
    </row>
    <row r="57" spans="1:9" ht="45" x14ac:dyDescent="0.25">
      <c r="A57" s="1" t="s">
        <v>9</v>
      </c>
      <c r="B57" s="5" t="s">
        <v>10</v>
      </c>
      <c r="C57" s="5" t="s">
        <v>14</v>
      </c>
      <c r="D57" s="5">
        <v>1615631</v>
      </c>
      <c r="E57" s="6">
        <v>43728</v>
      </c>
      <c r="F57" s="7">
        <v>66600</v>
      </c>
      <c r="G57" s="7">
        <v>66600</v>
      </c>
      <c r="H57" s="4" t="s">
        <v>15</v>
      </c>
      <c r="I57" s="4" t="s">
        <v>16</v>
      </c>
    </row>
    <row r="58" spans="1:9" ht="45" x14ac:dyDescent="0.25">
      <c r="A58" s="1" t="s">
        <v>9</v>
      </c>
      <c r="B58" s="5" t="s">
        <v>10</v>
      </c>
      <c r="C58" s="5" t="s">
        <v>14</v>
      </c>
      <c r="D58" s="5">
        <v>1686864</v>
      </c>
      <c r="E58" s="6">
        <v>44013</v>
      </c>
      <c r="F58" s="7">
        <v>5000</v>
      </c>
      <c r="G58" s="7">
        <v>5000</v>
      </c>
      <c r="H58" s="4" t="s">
        <v>15</v>
      </c>
      <c r="I58" s="4" t="s">
        <v>16</v>
      </c>
    </row>
    <row r="59" spans="1:9" ht="45" x14ac:dyDescent="0.25">
      <c r="A59" s="1" t="s">
        <v>9</v>
      </c>
      <c r="B59" s="5" t="s">
        <v>10</v>
      </c>
      <c r="C59" s="5" t="s">
        <v>14</v>
      </c>
      <c r="D59" s="5">
        <v>1688008</v>
      </c>
      <c r="E59" s="6">
        <v>44021</v>
      </c>
      <c r="F59" s="7">
        <v>4800</v>
      </c>
      <c r="G59" s="7">
        <v>4800</v>
      </c>
      <c r="H59" s="4" t="s">
        <v>15</v>
      </c>
      <c r="I59" s="4" t="s">
        <v>16</v>
      </c>
    </row>
    <row r="60" spans="1:9" ht="45" x14ac:dyDescent="0.25">
      <c r="A60" s="1" t="s">
        <v>9</v>
      </c>
      <c r="B60" s="5" t="s">
        <v>10</v>
      </c>
      <c r="C60" s="5" t="s">
        <v>14</v>
      </c>
      <c r="D60" s="5">
        <v>1689456</v>
      </c>
      <c r="E60" s="6">
        <v>44030</v>
      </c>
      <c r="F60" s="7">
        <v>81655</v>
      </c>
      <c r="G60" s="7">
        <v>81655</v>
      </c>
      <c r="H60" s="4" t="s">
        <v>15</v>
      </c>
      <c r="I60" s="4" t="s">
        <v>16</v>
      </c>
    </row>
    <row r="61" spans="1:9" ht="45" x14ac:dyDescent="0.25">
      <c r="A61" s="1" t="s">
        <v>9</v>
      </c>
      <c r="B61" s="5" t="s">
        <v>10</v>
      </c>
      <c r="C61" s="5" t="s">
        <v>14</v>
      </c>
      <c r="D61" s="5">
        <v>1689633</v>
      </c>
      <c r="E61" s="6">
        <v>44033</v>
      </c>
      <c r="F61" s="7">
        <v>4800</v>
      </c>
      <c r="G61" s="7">
        <v>4800</v>
      </c>
      <c r="H61" s="4" t="s">
        <v>15</v>
      </c>
      <c r="I61" s="4" t="s">
        <v>16</v>
      </c>
    </row>
    <row r="62" spans="1:9" ht="45" x14ac:dyDescent="0.25">
      <c r="A62" s="1" t="s">
        <v>9</v>
      </c>
      <c r="B62" s="5" t="s">
        <v>10</v>
      </c>
      <c r="C62" s="5" t="s">
        <v>14</v>
      </c>
      <c r="D62" s="5">
        <v>1692863</v>
      </c>
      <c r="E62" s="6">
        <v>44054</v>
      </c>
      <c r="F62" s="7">
        <v>147520</v>
      </c>
      <c r="G62" s="7">
        <v>147520</v>
      </c>
      <c r="H62" s="4" t="s">
        <v>15</v>
      </c>
      <c r="I62" s="4" t="s">
        <v>16</v>
      </c>
    </row>
    <row r="63" spans="1:9" ht="45" x14ac:dyDescent="0.25">
      <c r="A63" s="1" t="s">
        <v>9</v>
      </c>
      <c r="B63" s="5" t="s">
        <v>10</v>
      </c>
      <c r="C63" s="5" t="s">
        <v>14</v>
      </c>
      <c r="D63" s="5">
        <v>1695481</v>
      </c>
      <c r="E63" s="6">
        <v>44070</v>
      </c>
      <c r="F63" s="7">
        <v>147271</v>
      </c>
      <c r="G63" s="7">
        <v>147271</v>
      </c>
      <c r="H63" s="4" t="s">
        <v>15</v>
      </c>
      <c r="I63" s="4" t="s">
        <v>16</v>
      </c>
    </row>
    <row r="64" spans="1:9" ht="45" x14ac:dyDescent="0.25">
      <c r="A64" s="1" t="s">
        <v>9</v>
      </c>
      <c r="B64" s="5" t="s">
        <v>10</v>
      </c>
      <c r="C64" s="5" t="s">
        <v>14</v>
      </c>
      <c r="D64" s="5">
        <v>1695870</v>
      </c>
      <c r="E64" s="6">
        <v>44073</v>
      </c>
      <c r="F64" s="7">
        <v>981127</v>
      </c>
      <c r="G64" s="7">
        <v>981127</v>
      </c>
      <c r="H64" s="4" t="s">
        <v>15</v>
      </c>
      <c r="I64" s="4" t="s">
        <v>16</v>
      </c>
    </row>
    <row r="65" spans="1:9" ht="45" x14ac:dyDescent="0.25">
      <c r="A65" s="1" t="s">
        <v>9</v>
      </c>
      <c r="B65" s="5" t="s">
        <v>10</v>
      </c>
      <c r="C65" s="5" t="s">
        <v>11</v>
      </c>
      <c r="D65" s="5">
        <v>622805</v>
      </c>
      <c r="E65" s="6">
        <v>42989</v>
      </c>
      <c r="F65" s="7">
        <v>92300</v>
      </c>
      <c r="G65" s="7">
        <v>92300</v>
      </c>
      <c r="H65" s="4" t="s">
        <v>15</v>
      </c>
      <c r="I65" s="4" t="s">
        <v>16</v>
      </c>
    </row>
    <row r="66" spans="1:9" ht="45" x14ac:dyDescent="0.25">
      <c r="A66" s="1" t="s">
        <v>9</v>
      </c>
      <c r="B66" s="5" t="s">
        <v>10</v>
      </c>
      <c r="C66" s="5" t="s">
        <v>11</v>
      </c>
      <c r="D66" s="5">
        <v>639258</v>
      </c>
      <c r="E66" s="6">
        <v>43088</v>
      </c>
      <c r="F66" s="7">
        <v>26600</v>
      </c>
      <c r="G66" s="7">
        <v>26600</v>
      </c>
      <c r="H66" s="4" t="s">
        <v>15</v>
      </c>
      <c r="I66" s="4" t="s">
        <v>16</v>
      </c>
    </row>
    <row r="67" spans="1:9" ht="45" x14ac:dyDescent="0.25">
      <c r="A67" s="1" t="s">
        <v>9</v>
      </c>
      <c r="B67" s="5" t="s">
        <v>10</v>
      </c>
      <c r="C67" s="5" t="s">
        <v>11</v>
      </c>
      <c r="D67" s="5">
        <v>639260</v>
      </c>
      <c r="E67" s="6">
        <v>43088</v>
      </c>
      <c r="F67" s="7">
        <v>26600</v>
      </c>
      <c r="G67" s="7">
        <v>26600</v>
      </c>
      <c r="H67" s="4" t="s">
        <v>15</v>
      </c>
      <c r="I67" s="4" t="s">
        <v>16</v>
      </c>
    </row>
    <row r="68" spans="1:9" ht="45" x14ac:dyDescent="0.25">
      <c r="A68" s="1" t="s">
        <v>9</v>
      </c>
      <c r="B68" s="5" t="s">
        <v>10</v>
      </c>
      <c r="C68" s="5" t="s">
        <v>11</v>
      </c>
      <c r="D68" s="5">
        <v>639512</v>
      </c>
      <c r="E68" s="6">
        <v>43089</v>
      </c>
      <c r="F68" s="7">
        <v>1010</v>
      </c>
      <c r="G68" s="7">
        <v>1010</v>
      </c>
      <c r="H68" s="4" t="s">
        <v>15</v>
      </c>
      <c r="I68" s="4" t="s">
        <v>16</v>
      </c>
    </row>
    <row r="69" spans="1:9" ht="45" x14ac:dyDescent="0.25">
      <c r="A69" s="1" t="s">
        <v>9</v>
      </c>
      <c r="B69" s="5" t="s">
        <v>10</v>
      </c>
      <c r="C69" s="5" t="s">
        <v>11</v>
      </c>
      <c r="D69" s="5">
        <v>639513</v>
      </c>
      <c r="E69" s="6">
        <v>43089</v>
      </c>
      <c r="F69" s="7">
        <v>4949</v>
      </c>
      <c r="G69" s="7">
        <v>4949</v>
      </c>
      <c r="H69" s="4" t="s">
        <v>15</v>
      </c>
      <c r="I69" s="4" t="s">
        <v>16</v>
      </c>
    </row>
    <row r="70" spans="1:9" ht="45" x14ac:dyDescent="0.25">
      <c r="A70" s="1" t="s">
        <v>9</v>
      </c>
      <c r="B70" s="5" t="s">
        <v>10</v>
      </c>
      <c r="C70" s="5" t="s">
        <v>11</v>
      </c>
      <c r="D70" s="5">
        <v>642031</v>
      </c>
      <c r="E70" s="6">
        <v>43108</v>
      </c>
      <c r="F70" s="7">
        <v>220630</v>
      </c>
      <c r="G70" s="7">
        <v>220630</v>
      </c>
      <c r="H70" s="4" t="s">
        <v>15</v>
      </c>
      <c r="I70" s="4" t="s">
        <v>16</v>
      </c>
    </row>
    <row r="71" spans="1:9" ht="45" x14ac:dyDescent="0.25">
      <c r="A71" s="1" t="s">
        <v>9</v>
      </c>
      <c r="B71" s="5" t="s">
        <v>10</v>
      </c>
      <c r="C71" s="5" t="s">
        <v>11</v>
      </c>
      <c r="D71" s="5">
        <v>647038</v>
      </c>
      <c r="E71" s="6">
        <v>43130</v>
      </c>
      <c r="F71" s="7">
        <v>121989</v>
      </c>
      <c r="G71" s="7">
        <v>121989</v>
      </c>
      <c r="H71" s="4" t="s">
        <v>15</v>
      </c>
      <c r="I71" s="4" t="s">
        <v>16</v>
      </c>
    </row>
    <row r="72" spans="1:9" ht="45" x14ac:dyDescent="0.25">
      <c r="A72" s="1" t="s">
        <v>9</v>
      </c>
      <c r="B72" s="5" t="s">
        <v>10</v>
      </c>
      <c r="C72" s="5" t="s">
        <v>11</v>
      </c>
      <c r="D72" s="5">
        <v>679653</v>
      </c>
      <c r="E72" s="6">
        <v>43300</v>
      </c>
      <c r="F72" s="7">
        <v>4700</v>
      </c>
      <c r="G72" s="7">
        <v>4700</v>
      </c>
      <c r="H72" s="4" t="s">
        <v>15</v>
      </c>
      <c r="I72" s="4" t="s">
        <v>16</v>
      </c>
    </row>
    <row r="73" spans="1:9" ht="45" x14ac:dyDescent="0.25">
      <c r="A73" s="1" t="s">
        <v>9</v>
      </c>
      <c r="B73" s="5" t="s">
        <v>10</v>
      </c>
      <c r="C73" s="5" t="s">
        <v>11</v>
      </c>
      <c r="D73" s="5">
        <v>750607</v>
      </c>
      <c r="E73" s="6">
        <v>43736</v>
      </c>
      <c r="F73" s="7">
        <v>15110</v>
      </c>
      <c r="G73" s="7">
        <v>15110</v>
      </c>
      <c r="H73" s="4" t="s">
        <v>15</v>
      </c>
      <c r="I73" s="4" t="s">
        <v>16</v>
      </c>
    </row>
    <row r="74" spans="1:9" ht="45" x14ac:dyDescent="0.25">
      <c r="A74" s="1" t="s">
        <v>9</v>
      </c>
      <c r="B74" s="5" t="s">
        <v>10</v>
      </c>
      <c r="C74" s="5" t="s">
        <v>11</v>
      </c>
      <c r="D74" s="5">
        <v>770850</v>
      </c>
      <c r="E74" s="6">
        <v>43875</v>
      </c>
      <c r="F74" s="7">
        <v>2858228</v>
      </c>
      <c r="G74" s="7">
        <v>2858228</v>
      </c>
      <c r="H74" s="4" t="s">
        <v>15</v>
      </c>
      <c r="I74" s="4" t="s">
        <v>16</v>
      </c>
    </row>
    <row r="75" spans="1:9" ht="45" x14ac:dyDescent="0.25">
      <c r="A75" s="1" t="s">
        <v>9</v>
      </c>
      <c r="B75" s="5" t="s">
        <v>10</v>
      </c>
      <c r="C75" s="5" t="s">
        <v>11</v>
      </c>
      <c r="D75" s="5">
        <v>778720</v>
      </c>
      <c r="E75" s="6">
        <v>43958</v>
      </c>
      <c r="F75" s="7">
        <v>35086</v>
      </c>
      <c r="G75" s="7">
        <v>3400</v>
      </c>
      <c r="H75" s="4" t="s">
        <v>15</v>
      </c>
      <c r="I75" s="4" t="s">
        <v>16</v>
      </c>
    </row>
    <row r="76" spans="1:9" ht="45" x14ac:dyDescent="0.25">
      <c r="A76" s="1" t="s">
        <v>9</v>
      </c>
      <c r="B76" s="5" t="s">
        <v>10</v>
      </c>
      <c r="C76" s="5" t="s">
        <v>11</v>
      </c>
      <c r="D76" s="5">
        <v>779289</v>
      </c>
      <c r="E76" s="6">
        <v>43966</v>
      </c>
      <c r="F76" s="7">
        <v>18974</v>
      </c>
      <c r="G76" s="7">
        <v>18974</v>
      </c>
      <c r="H76" s="4" t="s">
        <v>15</v>
      </c>
      <c r="I76" s="4" t="s">
        <v>16</v>
      </c>
    </row>
    <row r="77" spans="1:9" ht="45" x14ac:dyDescent="0.25">
      <c r="A77" s="1" t="s">
        <v>9</v>
      </c>
      <c r="B77" s="5" t="s">
        <v>10</v>
      </c>
      <c r="C77" s="5" t="s">
        <v>11</v>
      </c>
      <c r="D77" s="5">
        <v>781978</v>
      </c>
      <c r="E77" s="6">
        <v>44000</v>
      </c>
      <c r="F77" s="7">
        <v>286511</v>
      </c>
      <c r="G77" s="7">
        <v>286511</v>
      </c>
      <c r="H77" s="4" t="s">
        <v>15</v>
      </c>
      <c r="I77" s="4" t="s">
        <v>16</v>
      </c>
    </row>
    <row r="78" spans="1:9" ht="45" x14ac:dyDescent="0.25">
      <c r="A78" s="1" t="s">
        <v>9</v>
      </c>
      <c r="B78" s="5" t="s">
        <v>10</v>
      </c>
      <c r="C78" s="5" t="s">
        <v>11</v>
      </c>
      <c r="D78" s="5">
        <v>783675</v>
      </c>
      <c r="E78" s="6">
        <v>44021</v>
      </c>
      <c r="F78" s="7">
        <v>35143</v>
      </c>
      <c r="G78" s="7">
        <v>35143</v>
      </c>
      <c r="H78" s="4" t="s">
        <v>15</v>
      </c>
      <c r="I78" s="4" t="s">
        <v>16</v>
      </c>
    </row>
    <row r="79" spans="1:9" ht="45" x14ac:dyDescent="0.25">
      <c r="A79" s="1" t="s">
        <v>9</v>
      </c>
      <c r="B79" s="5" t="s">
        <v>10</v>
      </c>
      <c r="C79" s="5" t="s">
        <v>11</v>
      </c>
      <c r="D79" s="5">
        <v>783872</v>
      </c>
      <c r="E79" s="6">
        <v>44023</v>
      </c>
      <c r="F79" s="7">
        <v>18974</v>
      </c>
      <c r="G79" s="7">
        <v>18974</v>
      </c>
      <c r="H79" s="4" t="s">
        <v>15</v>
      </c>
      <c r="I79" s="4" t="s">
        <v>16</v>
      </c>
    </row>
    <row r="80" spans="1:9" ht="45" x14ac:dyDescent="0.25">
      <c r="A80" s="1" t="s">
        <v>9</v>
      </c>
      <c r="B80" s="5" t="s">
        <v>10</v>
      </c>
      <c r="C80" s="5" t="s">
        <v>11</v>
      </c>
      <c r="D80" s="5">
        <v>784114</v>
      </c>
      <c r="E80" s="6">
        <v>44026</v>
      </c>
      <c r="F80" s="7">
        <v>183766</v>
      </c>
      <c r="G80" s="7">
        <v>183766</v>
      </c>
      <c r="H80" s="4" t="s">
        <v>15</v>
      </c>
      <c r="I80" s="4" t="s">
        <v>16</v>
      </c>
    </row>
    <row r="81" spans="1:9" ht="45" x14ac:dyDescent="0.25">
      <c r="A81" s="1" t="s">
        <v>9</v>
      </c>
      <c r="B81" s="5" t="s">
        <v>10</v>
      </c>
      <c r="C81" s="5" t="s">
        <v>11</v>
      </c>
      <c r="D81" s="5">
        <v>784762</v>
      </c>
      <c r="E81" s="6">
        <v>44033</v>
      </c>
      <c r="F81" s="7">
        <v>97640</v>
      </c>
      <c r="G81" s="7">
        <v>97640</v>
      </c>
      <c r="H81" s="4" t="s">
        <v>15</v>
      </c>
      <c r="I81" s="4" t="s">
        <v>16</v>
      </c>
    </row>
    <row r="82" spans="1:9" ht="45" x14ac:dyDescent="0.25">
      <c r="A82" s="1" t="s">
        <v>9</v>
      </c>
      <c r="B82" s="5" t="s">
        <v>10</v>
      </c>
      <c r="C82" s="5" t="s">
        <v>11</v>
      </c>
      <c r="D82" s="5">
        <v>784873</v>
      </c>
      <c r="E82" s="6">
        <v>44034</v>
      </c>
      <c r="F82" s="7">
        <v>2100895</v>
      </c>
      <c r="G82" s="7">
        <v>2100895</v>
      </c>
      <c r="H82" s="4" t="s">
        <v>15</v>
      </c>
      <c r="I82" s="4" t="s">
        <v>16</v>
      </c>
    </row>
    <row r="83" spans="1:9" ht="45" x14ac:dyDescent="0.25">
      <c r="A83" s="1" t="s">
        <v>9</v>
      </c>
      <c r="B83" s="5" t="s">
        <v>10</v>
      </c>
      <c r="C83" s="5" t="s">
        <v>11</v>
      </c>
      <c r="D83" s="5">
        <v>785221</v>
      </c>
      <c r="E83" s="6">
        <v>44036</v>
      </c>
      <c r="F83" s="7">
        <v>31686</v>
      </c>
      <c r="G83" s="7">
        <v>31686</v>
      </c>
      <c r="H83" s="4" t="s">
        <v>15</v>
      </c>
      <c r="I83" s="4" t="s">
        <v>16</v>
      </c>
    </row>
    <row r="84" spans="1:9" ht="45" x14ac:dyDescent="0.25">
      <c r="A84" s="1" t="s">
        <v>9</v>
      </c>
      <c r="B84" s="5" t="s">
        <v>10</v>
      </c>
      <c r="C84" s="5" t="s">
        <v>11</v>
      </c>
      <c r="D84" s="5">
        <v>785235</v>
      </c>
      <c r="E84" s="6">
        <v>44036</v>
      </c>
      <c r="F84" s="7">
        <v>13235</v>
      </c>
      <c r="G84" s="7">
        <v>13235</v>
      </c>
      <c r="H84" s="4" t="s">
        <v>15</v>
      </c>
      <c r="I84" s="4" t="s">
        <v>16</v>
      </c>
    </row>
    <row r="85" spans="1:9" ht="45" x14ac:dyDescent="0.25">
      <c r="A85" s="1" t="s">
        <v>9</v>
      </c>
      <c r="B85" s="5" t="s">
        <v>10</v>
      </c>
      <c r="C85" s="5" t="s">
        <v>11</v>
      </c>
      <c r="D85" s="5">
        <v>785939</v>
      </c>
      <c r="E85" s="6">
        <v>44044</v>
      </c>
      <c r="F85" s="7">
        <v>31686</v>
      </c>
      <c r="G85" s="7">
        <v>31686</v>
      </c>
      <c r="H85" s="4" t="s">
        <v>15</v>
      </c>
      <c r="I85" s="4" t="s">
        <v>16</v>
      </c>
    </row>
    <row r="86" spans="1:9" ht="45" x14ac:dyDescent="0.25">
      <c r="A86" s="1" t="s">
        <v>9</v>
      </c>
      <c r="B86" s="5" t="s">
        <v>10</v>
      </c>
      <c r="C86" s="5" t="s">
        <v>11</v>
      </c>
      <c r="D86" s="5">
        <v>786054</v>
      </c>
      <c r="E86" s="6">
        <v>44046</v>
      </c>
      <c r="F86" s="7">
        <v>4372</v>
      </c>
      <c r="G86" s="7">
        <v>4372</v>
      </c>
      <c r="H86" s="4" t="s">
        <v>15</v>
      </c>
      <c r="I86" s="4" t="s">
        <v>16</v>
      </c>
    </row>
    <row r="87" spans="1:9" ht="45" x14ac:dyDescent="0.25">
      <c r="A87" s="1" t="s">
        <v>9</v>
      </c>
      <c r="B87" s="5" t="s">
        <v>10</v>
      </c>
      <c r="C87" s="5" t="s">
        <v>11</v>
      </c>
      <c r="D87" s="5">
        <v>786056</v>
      </c>
      <c r="E87" s="6">
        <v>44046</v>
      </c>
      <c r="F87" s="7">
        <v>4372</v>
      </c>
      <c r="G87" s="7">
        <v>4372</v>
      </c>
      <c r="H87" s="4" t="s">
        <v>15</v>
      </c>
      <c r="I87" s="4" t="s">
        <v>16</v>
      </c>
    </row>
    <row r="88" spans="1:9" ht="45" x14ac:dyDescent="0.25">
      <c r="A88" s="1" t="s">
        <v>9</v>
      </c>
      <c r="B88" s="5" t="s">
        <v>10</v>
      </c>
      <c r="C88" s="5" t="s">
        <v>11</v>
      </c>
      <c r="D88" s="5">
        <v>786902</v>
      </c>
      <c r="E88" s="6">
        <v>44055</v>
      </c>
      <c r="F88" s="7">
        <v>5300</v>
      </c>
      <c r="G88" s="7">
        <v>5300</v>
      </c>
      <c r="H88" s="4" t="s">
        <v>15</v>
      </c>
      <c r="I88" s="4" t="s">
        <v>16</v>
      </c>
    </row>
    <row r="89" spans="1:9" ht="45" x14ac:dyDescent="0.25">
      <c r="A89" s="1" t="s">
        <v>9</v>
      </c>
      <c r="B89" s="5" t="s">
        <v>10</v>
      </c>
      <c r="C89" s="5" t="s">
        <v>11</v>
      </c>
      <c r="D89" s="5">
        <v>786904</v>
      </c>
      <c r="E89" s="6">
        <v>44055</v>
      </c>
      <c r="F89" s="7">
        <v>4372</v>
      </c>
      <c r="G89" s="7">
        <v>4372</v>
      </c>
      <c r="H89" s="4" t="s">
        <v>15</v>
      </c>
      <c r="I89" s="4" t="s">
        <v>16</v>
      </c>
    </row>
    <row r="90" spans="1:9" ht="45" x14ac:dyDescent="0.25">
      <c r="A90" s="1" t="s">
        <v>9</v>
      </c>
      <c r="B90" s="5" t="s">
        <v>10</v>
      </c>
      <c r="C90" s="5" t="s">
        <v>11</v>
      </c>
      <c r="D90" s="5">
        <v>788697</v>
      </c>
      <c r="E90" s="6">
        <v>44072</v>
      </c>
      <c r="F90" s="7">
        <v>1190806</v>
      </c>
      <c r="G90" s="7">
        <v>1190806</v>
      </c>
      <c r="H90" s="4" t="s">
        <v>15</v>
      </c>
      <c r="I90" s="4" t="s">
        <v>16</v>
      </c>
    </row>
    <row r="91" spans="1:9" ht="45" x14ac:dyDescent="0.25">
      <c r="A91" s="1" t="s">
        <v>9</v>
      </c>
      <c r="B91" s="5" t="s">
        <v>10</v>
      </c>
      <c r="C91" s="5" t="s">
        <v>11</v>
      </c>
      <c r="D91" s="5">
        <v>67981</v>
      </c>
      <c r="E91" s="6">
        <v>44025</v>
      </c>
      <c r="F91" s="7">
        <v>34144</v>
      </c>
      <c r="G91" s="7">
        <v>34144</v>
      </c>
      <c r="H91" s="4" t="s">
        <v>15</v>
      </c>
      <c r="I91" s="4" t="s">
        <v>16</v>
      </c>
    </row>
    <row r="92" spans="1:9" ht="45" x14ac:dyDescent="0.25">
      <c r="A92" s="1" t="s">
        <v>9</v>
      </c>
      <c r="B92" s="5" t="s">
        <v>10</v>
      </c>
      <c r="C92" s="5" t="s">
        <v>11</v>
      </c>
      <c r="D92" s="5">
        <v>72093</v>
      </c>
      <c r="E92" s="6">
        <v>44099</v>
      </c>
      <c r="F92" s="7">
        <v>4372</v>
      </c>
      <c r="G92" s="7">
        <v>4372</v>
      </c>
      <c r="H92" s="4" t="s">
        <v>15</v>
      </c>
      <c r="I92" s="4" t="s">
        <v>16</v>
      </c>
    </row>
    <row r="93" spans="1:9" ht="45" x14ac:dyDescent="0.25">
      <c r="A93" s="1" t="s">
        <v>9</v>
      </c>
      <c r="B93" s="5" t="s">
        <v>10</v>
      </c>
      <c r="C93" s="5" t="s">
        <v>11</v>
      </c>
      <c r="D93" s="5">
        <v>1494</v>
      </c>
      <c r="E93" s="6">
        <v>44135</v>
      </c>
      <c r="F93" s="7">
        <v>30656</v>
      </c>
      <c r="G93" s="7">
        <v>30656</v>
      </c>
      <c r="H93" s="4" t="s">
        <v>15</v>
      </c>
      <c r="I93" s="4" t="s">
        <v>16</v>
      </c>
    </row>
    <row r="94" spans="1:9" ht="45" x14ac:dyDescent="0.25">
      <c r="A94" s="1" t="s">
        <v>9</v>
      </c>
      <c r="B94" s="5" t="s">
        <v>10</v>
      </c>
      <c r="C94" s="5" t="s">
        <v>11</v>
      </c>
      <c r="D94" s="5">
        <v>15497</v>
      </c>
      <c r="E94" s="6">
        <v>44390</v>
      </c>
      <c r="F94" s="7">
        <v>4372</v>
      </c>
      <c r="G94" s="7">
        <v>4372</v>
      </c>
      <c r="H94" s="4" t="s">
        <v>15</v>
      </c>
      <c r="I94" s="4" t="s">
        <v>16</v>
      </c>
    </row>
    <row r="95" spans="1:9" ht="45" x14ac:dyDescent="0.25">
      <c r="A95" s="1" t="s">
        <v>9</v>
      </c>
      <c r="B95" s="5" t="s">
        <v>10</v>
      </c>
      <c r="C95" s="5" t="s">
        <v>11</v>
      </c>
      <c r="D95" s="5">
        <v>1712</v>
      </c>
      <c r="E95" s="6">
        <v>44141</v>
      </c>
      <c r="F95" s="7">
        <v>26000</v>
      </c>
      <c r="G95" s="7">
        <v>26000</v>
      </c>
      <c r="H95" s="4" t="s">
        <v>15</v>
      </c>
      <c r="I95" s="4" t="s">
        <v>16</v>
      </c>
    </row>
    <row r="96" spans="1:9" ht="45" x14ac:dyDescent="0.25">
      <c r="A96" s="1" t="s">
        <v>9</v>
      </c>
      <c r="B96" s="5" t="s">
        <v>10</v>
      </c>
      <c r="C96" s="5" t="s">
        <v>11</v>
      </c>
      <c r="D96" s="5">
        <v>20055</v>
      </c>
      <c r="E96" s="6">
        <v>44473</v>
      </c>
      <c r="F96" s="7">
        <v>99579</v>
      </c>
      <c r="G96" s="7">
        <v>99579</v>
      </c>
      <c r="H96" s="4" t="s">
        <v>15</v>
      </c>
      <c r="I96" s="4" t="s">
        <v>16</v>
      </c>
    </row>
    <row r="97" spans="1:9" ht="45" x14ac:dyDescent="0.25">
      <c r="A97" s="1" t="s">
        <v>9</v>
      </c>
      <c r="B97" s="5" t="s">
        <v>10</v>
      </c>
      <c r="C97" s="5" t="s">
        <v>11</v>
      </c>
      <c r="D97" s="5">
        <v>20846</v>
      </c>
      <c r="E97" s="6">
        <v>44487</v>
      </c>
      <c r="F97" s="7">
        <v>60949</v>
      </c>
      <c r="G97" s="7">
        <v>60949</v>
      </c>
      <c r="H97" s="4" t="s">
        <v>15</v>
      </c>
      <c r="I97" s="4" t="s">
        <v>16</v>
      </c>
    </row>
    <row r="98" spans="1:9" ht="45" x14ac:dyDescent="0.25">
      <c r="A98" s="1" t="s">
        <v>9</v>
      </c>
      <c r="B98" s="5" t="s">
        <v>10</v>
      </c>
      <c r="C98" s="5" t="s">
        <v>11</v>
      </c>
      <c r="D98" s="5">
        <v>2141</v>
      </c>
      <c r="E98" s="6">
        <v>44152</v>
      </c>
      <c r="F98" s="7">
        <v>1303178</v>
      </c>
      <c r="G98" s="7">
        <v>1303178</v>
      </c>
      <c r="H98" s="4" t="s">
        <v>15</v>
      </c>
      <c r="I98" s="4" t="s">
        <v>16</v>
      </c>
    </row>
    <row r="99" spans="1:9" ht="45" x14ac:dyDescent="0.25">
      <c r="A99" s="1" t="s">
        <v>9</v>
      </c>
      <c r="B99" s="5" t="s">
        <v>10</v>
      </c>
      <c r="C99" s="5" t="s">
        <v>11</v>
      </c>
      <c r="D99" s="5">
        <v>2643</v>
      </c>
      <c r="E99" s="6">
        <v>44162</v>
      </c>
      <c r="F99" s="7">
        <v>134519</v>
      </c>
      <c r="G99" s="7">
        <v>134519</v>
      </c>
      <c r="H99" s="4" t="s">
        <v>15</v>
      </c>
      <c r="I99" s="4" t="s">
        <v>16</v>
      </c>
    </row>
    <row r="100" spans="1:9" ht="45" x14ac:dyDescent="0.25">
      <c r="A100" s="1" t="s">
        <v>9</v>
      </c>
      <c r="B100" s="5" t="s">
        <v>10</v>
      </c>
      <c r="C100" s="5" t="s">
        <v>11</v>
      </c>
      <c r="D100" s="5">
        <v>2771</v>
      </c>
      <c r="E100" s="6">
        <v>44165</v>
      </c>
      <c r="F100" s="7">
        <v>220273</v>
      </c>
      <c r="G100" s="7">
        <v>220273</v>
      </c>
      <c r="H100" s="4" t="s">
        <v>15</v>
      </c>
      <c r="I100" s="4" t="s">
        <v>16</v>
      </c>
    </row>
    <row r="101" spans="1:9" ht="45" x14ac:dyDescent="0.25">
      <c r="A101" s="1" t="s">
        <v>9</v>
      </c>
      <c r="B101" s="5" t="s">
        <v>10</v>
      </c>
      <c r="C101" s="5" t="s">
        <v>11</v>
      </c>
      <c r="D101" s="5">
        <v>38712</v>
      </c>
      <c r="E101" s="6">
        <v>44748</v>
      </c>
      <c r="F101" s="7">
        <v>146953</v>
      </c>
      <c r="G101" s="7">
        <v>80000</v>
      </c>
      <c r="H101" s="4" t="s">
        <v>15</v>
      </c>
      <c r="I101" s="4" t="s">
        <v>16</v>
      </c>
    </row>
    <row r="102" spans="1:9" ht="45" x14ac:dyDescent="0.25">
      <c r="A102" s="1" t="s">
        <v>9</v>
      </c>
      <c r="B102" s="5" t="s">
        <v>10</v>
      </c>
      <c r="C102" s="5" t="s">
        <v>11</v>
      </c>
      <c r="D102" s="5">
        <v>4068</v>
      </c>
      <c r="E102" s="6">
        <v>44193</v>
      </c>
      <c r="F102" s="7">
        <v>137460</v>
      </c>
      <c r="G102" s="7">
        <v>137460</v>
      </c>
      <c r="H102" s="4" t="s">
        <v>15</v>
      </c>
      <c r="I102" s="4" t="s">
        <v>16</v>
      </c>
    </row>
    <row r="103" spans="1:9" ht="45" x14ac:dyDescent="0.25">
      <c r="A103" s="1" t="s">
        <v>9</v>
      </c>
      <c r="B103" s="5" t="s">
        <v>10</v>
      </c>
      <c r="C103" s="5" t="s">
        <v>11</v>
      </c>
      <c r="D103" s="5">
        <v>46220</v>
      </c>
      <c r="E103" s="6">
        <v>44850</v>
      </c>
      <c r="F103" s="7">
        <v>177457</v>
      </c>
      <c r="G103" s="7">
        <v>60263</v>
      </c>
      <c r="H103" s="4" t="s">
        <v>15</v>
      </c>
      <c r="I103" s="4" t="s">
        <v>16</v>
      </c>
    </row>
    <row r="104" spans="1:9" ht="45" x14ac:dyDescent="0.25">
      <c r="A104" s="1" t="s">
        <v>9</v>
      </c>
      <c r="B104" s="5" t="s">
        <v>10</v>
      </c>
      <c r="C104" s="5" t="s">
        <v>11</v>
      </c>
      <c r="D104" s="5">
        <v>52895</v>
      </c>
      <c r="E104" s="6">
        <v>44945</v>
      </c>
      <c r="F104" s="7">
        <v>99423</v>
      </c>
      <c r="G104" s="7">
        <v>99423</v>
      </c>
      <c r="H104" s="4" t="s">
        <v>15</v>
      </c>
      <c r="I104" s="4" t="s">
        <v>16</v>
      </c>
    </row>
    <row r="105" spans="1:9" ht="45" x14ac:dyDescent="0.25">
      <c r="A105" s="1" t="s">
        <v>9</v>
      </c>
      <c r="B105" s="5" t="s">
        <v>10</v>
      </c>
      <c r="C105" s="5" t="s">
        <v>11</v>
      </c>
      <c r="D105" s="5">
        <v>64280</v>
      </c>
      <c r="E105" s="6">
        <v>45075</v>
      </c>
      <c r="F105" s="7">
        <v>6700</v>
      </c>
      <c r="G105" s="7">
        <v>6700</v>
      </c>
      <c r="H105" s="4" t="s">
        <v>15</v>
      </c>
      <c r="I105" s="4" t="s">
        <v>16</v>
      </c>
    </row>
    <row r="106" spans="1:9" ht="45" x14ac:dyDescent="0.25">
      <c r="A106" s="1" t="s">
        <v>9</v>
      </c>
      <c r="B106" s="5" t="s">
        <v>10</v>
      </c>
      <c r="C106" s="5" t="s">
        <v>11</v>
      </c>
      <c r="D106" s="5">
        <v>65719</v>
      </c>
      <c r="E106" s="6">
        <v>45092</v>
      </c>
      <c r="F106" s="7">
        <v>83841</v>
      </c>
      <c r="G106" s="7">
        <v>83841</v>
      </c>
      <c r="H106" s="4" t="s">
        <v>15</v>
      </c>
      <c r="I106" s="4" t="s">
        <v>16</v>
      </c>
    </row>
    <row r="107" spans="1:9" ht="45" x14ac:dyDescent="0.25">
      <c r="A107" s="1" t="s">
        <v>9</v>
      </c>
      <c r="B107" s="5" t="s">
        <v>10</v>
      </c>
      <c r="C107" s="5" t="s">
        <v>11</v>
      </c>
      <c r="D107" s="5">
        <v>66426</v>
      </c>
      <c r="E107" s="6">
        <v>45099</v>
      </c>
      <c r="F107" s="7">
        <v>6700</v>
      </c>
      <c r="G107" s="7">
        <v>6700</v>
      </c>
      <c r="H107" s="4" t="s">
        <v>15</v>
      </c>
      <c r="I107" s="4" t="s">
        <v>16</v>
      </c>
    </row>
    <row r="108" spans="1:9" ht="45" x14ac:dyDescent="0.25">
      <c r="A108" s="1" t="s">
        <v>9</v>
      </c>
      <c r="B108" s="5" t="s">
        <v>10</v>
      </c>
      <c r="C108" s="5" t="s">
        <v>11</v>
      </c>
      <c r="D108" s="5">
        <v>67326</v>
      </c>
      <c r="E108" s="6">
        <v>45111</v>
      </c>
      <c r="F108" s="7">
        <v>2657114</v>
      </c>
      <c r="G108" s="7">
        <v>2657114</v>
      </c>
      <c r="H108" s="4" t="s">
        <v>15</v>
      </c>
      <c r="I108" s="4" t="s">
        <v>16</v>
      </c>
    </row>
    <row r="109" spans="1:9" ht="45" x14ac:dyDescent="0.25">
      <c r="A109" s="1" t="s">
        <v>9</v>
      </c>
      <c r="B109" s="5" t="s">
        <v>10</v>
      </c>
      <c r="C109" s="5" t="s">
        <v>11</v>
      </c>
      <c r="D109" s="5">
        <v>72622</v>
      </c>
      <c r="E109" s="6">
        <v>45174</v>
      </c>
      <c r="F109" s="7">
        <v>304907</v>
      </c>
      <c r="G109" s="7">
        <v>304907</v>
      </c>
      <c r="H109" s="4" t="s">
        <v>15</v>
      </c>
      <c r="I109" s="4" t="s">
        <v>16</v>
      </c>
    </row>
    <row r="110" spans="1:9" ht="45" x14ac:dyDescent="0.25">
      <c r="A110" s="1" t="s">
        <v>9</v>
      </c>
      <c r="B110" s="5" t="s">
        <v>10</v>
      </c>
      <c r="C110" s="5" t="s">
        <v>11</v>
      </c>
      <c r="D110" s="5">
        <v>75966</v>
      </c>
      <c r="E110" s="6">
        <v>45219</v>
      </c>
      <c r="F110" s="7">
        <v>229655</v>
      </c>
      <c r="G110" s="7">
        <v>229655</v>
      </c>
      <c r="H110" s="4" t="s">
        <v>15</v>
      </c>
      <c r="I110" s="4" t="s">
        <v>16</v>
      </c>
    </row>
    <row r="111" spans="1:9" ht="45" x14ac:dyDescent="0.25">
      <c r="A111" s="1" t="s">
        <v>9</v>
      </c>
      <c r="B111" s="5" t="s">
        <v>10</v>
      </c>
      <c r="C111" s="5" t="s">
        <v>11</v>
      </c>
      <c r="D111" s="5">
        <v>76137</v>
      </c>
      <c r="E111" s="6">
        <v>45220</v>
      </c>
      <c r="F111" s="7">
        <v>194936</v>
      </c>
      <c r="G111" s="7">
        <v>194936</v>
      </c>
      <c r="H111" s="4" t="s">
        <v>15</v>
      </c>
      <c r="I111" s="4" t="s">
        <v>16</v>
      </c>
    </row>
    <row r="112" spans="1:9" ht="45" x14ac:dyDescent="0.25">
      <c r="A112" s="1" t="s">
        <v>9</v>
      </c>
      <c r="B112" s="5" t="s">
        <v>10</v>
      </c>
      <c r="C112" s="5" t="s">
        <v>11</v>
      </c>
      <c r="D112" s="5">
        <v>77094</v>
      </c>
      <c r="E112" s="6">
        <v>45234</v>
      </c>
      <c r="F112" s="7">
        <v>107876</v>
      </c>
      <c r="G112" s="7">
        <v>107876</v>
      </c>
      <c r="H112" s="4" t="s">
        <v>15</v>
      </c>
      <c r="I112" s="4" t="s">
        <v>16</v>
      </c>
    </row>
    <row r="113" spans="1:9" ht="45" x14ac:dyDescent="0.25">
      <c r="A113" s="1" t="s">
        <v>9</v>
      </c>
      <c r="B113" s="5" t="s">
        <v>10</v>
      </c>
      <c r="C113" s="5" t="s">
        <v>11</v>
      </c>
      <c r="D113" s="5">
        <v>78082</v>
      </c>
      <c r="E113" s="6">
        <v>45248</v>
      </c>
      <c r="F113" s="7">
        <v>73400</v>
      </c>
      <c r="G113" s="7">
        <v>73400</v>
      </c>
      <c r="H113" s="4" t="s">
        <v>15</v>
      </c>
      <c r="I113" s="4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F1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4.140625" bestFit="1" customWidth="1"/>
  </cols>
  <sheetData>
    <row r="3" spans="1:3" x14ac:dyDescent="0.25">
      <c r="A3" s="18" t="s">
        <v>137</v>
      </c>
      <c r="B3" t="s">
        <v>135</v>
      </c>
      <c r="C3" t="s">
        <v>136</v>
      </c>
    </row>
    <row r="4" spans="1:3" x14ac:dyDescent="0.25">
      <c r="A4" s="19" t="s">
        <v>133</v>
      </c>
      <c r="B4" s="17">
        <v>2</v>
      </c>
      <c r="C4" s="17">
        <v>361183</v>
      </c>
    </row>
    <row r="5" spans="1:3" x14ac:dyDescent="0.25">
      <c r="A5" s="19" t="s">
        <v>134</v>
      </c>
      <c r="B5" s="17">
        <v>110</v>
      </c>
      <c r="C5" s="17">
        <v>23074084</v>
      </c>
    </row>
    <row r="6" spans="1:3" x14ac:dyDescent="0.25">
      <c r="A6" s="19" t="s">
        <v>138</v>
      </c>
      <c r="B6" s="17">
        <v>112</v>
      </c>
      <c r="C6" s="17">
        <v>23435267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3"/>
  <sheetViews>
    <sheetView showGridLines="0" zoomScale="120" zoomScaleNormal="120" workbookViewId="0">
      <pane ySplit="1" topLeftCell="A89" activePane="bottomLeft" state="frozen"/>
      <selection pane="bottomLeft" activeCell="A89" sqref="A89"/>
    </sheetView>
  </sheetViews>
  <sheetFormatPr baseColWidth="10" defaultRowHeight="10.5" x14ac:dyDescent="0.15"/>
  <cols>
    <col min="1" max="1" width="13" style="13" customWidth="1"/>
    <col min="2" max="2" width="17.85546875" style="13" customWidth="1"/>
    <col min="3" max="3" width="9" style="13" customWidth="1"/>
    <col min="4" max="6" width="12" style="13" customWidth="1"/>
    <col min="7" max="7" width="12.28515625" style="13" bestFit="1" customWidth="1"/>
    <col min="8" max="9" width="13.5703125" style="13" bestFit="1" customWidth="1"/>
    <col min="10" max="16384" width="11.42578125" style="13"/>
  </cols>
  <sheetData>
    <row r="1" spans="1:12" s="9" customFormat="1" ht="21" x14ac:dyDescent="0.25">
      <c r="A1" s="8" t="s">
        <v>5</v>
      </c>
      <c r="B1" s="8" t="s">
        <v>7</v>
      </c>
      <c r="C1" s="8" t="s">
        <v>0</v>
      </c>
      <c r="D1" s="8" t="s">
        <v>1</v>
      </c>
      <c r="E1" s="8" t="s">
        <v>17</v>
      </c>
      <c r="F1" s="8" t="s">
        <v>18</v>
      </c>
      <c r="G1" s="8" t="s">
        <v>2</v>
      </c>
      <c r="H1" s="8" t="s">
        <v>3</v>
      </c>
      <c r="I1" s="8" t="s">
        <v>4</v>
      </c>
      <c r="J1" s="14" t="str">
        <f ca="1">+CONCATENATE("ESTADO EPS ",TEXT(TODAY(),"AAAA-MM-DD"))</f>
        <v>ESTADO EPS 2023-12-26</v>
      </c>
      <c r="K1" s="15" t="s">
        <v>131</v>
      </c>
      <c r="L1" s="16" t="s">
        <v>132</v>
      </c>
    </row>
    <row r="2" spans="1:12" x14ac:dyDescent="0.15">
      <c r="A2" s="10">
        <v>900145581</v>
      </c>
      <c r="B2" s="10" t="s">
        <v>10</v>
      </c>
      <c r="C2" s="10" t="s">
        <v>11</v>
      </c>
      <c r="D2" s="10">
        <v>76815</v>
      </c>
      <c r="E2" s="10" t="str">
        <f>+CONCATENATE(C2,D2)</f>
        <v>SIL76815</v>
      </c>
      <c r="F2" s="10" t="s">
        <v>19</v>
      </c>
      <c r="G2" s="11">
        <v>44030</v>
      </c>
      <c r="H2" s="12">
        <v>21200</v>
      </c>
      <c r="I2" s="12">
        <v>21200</v>
      </c>
      <c r="J2" s="10" t="s">
        <v>134</v>
      </c>
      <c r="K2" s="10">
        <v>0</v>
      </c>
      <c r="L2" s="10"/>
    </row>
    <row r="3" spans="1:12" x14ac:dyDescent="0.15">
      <c r="A3" s="10">
        <v>900145581</v>
      </c>
      <c r="B3" s="10" t="s">
        <v>10</v>
      </c>
      <c r="C3" s="10" t="s">
        <v>12</v>
      </c>
      <c r="D3" s="10">
        <v>21116</v>
      </c>
      <c r="E3" s="10" t="str">
        <f t="shared" ref="E3:E66" si="0">+CONCATENATE(C3,D3)</f>
        <v>CAJ21116</v>
      </c>
      <c r="F3" s="10" t="s">
        <v>20</v>
      </c>
      <c r="G3" s="11">
        <v>44642</v>
      </c>
      <c r="H3" s="12">
        <v>16470</v>
      </c>
      <c r="I3" s="12">
        <v>16470</v>
      </c>
      <c r="J3" s="10" t="s">
        <v>134</v>
      </c>
      <c r="K3" s="10">
        <v>0</v>
      </c>
      <c r="L3" s="10"/>
    </row>
    <row r="4" spans="1:12" x14ac:dyDescent="0.15">
      <c r="A4" s="10">
        <v>900145581</v>
      </c>
      <c r="B4" s="10" t="s">
        <v>10</v>
      </c>
      <c r="C4" s="10" t="s">
        <v>12</v>
      </c>
      <c r="D4" s="10">
        <v>43413</v>
      </c>
      <c r="E4" s="10" t="str">
        <f t="shared" si="0"/>
        <v>CAJ43413</v>
      </c>
      <c r="F4" s="10" t="s">
        <v>21</v>
      </c>
      <c r="G4" s="11">
        <v>45155</v>
      </c>
      <c r="H4" s="12">
        <v>131455</v>
      </c>
      <c r="I4" s="12">
        <v>131455</v>
      </c>
      <c r="J4" s="10" t="s">
        <v>134</v>
      </c>
      <c r="K4" s="10">
        <v>0</v>
      </c>
      <c r="L4" s="10"/>
    </row>
    <row r="5" spans="1:12" x14ac:dyDescent="0.15">
      <c r="A5" s="10">
        <v>900145581</v>
      </c>
      <c r="B5" s="10" t="s">
        <v>10</v>
      </c>
      <c r="C5" s="10" t="s">
        <v>12</v>
      </c>
      <c r="D5" s="10">
        <v>44509</v>
      </c>
      <c r="E5" s="10" t="str">
        <f t="shared" si="0"/>
        <v>CAJ44509</v>
      </c>
      <c r="F5" s="10" t="s">
        <v>22</v>
      </c>
      <c r="G5" s="11">
        <v>45180</v>
      </c>
      <c r="H5" s="12">
        <v>195469</v>
      </c>
      <c r="I5" s="12">
        <v>195469</v>
      </c>
      <c r="J5" s="10" t="s">
        <v>134</v>
      </c>
      <c r="K5" s="10">
        <v>0</v>
      </c>
      <c r="L5" s="10"/>
    </row>
    <row r="6" spans="1:12" x14ac:dyDescent="0.15">
      <c r="A6" s="10">
        <v>900145581</v>
      </c>
      <c r="B6" s="10" t="s">
        <v>10</v>
      </c>
      <c r="C6" s="10" t="s">
        <v>12</v>
      </c>
      <c r="D6" s="10">
        <v>46771</v>
      </c>
      <c r="E6" s="10" t="str">
        <f t="shared" si="0"/>
        <v>CAJ46771</v>
      </c>
      <c r="F6" s="10" t="s">
        <v>23</v>
      </c>
      <c r="G6" s="11">
        <v>45230</v>
      </c>
      <c r="H6" s="12">
        <v>343702</v>
      </c>
      <c r="I6" s="12">
        <v>343702</v>
      </c>
      <c r="J6" s="10" t="s">
        <v>134</v>
      </c>
      <c r="K6" s="10">
        <v>0</v>
      </c>
      <c r="L6" s="10"/>
    </row>
    <row r="7" spans="1:12" x14ac:dyDescent="0.15">
      <c r="A7" s="10">
        <v>900145581</v>
      </c>
      <c r="B7" s="10" t="s">
        <v>10</v>
      </c>
      <c r="C7" s="10" t="s">
        <v>12</v>
      </c>
      <c r="D7" s="10">
        <v>7373</v>
      </c>
      <c r="E7" s="10" t="str">
        <f t="shared" si="0"/>
        <v>CAJ7373</v>
      </c>
      <c r="F7" s="10" t="s">
        <v>24</v>
      </c>
      <c r="G7" s="11">
        <v>44334</v>
      </c>
      <c r="H7" s="12">
        <v>5490</v>
      </c>
      <c r="I7" s="12">
        <v>5490</v>
      </c>
      <c r="J7" s="10" t="s">
        <v>134</v>
      </c>
      <c r="K7" s="10">
        <v>0</v>
      </c>
      <c r="L7" s="10"/>
    </row>
    <row r="8" spans="1:12" x14ac:dyDescent="0.15">
      <c r="A8" s="10">
        <v>900145581</v>
      </c>
      <c r="B8" s="10" t="s">
        <v>10</v>
      </c>
      <c r="C8" s="10" t="s">
        <v>13</v>
      </c>
      <c r="D8" s="10">
        <v>1105379</v>
      </c>
      <c r="E8" s="10" t="str">
        <f t="shared" si="0"/>
        <v>MOR1105379</v>
      </c>
      <c r="F8" s="10" t="s">
        <v>25</v>
      </c>
      <c r="G8" s="11">
        <v>43956</v>
      </c>
      <c r="H8" s="12">
        <v>80734</v>
      </c>
      <c r="I8" s="12">
        <v>80734</v>
      </c>
      <c r="J8" s="10" t="s">
        <v>134</v>
      </c>
      <c r="K8" s="10">
        <v>0</v>
      </c>
      <c r="L8" s="10"/>
    </row>
    <row r="9" spans="1:12" x14ac:dyDescent="0.15">
      <c r="A9" s="10">
        <v>900145581</v>
      </c>
      <c r="B9" s="10" t="s">
        <v>10</v>
      </c>
      <c r="C9" s="10" t="s">
        <v>13</v>
      </c>
      <c r="D9" s="10">
        <v>1111164</v>
      </c>
      <c r="E9" s="10" t="str">
        <f t="shared" si="0"/>
        <v>MOR1111164</v>
      </c>
      <c r="F9" s="10" t="s">
        <v>26</v>
      </c>
      <c r="G9" s="11">
        <v>44015</v>
      </c>
      <c r="H9" s="12">
        <v>58785</v>
      </c>
      <c r="I9" s="12">
        <v>58785</v>
      </c>
      <c r="J9" s="10" t="s">
        <v>134</v>
      </c>
      <c r="K9" s="10">
        <v>0</v>
      </c>
      <c r="L9" s="10"/>
    </row>
    <row r="10" spans="1:12" x14ac:dyDescent="0.15">
      <c r="A10" s="10">
        <v>900145581</v>
      </c>
      <c r="B10" s="10" t="s">
        <v>10</v>
      </c>
      <c r="C10" s="10" t="s">
        <v>13</v>
      </c>
      <c r="D10" s="10">
        <v>1114603</v>
      </c>
      <c r="E10" s="10" t="str">
        <f t="shared" si="0"/>
        <v>MOR1114603</v>
      </c>
      <c r="F10" s="10" t="s">
        <v>27</v>
      </c>
      <c r="G10" s="11">
        <v>44043</v>
      </c>
      <c r="H10" s="12">
        <v>296163</v>
      </c>
      <c r="I10" s="12">
        <v>296163</v>
      </c>
      <c r="J10" s="10" t="s">
        <v>134</v>
      </c>
      <c r="K10" s="10">
        <v>0</v>
      </c>
      <c r="L10" s="10"/>
    </row>
    <row r="11" spans="1:12" x14ac:dyDescent="0.15">
      <c r="A11" s="10">
        <v>900145581</v>
      </c>
      <c r="B11" s="10" t="s">
        <v>10</v>
      </c>
      <c r="C11" s="10" t="s">
        <v>13</v>
      </c>
      <c r="D11" s="10">
        <v>1116629</v>
      </c>
      <c r="E11" s="10" t="str">
        <f t="shared" si="0"/>
        <v>MOR1116629</v>
      </c>
      <c r="F11" s="10" t="s">
        <v>28</v>
      </c>
      <c r="G11" s="11">
        <v>44061</v>
      </c>
      <c r="H11" s="12">
        <v>94967</v>
      </c>
      <c r="I11" s="12">
        <v>94967</v>
      </c>
      <c r="J11" s="10" t="s">
        <v>134</v>
      </c>
      <c r="K11" s="10">
        <v>0</v>
      </c>
      <c r="L11" s="10"/>
    </row>
    <row r="12" spans="1:12" x14ac:dyDescent="0.15">
      <c r="A12" s="10">
        <v>900145581</v>
      </c>
      <c r="B12" s="10" t="s">
        <v>10</v>
      </c>
      <c r="C12" s="10" t="s">
        <v>13</v>
      </c>
      <c r="D12" s="10">
        <v>1116723</v>
      </c>
      <c r="E12" s="10" t="str">
        <f t="shared" si="0"/>
        <v>MOR1116723</v>
      </c>
      <c r="F12" s="10" t="s">
        <v>29</v>
      </c>
      <c r="G12" s="11">
        <v>44062</v>
      </c>
      <c r="H12" s="12">
        <v>87551</v>
      </c>
      <c r="I12" s="12">
        <v>87551</v>
      </c>
      <c r="J12" s="10" t="s">
        <v>134</v>
      </c>
      <c r="K12" s="10">
        <v>0</v>
      </c>
      <c r="L12" s="10"/>
    </row>
    <row r="13" spans="1:12" x14ac:dyDescent="0.15">
      <c r="A13" s="10">
        <v>900145581</v>
      </c>
      <c r="B13" s="10" t="s">
        <v>10</v>
      </c>
      <c r="C13" s="10" t="s">
        <v>13</v>
      </c>
      <c r="D13" s="10">
        <v>925175</v>
      </c>
      <c r="E13" s="10" t="str">
        <f t="shared" si="0"/>
        <v>MOR925175</v>
      </c>
      <c r="F13" s="10" t="s">
        <v>30</v>
      </c>
      <c r="G13" s="11">
        <v>43190</v>
      </c>
      <c r="H13" s="12">
        <v>142756</v>
      </c>
      <c r="I13" s="12">
        <v>142756</v>
      </c>
      <c r="J13" s="10" t="s">
        <v>134</v>
      </c>
      <c r="K13" s="10">
        <v>0</v>
      </c>
      <c r="L13" s="10"/>
    </row>
    <row r="14" spans="1:12" x14ac:dyDescent="0.15">
      <c r="A14" s="10">
        <v>900145581</v>
      </c>
      <c r="B14" s="10" t="s">
        <v>10</v>
      </c>
      <c r="C14" s="10" t="s">
        <v>13</v>
      </c>
      <c r="D14" s="10">
        <v>45236</v>
      </c>
      <c r="E14" s="10" t="str">
        <f t="shared" si="0"/>
        <v>MOR45236</v>
      </c>
      <c r="F14" s="10" t="s">
        <v>31</v>
      </c>
      <c r="G14" s="11">
        <v>43295</v>
      </c>
      <c r="H14" s="12">
        <v>4700</v>
      </c>
      <c r="I14" s="12">
        <v>4700</v>
      </c>
      <c r="J14" s="10" t="s">
        <v>134</v>
      </c>
      <c r="K14" s="10">
        <v>0</v>
      </c>
      <c r="L14" s="10"/>
    </row>
    <row r="15" spans="1:12" x14ac:dyDescent="0.15">
      <c r="A15" s="10">
        <v>900145581</v>
      </c>
      <c r="B15" s="10" t="s">
        <v>10</v>
      </c>
      <c r="C15" s="10" t="s">
        <v>13</v>
      </c>
      <c r="D15" s="10">
        <v>79475</v>
      </c>
      <c r="E15" s="10" t="str">
        <f t="shared" si="0"/>
        <v>MOR79475</v>
      </c>
      <c r="F15" s="10" t="s">
        <v>32</v>
      </c>
      <c r="G15" s="11">
        <v>44039</v>
      </c>
      <c r="H15" s="12">
        <v>26500</v>
      </c>
      <c r="I15" s="12">
        <v>26500</v>
      </c>
      <c r="J15" s="10" t="s">
        <v>134</v>
      </c>
      <c r="K15" s="10">
        <v>0</v>
      </c>
      <c r="L15" s="10"/>
    </row>
    <row r="16" spans="1:12" x14ac:dyDescent="0.15">
      <c r="A16" s="10">
        <v>900145581</v>
      </c>
      <c r="B16" s="10" t="s">
        <v>10</v>
      </c>
      <c r="C16" s="10" t="s">
        <v>13</v>
      </c>
      <c r="D16" s="10">
        <v>82898</v>
      </c>
      <c r="E16" s="10" t="str">
        <f t="shared" si="0"/>
        <v>MOR82898</v>
      </c>
      <c r="F16" s="10" t="s">
        <v>33</v>
      </c>
      <c r="G16" s="11">
        <v>44098</v>
      </c>
      <c r="H16" s="12">
        <v>5300</v>
      </c>
      <c r="I16" s="12">
        <v>5300</v>
      </c>
      <c r="J16" s="10" t="s">
        <v>134</v>
      </c>
      <c r="K16" s="10">
        <v>0</v>
      </c>
      <c r="L16" s="10"/>
    </row>
    <row r="17" spans="1:12" x14ac:dyDescent="0.15">
      <c r="A17" s="10">
        <v>900145581</v>
      </c>
      <c r="B17" s="10" t="s">
        <v>10</v>
      </c>
      <c r="C17" s="10" t="s">
        <v>13</v>
      </c>
      <c r="D17" s="10">
        <v>82948</v>
      </c>
      <c r="E17" s="10" t="str">
        <f t="shared" si="0"/>
        <v>MOR82948</v>
      </c>
      <c r="F17" s="10" t="s">
        <v>34</v>
      </c>
      <c r="G17" s="11">
        <v>44099</v>
      </c>
      <c r="H17" s="12">
        <v>5300</v>
      </c>
      <c r="I17" s="12">
        <v>5300</v>
      </c>
      <c r="J17" s="10" t="s">
        <v>134</v>
      </c>
      <c r="K17" s="10">
        <v>0</v>
      </c>
      <c r="L17" s="10"/>
    </row>
    <row r="18" spans="1:12" x14ac:dyDescent="0.15">
      <c r="A18" s="10">
        <v>900145581</v>
      </c>
      <c r="B18" s="10" t="s">
        <v>10</v>
      </c>
      <c r="C18" s="10" t="s">
        <v>13</v>
      </c>
      <c r="D18" s="10">
        <v>83109</v>
      </c>
      <c r="E18" s="10" t="str">
        <f t="shared" si="0"/>
        <v>MOR83109</v>
      </c>
      <c r="F18" s="10" t="s">
        <v>35</v>
      </c>
      <c r="G18" s="11">
        <v>44100</v>
      </c>
      <c r="H18" s="12">
        <v>5300</v>
      </c>
      <c r="I18" s="12">
        <v>5300</v>
      </c>
      <c r="J18" s="10" t="s">
        <v>134</v>
      </c>
      <c r="K18" s="10">
        <v>0</v>
      </c>
      <c r="L18" s="10"/>
    </row>
    <row r="19" spans="1:12" x14ac:dyDescent="0.15">
      <c r="A19" s="10">
        <v>900145581</v>
      </c>
      <c r="B19" s="10" t="s">
        <v>10</v>
      </c>
      <c r="C19" s="10" t="s">
        <v>13</v>
      </c>
      <c r="D19" s="10">
        <v>1632</v>
      </c>
      <c r="E19" s="10" t="str">
        <f t="shared" si="0"/>
        <v>MOR1632</v>
      </c>
      <c r="F19" s="10" t="s">
        <v>36</v>
      </c>
      <c r="G19" s="11">
        <v>44863</v>
      </c>
      <c r="H19" s="12">
        <v>4372</v>
      </c>
      <c r="I19" s="12">
        <v>4372</v>
      </c>
      <c r="J19" s="10" t="s">
        <v>134</v>
      </c>
      <c r="K19" s="10">
        <v>0</v>
      </c>
      <c r="L19" s="10"/>
    </row>
    <row r="20" spans="1:12" x14ac:dyDescent="0.15">
      <c r="A20" s="10">
        <v>900145581</v>
      </c>
      <c r="B20" s="10" t="s">
        <v>10</v>
      </c>
      <c r="C20" s="10" t="s">
        <v>13</v>
      </c>
      <c r="D20" s="10">
        <v>12641</v>
      </c>
      <c r="E20" s="10" t="str">
        <f t="shared" si="0"/>
        <v>MOR12641</v>
      </c>
      <c r="F20" s="10" t="s">
        <v>37</v>
      </c>
      <c r="G20" s="11">
        <v>44415</v>
      </c>
      <c r="H20" s="12">
        <v>4372</v>
      </c>
      <c r="I20" s="12">
        <v>4372</v>
      </c>
      <c r="J20" s="10" t="s">
        <v>134</v>
      </c>
      <c r="K20" s="10">
        <v>0</v>
      </c>
      <c r="L20" s="10"/>
    </row>
    <row r="21" spans="1:12" x14ac:dyDescent="0.15">
      <c r="A21" s="10">
        <v>900145581</v>
      </c>
      <c r="B21" s="10" t="s">
        <v>10</v>
      </c>
      <c r="C21" s="10" t="s">
        <v>13</v>
      </c>
      <c r="D21" s="10">
        <v>15181</v>
      </c>
      <c r="E21" s="10" t="str">
        <f t="shared" si="0"/>
        <v>MOR15181</v>
      </c>
      <c r="F21" s="10" t="s">
        <v>38</v>
      </c>
      <c r="G21" s="11">
        <v>44471</v>
      </c>
      <c r="H21" s="12">
        <v>149794</v>
      </c>
      <c r="I21" s="12">
        <v>149794</v>
      </c>
      <c r="J21" s="10" t="s">
        <v>134</v>
      </c>
      <c r="K21" s="10">
        <v>0</v>
      </c>
      <c r="L21" s="10"/>
    </row>
    <row r="22" spans="1:12" x14ac:dyDescent="0.15">
      <c r="A22" s="10">
        <v>900145581</v>
      </c>
      <c r="B22" s="10" t="s">
        <v>10</v>
      </c>
      <c r="C22" s="10" t="s">
        <v>13</v>
      </c>
      <c r="D22" s="10">
        <v>3005</v>
      </c>
      <c r="E22" s="10" t="str">
        <f t="shared" si="0"/>
        <v>MOR3005</v>
      </c>
      <c r="F22" s="10" t="s">
        <v>39</v>
      </c>
      <c r="G22" s="11">
        <v>44175</v>
      </c>
      <c r="H22" s="12">
        <v>141887</v>
      </c>
      <c r="I22" s="12">
        <v>141887</v>
      </c>
      <c r="J22" s="10" t="s">
        <v>134</v>
      </c>
      <c r="K22" s="10">
        <v>0</v>
      </c>
      <c r="L22" s="10"/>
    </row>
    <row r="23" spans="1:12" x14ac:dyDescent="0.15">
      <c r="A23" s="10">
        <v>900145581</v>
      </c>
      <c r="B23" s="10" t="s">
        <v>10</v>
      </c>
      <c r="C23" s="10" t="s">
        <v>13</v>
      </c>
      <c r="D23" s="10">
        <v>33043</v>
      </c>
      <c r="E23" s="10" t="str">
        <f t="shared" si="0"/>
        <v>MOR33043</v>
      </c>
      <c r="F23" s="10" t="s">
        <v>40</v>
      </c>
      <c r="G23" s="11">
        <v>44796</v>
      </c>
      <c r="H23" s="12">
        <v>4372</v>
      </c>
      <c r="I23" s="12">
        <v>4372</v>
      </c>
      <c r="J23" s="10" t="s">
        <v>134</v>
      </c>
      <c r="K23" s="10">
        <v>0</v>
      </c>
      <c r="L23" s="10"/>
    </row>
    <row r="24" spans="1:12" x14ac:dyDescent="0.15">
      <c r="A24" s="10">
        <v>900145581</v>
      </c>
      <c r="B24" s="10" t="s">
        <v>10</v>
      </c>
      <c r="C24" s="10" t="s">
        <v>13</v>
      </c>
      <c r="D24" s="10">
        <v>33747</v>
      </c>
      <c r="E24" s="10" t="str">
        <f t="shared" si="0"/>
        <v>MOR33747</v>
      </c>
      <c r="F24" s="10" t="s">
        <v>41</v>
      </c>
      <c r="G24" s="11">
        <v>44811</v>
      </c>
      <c r="H24" s="12">
        <v>4372</v>
      </c>
      <c r="I24" s="12">
        <v>4372</v>
      </c>
      <c r="J24" s="10" t="s">
        <v>134</v>
      </c>
      <c r="K24" s="10">
        <v>0</v>
      </c>
      <c r="L24" s="10"/>
    </row>
    <row r="25" spans="1:12" x14ac:dyDescent="0.15">
      <c r="A25" s="10">
        <v>900145581</v>
      </c>
      <c r="B25" s="10" t="s">
        <v>10</v>
      </c>
      <c r="C25" s="10" t="s">
        <v>13</v>
      </c>
      <c r="D25" s="10">
        <v>39697</v>
      </c>
      <c r="E25" s="10" t="str">
        <f t="shared" si="0"/>
        <v>MOR39697</v>
      </c>
      <c r="F25" s="10" t="s">
        <v>42</v>
      </c>
      <c r="G25" s="11">
        <v>44915</v>
      </c>
      <c r="H25" s="12">
        <v>4372</v>
      </c>
      <c r="I25" s="12">
        <v>4372</v>
      </c>
      <c r="J25" s="10" t="s">
        <v>134</v>
      </c>
      <c r="K25" s="10">
        <v>0</v>
      </c>
      <c r="L25" s="10"/>
    </row>
    <row r="26" spans="1:12" x14ac:dyDescent="0.15">
      <c r="A26" s="10">
        <v>900145581</v>
      </c>
      <c r="B26" s="10" t="s">
        <v>10</v>
      </c>
      <c r="C26" s="10" t="s">
        <v>13</v>
      </c>
      <c r="D26" s="10">
        <v>40163</v>
      </c>
      <c r="E26" s="10" t="str">
        <f t="shared" si="0"/>
        <v>MOR40163</v>
      </c>
      <c r="F26" s="10" t="s">
        <v>43</v>
      </c>
      <c r="G26" s="11">
        <v>44924</v>
      </c>
      <c r="H26" s="12">
        <v>13116</v>
      </c>
      <c r="I26" s="12">
        <v>13116</v>
      </c>
      <c r="J26" s="10" t="s">
        <v>134</v>
      </c>
      <c r="K26" s="10">
        <v>0</v>
      </c>
      <c r="L26" s="10"/>
    </row>
    <row r="27" spans="1:12" x14ac:dyDescent="0.15">
      <c r="A27" s="10">
        <v>900145581</v>
      </c>
      <c r="B27" s="10" t="s">
        <v>10</v>
      </c>
      <c r="C27" s="10" t="s">
        <v>13</v>
      </c>
      <c r="D27" s="10">
        <v>427</v>
      </c>
      <c r="E27" s="10" t="str">
        <f t="shared" si="0"/>
        <v>MOR427</v>
      </c>
      <c r="F27" s="10" t="s">
        <v>44</v>
      </c>
      <c r="G27" s="11">
        <v>44117</v>
      </c>
      <c r="H27" s="12">
        <v>549256</v>
      </c>
      <c r="I27" s="12">
        <v>549256</v>
      </c>
      <c r="J27" s="10" t="s">
        <v>134</v>
      </c>
      <c r="K27" s="10">
        <v>0</v>
      </c>
      <c r="L27" s="10"/>
    </row>
    <row r="28" spans="1:12" x14ac:dyDescent="0.15">
      <c r="A28" s="10">
        <v>900145581</v>
      </c>
      <c r="B28" s="10" t="s">
        <v>10</v>
      </c>
      <c r="C28" s="10" t="s">
        <v>13</v>
      </c>
      <c r="D28" s="10">
        <v>49583</v>
      </c>
      <c r="E28" s="10" t="str">
        <f t="shared" si="0"/>
        <v>MOR49583</v>
      </c>
      <c r="F28" s="10" t="s">
        <v>45</v>
      </c>
      <c r="G28" s="11">
        <v>45097</v>
      </c>
      <c r="H28" s="12">
        <v>118932</v>
      </c>
      <c r="I28" s="12">
        <v>118932</v>
      </c>
      <c r="J28" s="10" t="s">
        <v>134</v>
      </c>
      <c r="K28" s="10">
        <v>0</v>
      </c>
      <c r="L28" s="10"/>
    </row>
    <row r="29" spans="1:12" x14ac:dyDescent="0.15">
      <c r="A29" s="10">
        <v>900145581</v>
      </c>
      <c r="B29" s="10" t="s">
        <v>10</v>
      </c>
      <c r="C29" s="10" t="s">
        <v>13</v>
      </c>
      <c r="D29" s="10">
        <v>52208</v>
      </c>
      <c r="E29" s="10" t="str">
        <f t="shared" si="0"/>
        <v>MOR52208</v>
      </c>
      <c r="F29" s="10" t="s">
        <v>46</v>
      </c>
      <c r="G29" s="11">
        <v>45148</v>
      </c>
      <c r="H29" s="12">
        <v>3149560</v>
      </c>
      <c r="I29" s="12">
        <v>3149560</v>
      </c>
      <c r="J29" s="10" t="s">
        <v>134</v>
      </c>
      <c r="K29" s="10">
        <v>0</v>
      </c>
      <c r="L29" s="10"/>
    </row>
    <row r="30" spans="1:12" x14ac:dyDescent="0.15">
      <c r="A30" s="10">
        <v>900145581</v>
      </c>
      <c r="B30" s="10" t="s">
        <v>10</v>
      </c>
      <c r="C30" s="10" t="s">
        <v>13</v>
      </c>
      <c r="D30" s="10">
        <v>52630</v>
      </c>
      <c r="E30" s="10" t="str">
        <f t="shared" si="0"/>
        <v>MOR52630</v>
      </c>
      <c r="F30" s="10" t="s">
        <v>47</v>
      </c>
      <c r="G30" s="11">
        <v>45158</v>
      </c>
      <c r="H30" s="12">
        <v>167387</v>
      </c>
      <c r="I30" s="12">
        <v>167387</v>
      </c>
      <c r="J30" s="10" t="s">
        <v>134</v>
      </c>
      <c r="K30" s="10">
        <v>0</v>
      </c>
      <c r="L30" s="10"/>
    </row>
    <row r="31" spans="1:12" x14ac:dyDescent="0.15">
      <c r="A31" s="10">
        <v>900145581</v>
      </c>
      <c r="B31" s="10" t="s">
        <v>10</v>
      </c>
      <c r="C31" s="10" t="s">
        <v>13</v>
      </c>
      <c r="D31" s="10">
        <v>55372</v>
      </c>
      <c r="E31" s="10" t="str">
        <f t="shared" si="0"/>
        <v>MOR55372</v>
      </c>
      <c r="F31" s="10" t="s">
        <v>48</v>
      </c>
      <c r="G31" s="11">
        <v>45210</v>
      </c>
      <c r="H31" s="12">
        <v>97884</v>
      </c>
      <c r="I31" s="12">
        <v>97884</v>
      </c>
      <c r="J31" s="10" t="s">
        <v>134</v>
      </c>
      <c r="K31" s="10">
        <v>0</v>
      </c>
      <c r="L31" s="10"/>
    </row>
    <row r="32" spans="1:12" x14ac:dyDescent="0.15">
      <c r="A32" s="10">
        <v>900145581</v>
      </c>
      <c r="B32" s="10" t="s">
        <v>10</v>
      </c>
      <c r="C32" s="10" t="s">
        <v>13</v>
      </c>
      <c r="D32" s="10">
        <v>55545</v>
      </c>
      <c r="E32" s="10" t="str">
        <f t="shared" si="0"/>
        <v>MOR55545</v>
      </c>
      <c r="F32" s="10" t="s">
        <v>49</v>
      </c>
      <c r="G32" s="11">
        <v>45212</v>
      </c>
      <c r="H32" s="12">
        <v>241333</v>
      </c>
      <c r="I32" s="12">
        <v>241333</v>
      </c>
      <c r="J32" s="10" t="s">
        <v>134</v>
      </c>
      <c r="K32" s="10">
        <v>0</v>
      </c>
      <c r="L32" s="10"/>
    </row>
    <row r="33" spans="1:12" x14ac:dyDescent="0.15">
      <c r="A33" s="10">
        <v>900145581</v>
      </c>
      <c r="B33" s="10" t="s">
        <v>10</v>
      </c>
      <c r="C33" s="10" t="s">
        <v>13</v>
      </c>
      <c r="D33" s="10">
        <v>9489</v>
      </c>
      <c r="E33" s="10" t="str">
        <f t="shared" si="0"/>
        <v>MOR9489</v>
      </c>
      <c r="F33" s="10" t="s">
        <v>50</v>
      </c>
      <c r="G33" s="11">
        <v>44343</v>
      </c>
      <c r="H33" s="12">
        <v>4372</v>
      </c>
      <c r="I33" s="12">
        <v>4372</v>
      </c>
      <c r="J33" s="10" t="s">
        <v>134</v>
      </c>
      <c r="K33" s="10">
        <v>0</v>
      </c>
      <c r="L33" s="10"/>
    </row>
    <row r="34" spans="1:12" x14ac:dyDescent="0.15">
      <c r="A34" s="10">
        <v>900145581</v>
      </c>
      <c r="B34" s="10" t="s">
        <v>10</v>
      </c>
      <c r="C34" s="10" t="s">
        <v>14</v>
      </c>
      <c r="D34" s="10">
        <v>19085</v>
      </c>
      <c r="E34" s="10" t="str">
        <f t="shared" si="0"/>
        <v>PIE19085</v>
      </c>
      <c r="F34" s="10" t="s">
        <v>51</v>
      </c>
      <c r="G34" s="11">
        <v>44489</v>
      </c>
      <c r="H34" s="12">
        <v>185260</v>
      </c>
      <c r="I34" s="12">
        <v>185260</v>
      </c>
      <c r="J34" s="10" t="s">
        <v>134</v>
      </c>
      <c r="K34" s="10">
        <v>0</v>
      </c>
      <c r="L34" s="10"/>
    </row>
    <row r="35" spans="1:12" x14ac:dyDescent="0.15">
      <c r="A35" s="10">
        <v>900145581</v>
      </c>
      <c r="B35" s="10" t="s">
        <v>10</v>
      </c>
      <c r="C35" s="10" t="s">
        <v>14</v>
      </c>
      <c r="D35" s="10">
        <v>21985</v>
      </c>
      <c r="E35" s="10" t="str">
        <f t="shared" si="0"/>
        <v>PIE21985</v>
      </c>
      <c r="F35" s="10" t="s">
        <v>52</v>
      </c>
      <c r="G35" s="11">
        <v>44538</v>
      </c>
      <c r="H35" s="12">
        <v>5000</v>
      </c>
      <c r="I35" s="12">
        <v>5000</v>
      </c>
      <c r="J35" s="10" t="s">
        <v>134</v>
      </c>
      <c r="K35" s="10">
        <v>0</v>
      </c>
      <c r="L35" s="10"/>
    </row>
    <row r="36" spans="1:12" x14ac:dyDescent="0.15">
      <c r="A36" s="10">
        <v>900145581</v>
      </c>
      <c r="B36" s="10" t="s">
        <v>10</v>
      </c>
      <c r="C36" s="10" t="s">
        <v>14</v>
      </c>
      <c r="D36" s="10">
        <v>3369</v>
      </c>
      <c r="E36" s="10" t="str">
        <f t="shared" si="0"/>
        <v>PIE3369</v>
      </c>
      <c r="F36" s="10" t="s">
        <v>53</v>
      </c>
      <c r="G36" s="11">
        <v>44173</v>
      </c>
      <c r="H36" s="12">
        <v>73486</v>
      </c>
      <c r="I36" s="12">
        <v>73486</v>
      </c>
      <c r="J36" s="10" t="s">
        <v>134</v>
      </c>
      <c r="K36" s="10">
        <v>0</v>
      </c>
      <c r="L36" s="10"/>
    </row>
    <row r="37" spans="1:12" x14ac:dyDescent="0.15">
      <c r="A37" s="10">
        <v>900145581</v>
      </c>
      <c r="B37" s="10" t="s">
        <v>10</v>
      </c>
      <c r="C37" s="10" t="s">
        <v>14</v>
      </c>
      <c r="D37" s="10">
        <v>41218</v>
      </c>
      <c r="E37" s="10" t="str">
        <f t="shared" si="0"/>
        <v>PIE41218</v>
      </c>
      <c r="F37" s="10" t="s">
        <v>54</v>
      </c>
      <c r="G37" s="11">
        <v>44831</v>
      </c>
      <c r="H37" s="12">
        <v>99423</v>
      </c>
      <c r="I37" s="12">
        <v>99423</v>
      </c>
      <c r="J37" s="10" t="s">
        <v>134</v>
      </c>
      <c r="K37" s="10">
        <v>0</v>
      </c>
      <c r="L37" s="10"/>
    </row>
    <row r="38" spans="1:12" x14ac:dyDescent="0.15">
      <c r="A38" s="10">
        <v>900145581</v>
      </c>
      <c r="B38" s="10" t="s">
        <v>10</v>
      </c>
      <c r="C38" s="10" t="s">
        <v>14</v>
      </c>
      <c r="D38" s="10">
        <v>4283</v>
      </c>
      <c r="E38" s="10" t="str">
        <f t="shared" si="0"/>
        <v>PIE4283</v>
      </c>
      <c r="F38" s="10" t="s">
        <v>55</v>
      </c>
      <c r="G38" s="11">
        <v>44192</v>
      </c>
      <c r="H38" s="12">
        <v>88022</v>
      </c>
      <c r="I38" s="12">
        <v>88022</v>
      </c>
      <c r="J38" s="10" t="s">
        <v>134</v>
      </c>
      <c r="K38" s="10">
        <v>0</v>
      </c>
      <c r="L38" s="10"/>
    </row>
    <row r="39" spans="1:12" x14ac:dyDescent="0.15">
      <c r="A39" s="10">
        <v>900145581</v>
      </c>
      <c r="B39" s="10" t="s">
        <v>10</v>
      </c>
      <c r="C39" s="10" t="s">
        <v>14</v>
      </c>
      <c r="D39" s="10">
        <v>55555</v>
      </c>
      <c r="E39" s="10" t="str">
        <f t="shared" si="0"/>
        <v>PIE55555</v>
      </c>
      <c r="F39" s="10" t="s">
        <v>56</v>
      </c>
      <c r="G39" s="11">
        <v>45066</v>
      </c>
      <c r="H39" s="12">
        <v>4600</v>
      </c>
      <c r="I39" s="12">
        <v>4600</v>
      </c>
      <c r="J39" s="10" t="s">
        <v>134</v>
      </c>
      <c r="K39" s="10">
        <v>0</v>
      </c>
      <c r="L39" s="10"/>
    </row>
    <row r="40" spans="1:12" x14ac:dyDescent="0.15">
      <c r="A40" s="10">
        <v>900145581</v>
      </c>
      <c r="B40" s="10" t="s">
        <v>10</v>
      </c>
      <c r="C40" s="10" t="s">
        <v>14</v>
      </c>
      <c r="D40" s="10">
        <v>56807</v>
      </c>
      <c r="E40" s="10" t="str">
        <f t="shared" si="0"/>
        <v>PIE56807</v>
      </c>
      <c r="F40" s="10" t="s">
        <v>57</v>
      </c>
      <c r="G40" s="11">
        <v>45084</v>
      </c>
      <c r="H40" s="12">
        <v>42290</v>
      </c>
      <c r="I40" s="12">
        <v>42290</v>
      </c>
      <c r="J40" s="10" t="s">
        <v>134</v>
      </c>
      <c r="K40" s="10">
        <v>0</v>
      </c>
      <c r="L40" s="10"/>
    </row>
    <row r="41" spans="1:12" x14ac:dyDescent="0.15">
      <c r="A41" s="10">
        <v>900145581</v>
      </c>
      <c r="B41" s="10" t="s">
        <v>10</v>
      </c>
      <c r="C41" s="10" t="s">
        <v>14</v>
      </c>
      <c r="D41" s="10">
        <v>58289</v>
      </c>
      <c r="E41" s="10" t="str">
        <f t="shared" si="0"/>
        <v>PIE58289</v>
      </c>
      <c r="F41" s="10" t="s">
        <v>58</v>
      </c>
      <c r="G41" s="11">
        <v>45106</v>
      </c>
      <c r="H41" s="12">
        <v>4600</v>
      </c>
      <c r="I41" s="12">
        <v>4600</v>
      </c>
      <c r="J41" s="10" t="s">
        <v>134</v>
      </c>
      <c r="K41" s="10">
        <v>0</v>
      </c>
      <c r="L41" s="10"/>
    </row>
    <row r="42" spans="1:12" x14ac:dyDescent="0.15">
      <c r="A42" s="10">
        <v>900145581</v>
      </c>
      <c r="B42" s="10" t="s">
        <v>10</v>
      </c>
      <c r="C42" s="10" t="s">
        <v>14</v>
      </c>
      <c r="D42" s="10">
        <v>58388</v>
      </c>
      <c r="E42" s="10" t="str">
        <f t="shared" si="0"/>
        <v>PIE58388</v>
      </c>
      <c r="F42" s="10" t="s">
        <v>59</v>
      </c>
      <c r="G42" s="11">
        <v>45107</v>
      </c>
      <c r="H42" s="12">
        <v>4600</v>
      </c>
      <c r="I42" s="12">
        <v>4600</v>
      </c>
      <c r="J42" s="10" t="s">
        <v>134</v>
      </c>
      <c r="K42" s="10">
        <v>0</v>
      </c>
      <c r="L42" s="10"/>
    </row>
    <row r="43" spans="1:12" x14ac:dyDescent="0.15">
      <c r="A43" s="10">
        <v>900145581</v>
      </c>
      <c r="B43" s="10" t="s">
        <v>10</v>
      </c>
      <c r="C43" s="10" t="s">
        <v>14</v>
      </c>
      <c r="D43" s="10">
        <v>58396</v>
      </c>
      <c r="E43" s="10" t="str">
        <f t="shared" si="0"/>
        <v>PIE58396</v>
      </c>
      <c r="F43" s="10" t="s">
        <v>60</v>
      </c>
      <c r="G43" s="11">
        <v>45107</v>
      </c>
      <c r="H43" s="12">
        <v>4600</v>
      </c>
      <c r="I43" s="12">
        <v>4600</v>
      </c>
      <c r="J43" s="10" t="s">
        <v>134</v>
      </c>
      <c r="K43" s="10">
        <v>0</v>
      </c>
      <c r="L43" s="10"/>
    </row>
    <row r="44" spans="1:12" x14ac:dyDescent="0.15">
      <c r="A44" s="10">
        <v>900145581</v>
      </c>
      <c r="B44" s="10" t="s">
        <v>10</v>
      </c>
      <c r="C44" s="10" t="s">
        <v>14</v>
      </c>
      <c r="D44" s="10">
        <v>58649</v>
      </c>
      <c r="E44" s="10" t="str">
        <f t="shared" si="0"/>
        <v>PIE58649</v>
      </c>
      <c r="F44" s="10" t="s">
        <v>61</v>
      </c>
      <c r="G44" s="11">
        <v>45112</v>
      </c>
      <c r="H44" s="12">
        <v>4600</v>
      </c>
      <c r="I44" s="12">
        <v>4600</v>
      </c>
      <c r="J44" s="10" t="s">
        <v>134</v>
      </c>
      <c r="K44" s="10">
        <v>0</v>
      </c>
      <c r="L44" s="10"/>
    </row>
    <row r="45" spans="1:12" x14ac:dyDescent="0.15">
      <c r="A45" s="10">
        <v>900145581</v>
      </c>
      <c r="B45" s="10" t="s">
        <v>10</v>
      </c>
      <c r="C45" s="10" t="s">
        <v>14</v>
      </c>
      <c r="D45" s="10">
        <v>60473</v>
      </c>
      <c r="E45" s="10" t="str">
        <f t="shared" si="0"/>
        <v>PIE60473</v>
      </c>
      <c r="F45" s="10" t="s">
        <v>62</v>
      </c>
      <c r="G45" s="11">
        <v>45137</v>
      </c>
      <c r="H45" s="12">
        <v>429558</v>
      </c>
      <c r="I45" s="12">
        <v>429558</v>
      </c>
      <c r="J45" s="10" t="s">
        <v>134</v>
      </c>
      <c r="K45" s="10">
        <v>0</v>
      </c>
      <c r="L45" s="10"/>
    </row>
    <row r="46" spans="1:12" x14ac:dyDescent="0.15">
      <c r="A46" s="10">
        <v>900145581</v>
      </c>
      <c r="B46" s="10" t="s">
        <v>10</v>
      </c>
      <c r="C46" s="10" t="s">
        <v>14</v>
      </c>
      <c r="D46" s="10">
        <v>61079</v>
      </c>
      <c r="E46" s="10" t="str">
        <f t="shared" si="0"/>
        <v>PIE61079</v>
      </c>
      <c r="F46" s="10" t="s">
        <v>63</v>
      </c>
      <c r="G46" s="11">
        <v>45147</v>
      </c>
      <c r="H46" s="12">
        <v>195216</v>
      </c>
      <c r="I46" s="12">
        <v>195216</v>
      </c>
      <c r="J46" s="10" t="s">
        <v>134</v>
      </c>
      <c r="K46" s="10">
        <v>0</v>
      </c>
      <c r="L46" s="10"/>
    </row>
    <row r="47" spans="1:12" x14ac:dyDescent="0.15">
      <c r="A47" s="10">
        <v>900145581</v>
      </c>
      <c r="B47" s="10" t="s">
        <v>10</v>
      </c>
      <c r="C47" s="10" t="s">
        <v>14</v>
      </c>
      <c r="D47" s="10">
        <v>61463</v>
      </c>
      <c r="E47" s="10" t="str">
        <f t="shared" si="0"/>
        <v>PIE61463</v>
      </c>
      <c r="F47" s="10" t="s">
        <v>64</v>
      </c>
      <c r="G47" s="11">
        <v>45153</v>
      </c>
      <c r="H47" s="12">
        <v>75627</v>
      </c>
      <c r="I47" s="12">
        <v>75627</v>
      </c>
      <c r="J47" s="10" t="s">
        <v>134</v>
      </c>
      <c r="K47" s="10">
        <v>0</v>
      </c>
      <c r="L47" s="10"/>
    </row>
    <row r="48" spans="1:12" x14ac:dyDescent="0.15">
      <c r="A48" s="10">
        <v>900145581</v>
      </c>
      <c r="B48" s="10" t="s">
        <v>10</v>
      </c>
      <c r="C48" s="10" t="s">
        <v>14</v>
      </c>
      <c r="D48" s="10">
        <v>61498</v>
      </c>
      <c r="E48" s="10" t="str">
        <f t="shared" si="0"/>
        <v>PIE61498</v>
      </c>
      <c r="F48" s="10" t="s">
        <v>65</v>
      </c>
      <c r="G48" s="11">
        <v>45154</v>
      </c>
      <c r="H48" s="12">
        <v>241420</v>
      </c>
      <c r="I48" s="12">
        <v>241420</v>
      </c>
      <c r="J48" s="10" t="s">
        <v>134</v>
      </c>
      <c r="K48" s="10">
        <v>0</v>
      </c>
      <c r="L48" s="10"/>
    </row>
    <row r="49" spans="1:12" x14ac:dyDescent="0.15">
      <c r="A49" s="10">
        <v>900145581</v>
      </c>
      <c r="B49" s="10" t="s">
        <v>10</v>
      </c>
      <c r="C49" s="10" t="s">
        <v>14</v>
      </c>
      <c r="D49" s="10">
        <v>61509</v>
      </c>
      <c r="E49" s="10" t="str">
        <f t="shared" si="0"/>
        <v>PIE61509</v>
      </c>
      <c r="F49" s="10" t="s">
        <v>66</v>
      </c>
      <c r="G49" s="11">
        <v>45154</v>
      </c>
      <c r="H49" s="12">
        <v>63460</v>
      </c>
      <c r="I49" s="12">
        <v>63460</v>
      </c>
      <c r="J49" s="10" t="s">
        <v>134</v>
      </c>
      <c r="K49" s="10">
        <v>0</v>
      </c>
      <c r="L49" s="10"/>
    </row>
    <row r="50" spans="1:12" x14ac:dyDescent="0.15">
      <c r="A50" s="10">
        <v>900145581</v>
      </c>
      <c r="B50" s="10" t="s">
        <v>10</v>
      </c>
      <c r="C50" s="10" t="s">
        <v>14</v>
      </c>
      <c r="D50" s="10">
        <v>63560</v>
      </c>
      <c r="E50" s="10" t="str">
        <f t="shared" si="0"/>
        <v>PIE63560</v>
      </c>
      <c r="F50" s="10" t="s">
        <v>67</v>
      </c>
      <c r="G50" s="11">
        <v>45188</v>
      </c>
      <c r="H50" s="12">
        <v>42290</v>
      </c>
      <c r="I50" s="12">
        <v>42290</v>
      </c>
      <c r="J50" s="10" t="s">
        <v>134</v>
      </c>
      <c r="K50" s="10">
        <v>0</v>
      </c>
      <c r="L50" s="10"/>
    </row>
    <row r="51" spans="1:12" x14ac:dyDescent="0.15">
      <c r="A51" s="10">
        <v>900145581</v>
      </c>
      <c r="B51" s="10" t="s">
        <v>10</v>
      </c>
      <c r="C51" s="10" t="s">
        <v>14</v>
      </c>
      <c r="D51" s="10">
        <v>63727</v>
      </c>
      <c r="E51" s="10" t="str">
        <f t="shared" si="0"/>
        <v>PIE63727</v>
      </c>
      <c r="F51" s="10" t="s">
        <v>68</v>
      </c>
      <c r="G51" s="11">
        <v>45190</v>
      </c>
      <c r="H51" s="12">
        <v>163130</v>
      </c>
      <c r="I51" s="12">
        <v>163130</v>
      </c>
      <c r="J51" s="10" t="s">
        <v>134</v>
      </c>
      <c r="K51" s="10">
        <v>0</v>
      </c>
      <c r="L51" s="10"/>
    </row>
    <row r="52" spans="1:12" x14ac:dyDescent="0.15">
      <c r="A52" s="10">
        <v>900145581</v>
      </c>
      <c r="B52" s="10" t="s">
        <v>10</v>
      </c>
      <c r="C52" s="10" t="s">
        <v>14</v>
      </c>
      <c r="D52" s="10">
        <v>63976</v>
      </c>
      <c r="E52" s="10" t="str">
        <f t="shared" si="0"/>
        <v>PIE63976</v>
      </c>
      <c r="F52" s="10" t="s">
        <v>69</v>
      </c>
      <c r="G52" s="11">
        <v>45194</v>
      </c>
      <c r="H52" s="12">
        <v>75919</v>
      </c>
      <c r="I52" s="12">
        <v>75919</v>
      </c>
      <c r="J52" s="10" t="s">
        <v>134</v>
      </c>
      <c r="K52" s="10">
        <v>0</v>
      </c>
      <c r="L52" s="10"/>
    </row>
    <row r="53" spans="1:12" x14ac:dyDescent="0.15">
      <c r="A53" s="10">
        <v>900145581</v>
      </c>
      <c r="B53" s="10" t="s">
        <v>10</v>
      </c>
      <c r="C53" s="10" t="s">
        <v>14</v>
      </c>
      <c r="D53" s="10">
        <v>64972</v>
      </c>
      <c r="E53" s="10" t="str">
        <f t="shared" si="0"/>
        <v>PIE64972</v>
      </c>
      <c r="F53" s="10" t="s">
        <v>70</v>
      </c>
      <c r="G53" s="11">
        <v>45208</v>
      </c>
      <c r="H53" s="12">
        <v>231718</v>
      </c>
      <c r="I53" s="12">
        <v>231718</v>
      </c>
      <c r="J53" s="10" t="s">
        <v>134</v>
      </c>
      <c r="K53" s="10">
        <v>0</v>
      </c>
      <c r="L53" s="10"/>
    </row>
    <row r="54" spans="1:12" x14ac:dyDescent="0.15">
      <c r="A54" s="10">
        <v>900145581</v>
      </c>
      <c r="B54" s="10" t="s">
        <v>10</v>
      </c>
      <c r="C54" s="10" t="s">
        <v>14</v>
      </c>
      <c r="D54" s="10">
        <v>67809</v>
      </c>
      <c r="E54" s="10" t="str">
        <f t="shared" si="0"/>
        <v>PIE67809</v>
      </c>
      <c r="F54" s="10" t="s">
        <v>71</v>
      </c>
      <c r="G54" s="11">
        <v>45255</v>
      </c>
      <c r="H54" s="12">
        <v>42290</v>
      </c>
      <c r="I54" s="12">
        <v>42290</v>
      </c>
      <c r="J54" s="10" t="s">
        <v>134</v>
      </c>
      <c r="K54" s="10">
        <v>0</v>
      </c>
      <c r="L54" s="10"/>
    </row>
    <row r="55" spans="1:12" x14ac:dyDescent="0.15">
      <c r="A55" s="10">
        <v>900145581</v>
      </c>
      <c r="B55" s="10" t="s">
        <v>10</v>
      </c>
      <c r="C55" s="10" t="s">
        <v>14</v>
      </c>
      <c r="D55" s="10">
        <v>807</v>
      </c>
      <c r="E55" s="10" t="str">
        <f t="shared" si="0"/>
        <v>PIE807</v>
      </c>
      <c r="F55" s="10" t="s">
        <v>72</v>
      </c>
      <c r="G55" s="11">
        <v>44122</v>
      </c>
      <c r="H55" s="12">
        <v>84014</v>
      </c>
      <c r="I55" s="12">
        <v>84014</v>
      </c>
      <c r="J55" s="10" t="s">
        <v>134</v>
      </c>
      <c r="K55" s="10">
        <v>0</v>
      </c>
      <c r="L55" s="10"/>
    </row>
    <row r="56" spans="1:12" x14ac:dyDescent="0.15">
      <c r="A56" s="10">
        <v>900145581</v>
      </c>
      <c r="B56" s="10" t="s">
        <v>10</v>
      </c>
      <c r="C56" s="10" t="s">
        <v>14</v>
      </c>
      <c r="D56" s="10">
        <v>1483654</v>
      </c>
      <c r="E56" s="10" t="str">
        <f t="shared" si="0"/>
        <v>PIE1483654</v>
      </c>
      <c r="F56" s="10" t="s">
        <v>73</v>
      </c>
      <c r="G56" s="11">
        <v>43343</v>
      </c>
      <c r="H56" s="12">
        <v>794583</v>
      </c>
      <c r="I56" s="12">
        <v>294583</v>
      </c>
      <c r="J56" s="10" t="s">
        <v>133</v>
      </c>
      <c r="K56" s="10">
        <v>0</v>
      </c>
      <c r="L56" s="10"/>
    </row>
    <row r="57" spans="1:12" x14ac:dyDescent="0.15">
      <c r="A57" s="10">
        <v>900145581</v>
      </c>
      <c r="B57" s="10" t="s">
        <v>10</v>
      </c>
      <c r="C57" s="10" t="s">
        <v>14</v>
      </c>
      <c r="D57" s="10">
        <v>1615631</v>
      </c>
      <c r="E57" s="10" t="str">
        <f t="shared" si="0"/>
        <v>PIE1615631</v>
      </c>
      <c r="F57" s="10" t="s">
        <v>74</v>
      </c>
      <c r="G57" s="11">
        <v>43728</v>
      </c>
      <c r="H57" s="12">
        <v>66600</v>
      </c>
      <c r="I57" s="12">
        <v>66600</v>
      </c>
      <c r="J57" s="10" t="s">
        <v>133</v>
      </c>
      <c r="K57" s="10">
        <v>0</v>
      </c>
      <c r="L57" s="10"/>
    </row>
    <row r="58" spans="1:12" x14ac:dyDescent="0.15">
      <c r="A58" s="10">
        <v>900145581</v>
      </c>
      <c r="B58" s="10" t="s">
        <v>10</v>
      </c>
      <c r="C58" s="10" t="s">
        <v>14</v>
      </c>
      <c r="D58" s="10">
        <v>1686864</v>
      </c>
      <c r="E58" s="10" t="str">
        <f t="shared" si="0"/>
        <v>PIE1686864</v>
      </c>
      <c r="F58" s="10" t="s">
        <v>75</v>
      </c>
      <c r="G58" s="11">
        <v>44013</v>
      </c>
      <c r="H58" s="12">
        <v>5000</v>
      </c>
      <c r="I58" s="12">
        <v>5000</v>
      </c>
      <c r="J58" s="10" t="s">
        <v>134</v>
      </c>
      <c r="K58" s="10">
        <v>0</v>
      </c>
      <c r="L58" s="10"/>
    </row>
    <row r="59" spans="1:12" x14ac:dyDescent="0.15">
      <c r="A59" s="10">
        <v>900145581</v>
      </c>
      <c r="B59" s="10" t="s">
        <v>10</v>
      </c>
      <c r="C59" s="10" t="s">
        <v>14</v>
      </c>
      <c r="D59" s="10">
        <v>1688008</v>
      </c>
      <c r="E59" s="10" t="str">
        <f t="shared" si="0"/>
        <v>PIE1688008</v>
      </c>
      <c r="F59" s="10" t="s">
        <v>76</v>
      </c>
      <c r="G59" s="11">
        <v>44021</v>
      </c>
      <c r="H59" s="12">
        <v>4800</v>
      </c>
      <c r="I59" s="12">
        <v>4800</v>
      </c>
      <c r="J59" s="10" t="s">
        <v>134</v>
      </c>
      <c r="K59" s="10">
        <v>0</v>
      </c>
      <c r="L59" s="10"/>
    </row>
    <row r="60" spans="1:12" x14ac:dyDescent="0.15">
      <c r="A60" s="10">
        <v>900145581</v>
      </c>
      <c r="B60" s="10" t="s">
        <v>10</v>
      </c>
      <c r="C60" s="10" t="s">
        <v>14</v>
      </c>
      <c r="D60" s="10">
        <v>1689456</v>
      </c>
      <c r="E60" s="10" t="str">
        <f t="shared" si="0"/>
        <v>PIE1689456</v>
      </c>
      <c r="F60" s="10" t="s">
        <v>77</v>
      </c>
      <c r="G60" s="11">
        <v>44030</v>
      </c>
      <c r="H60" s="12">
        <v>81655</v>
      </c>
      <c r="I60" s="12">
        <v>81655</v>
      </c>
      <c r="J60" s="10" t="s">
        <v>134</v>
      </c>
      <c r="K60" s="10">
        <v>0</v>
      </c>
      <c r="L60" s="10"/>
    </row>
    <row r="61" spans="1:12" x14ac:dyDescent="0.15">
      <c r="A61" s="10">
        <v>900145581</v>
      </c>
      <c r="B61" s="10" t="s">
        <v>10</v>
      </c>
      <c r="C61" s="10" t="s">
        <v>14</v>
      </c>
      <c r="D61" s="10">
        <v>1689633</v>
      </c>
      <c r="E61" s="10" t="str">
        <f t="shared" si="0"/>
        <v>PIE1689633</v>
      </c>
      <c r="F61" s="10" t="s">
        <v>78</v>
      </c>
      <c r="G61" s="11">
        <v>44033</v>
      </c>
      <c r="H61" s="12">
        <v>4800</v>
      </c>
      <c r="I61" s="12">
        <v>4800</v>
      </c>
      <c r="J61" s="10" t="s">
        <v>134</v>
      </c>
      <c r="K61" s="10">
        <v>0</v>
      </c>
      <c r="L61" s="10"/>
    </row>
    <row r="62" spans="1:12" x14ac:dyDescent="0.15">
      <c r="A62" s="10">
        <v>900145581</v>
      </c>
      <c r="B62" s="10" t="s">
        <v>10</v>
      </c>
      <c r="C62" s="10" t="s">
        <v>14</v>
      </c>
      <c r="D62" s="10">
        <v>1692863</v>
      </c>
      <c r="E62" s="10" t="str">
        <f t="shared" si="0"/>
        <v>PIE1692863</v>
      </c>
      <c r="F62" s="10" t="s">
        <v>79</v>
      </c>
      <c r="G62" s="11">
        <v>44054</v>
      </c>
      <c r="H62" s="12">
        <v>147520</v>
      </c>
      <c r="I62" s="12">
        <v>147520</v>
      </c>
      <c r="J62" s="10" t="s">
        <v>134</v>
      </c>
      <c r="K62" s="10">
        <v>0</v>
      </c>
      <c r="L62" s="10"/>
    </row>
    <row r="63" spans="1:12" x14ac:dyDescent="0.15">
      <c r="A63" s="10">
        <v>900145581</v>
      </c>
      <c r="B63" s="10" t="s">
        <v>10</v>
      </c>
      <c r="C63" s="10" t="s">
        <v>14</v>
      </c>
      <c r="D63" s="10">
        <v>1695481</v>
      </c>
      <c r="E63" s="10" t="str">
        <f t="shared" si="0"/>
        <v>PIE1695481</v>
      </c>
      <c r="F63" s="10" t="s">
        <v>80</v>
      </c>
      <c r="G63" s="11">
        <v>44070</v>
      </c>
      <c r="H63" s="12">
        <v>147271</v>
      </c>
      <c r="I63" s="12">
        <v>147271</v>
      </c>
      <c r="J63" s="10" t="s">
        <v>134</v>
      </c>
      <c r="K63" s="10">
        <v>0</v>
      </c>
      <c r="L63" s="10"/>
    </row>
    <row r="64" spans="1:12" x14ac:dyDescent="0.15">
      <c r="A64" s="10">
        <v>900145581</v>
      </c>
      <c r="B64" s="10" t="s">
        <v>10</v>
      </c>
      <c r="C64" s="10" t="s">
        <v>14</v>
      </c>
      <c r="D64" s="10">
        <v>1695870</v>
      </c>
      <c r="E64" s="10" t="str">
        <f t="shared" si="0"/>
        <v>PIE1695870</v>
      </c>
      <c r="F64" s="10" t="s">
        <v>81</v>
      </c>
      <c r="G64" s="11">
        <v>44073</v>
      </c>
      <c r="H64" s="12">
        <v>981127</v>
      </c>
      <c r="I64" s="12">
        <v>981127</v>
      </c>
      <c r="J64" s="10" t="s">
        <v>134</v>
      </c>
      <c r="K64" s="10">
        <v>0</v>
      </c>
      <c r="L64" s="10"/>
    </row>
    <row r="65" spans="1:12" x14ac:dyDescent="0.15">
      <c r="A65" s="10">
        <v>900145581</v>
      </c>
      <c r="B65" s="10" t="s">
        <v>10</v>
      </c>
      <c r="C65" s="10" t="s">
        <v>11</v>
      </c>
      <c r="D65" s="10">
        <v>622805</v>
      </c>
      <c r="E65" s="10" t="str">
        <f t="shared" si="0"/>
        <v>SIL622805</v>
      </c>
      <c r="F65" s="10" t="s">
        <v>82</v>
      </c>
      <c r="G65" s="11">
        <v>42989</v>
      </c>
      <c r="H65" s="12">
        <v>92300</v>
      </c>
      <c r="I65" s="12">
        <v>92300</v>
      </c>
      <c r="J65" s="10" t="s">
        <v>134</v>
      </c>
      <c r="K65" s="10">
        <v>0</v>
      </c>
      <c r="L65" s="10"/>
    </row>
    <row r="66" spans="1:12" x14ac:dyDescent="0.15">
      <c r="A66" s="10">
        <v>900145581</v>
      </c>
      <c r="B66" s="10" t="s">
        <v>10</v>
      </c>
      <c r="C66" s="10" t="s">
        <v>11</v>
      </c>
      <c r="D66" s="10">
        <v>639258</v>
      </c>
      <c r="E66" s="10" t="str">
        <f t="shared" si="0"/>
        <v>SIL639258</v>
      </c>
      <c r="F66" s="10" t="s">
        <v>83</v>
      </c>
      <c r="G66" s="11">
        <v>43088</v>
      </c>
      <c r="H66" s="12">
        <v>26600</v>
      </c>
      <c r="I66" s="12">
        <v>26600</v>
      </c>
      <c r="J66" s="10" t="s">
        <v>134</v>
      </c>
      <c r="K66" s="10">
        <v>0</v>
      </c>
      <c r="L66" s="10"/>
    </row>
    <row r="67" spans="1:12" x14ac:dyDescent="0.15">
      <c r="A67" s="10">
        <v>900145581</v>
      </c>
      <c r="B67" s="10" t="s">
        <v>10</v>
      </c>
      <c r="C67" s="10" t="s">
        <v>11</v>
      </c>
      <c r="D67" s="10">
        <v>639260</v>
      </c>
      <c r="E67" s="10" t="str">
        <f t="shared" ref="E67:E113" si="1">+CONCATENATE(C67,D67)</f>
        <v>SIL639260</v>
      </c>
      <c r="F67" s="10" t="s">
        <v>84</v>
      </c>
      <c r="G67" s="11">
        <v>43088</v>
      </c>
      <c r="H67" s="12">
        <v>26600</v>
      </c>
      <c r="I67" s="12">
        <v>26600</v>
      </c>
      <c r="J67" s="10" t="s">
        <v>134</v>
      </c>
      <c r="K67" s="10">
        <v>0</v>
      </c>
      <c r="L67" s="10"/>
    </row>
    <row r="68" spans="1:12" x14ac:dyDescent="0.15">
      <c r="A68" s="10">
        <v>900145581</v>
      </c>
      <c r="B68" s="10" t="s">
        <v>10</v>
      </c>
      <c r="C68" s="10" t="s">
        <v>11</v>
      </c>
      <c r="D68" s="10">
        <v>639512</v>
      </c>
      <c r="E68" s="10" t="str">
        <f t="shared" si="1"/>
        <v>SIL639512</v>
      </c>
      <c r="F68" s="10" t="s">
        <v>85</v>
      </c>
      <c r="G68" s="11">
        <v>43089</v>
      </c>
      <c r="H68" s="12">
        <v>1010</v>
      </c>
      <c r="I68" s="12">
        <v>1010</v>
      </c>
      <c r="J68" s="10" t="s">
        <v>134</v>
      </c>
      <c r="K68" s="10">
        <v>0</v>
      </c>
      <c r="L68" s="10"/>
    </row>
    <row r="69" spans="1:12" x14ac:dyDescent="0.15">
      <c r="A69" s="10">
        <v>900145581</v>
      </c>
      <c r="B69" s="10" t="s">
        <v>10</v>
      </c>
      <c r="C69" s="10" t="s">
        <v>11</v>
      </c>
      <c r="D69" s="10">
        <v>639513</v>
      </c>
      <c r="E69" s="10" t="str">
        <f t="shared" si="1"/>
        <v>SIL639513</v>
      </c>
      <c r="F69" s="10" t="s">
        <v>86</v>
      </c>
      <c r="G69" s="11">
        <v>43089</v>
      </c>
      <c r="H69" s="12">
        <v>4949</v>
      </c>
      <c r="I69" s="12">
        <v>4949</v>
      </c>
      <c r="J69" s="10" t="s">
        <v>134</v>
      </c>
      <c r="K69" s="10">
        <v>0</v>
      </c>
      <c r="L69" s="10"/>
    </row>
    <row r="70" spans="1:12" x14ac:dyDescent="0.15">
      <c r="A70" s="10">
        <v>900145581</v>
      </c>
      <c r="B70" s="10" t="s">
        <v>10</v>
      </c>
      <c r="C70" s="10" t="s">
        <v>11</v>
      </c>
      <c r="D70" s="10">
        <v>642031</v>
      </c>
      <c r="E70" s="10" t="str">
        <f t="shared" si="1"/>
        <v>SIL642031</v>
      </c>
      <c r="F70" s="10" t="s">
        <v>87</v>
      </c>
      <c r="G70" s="11">
        <v>43108</v>
      </c>
      <c r="H70" s="12">
        <v>220630</v>
      </c>
      <c r="I70" s="12">
        <v>220630</v>
      </c>
      <c r="J70" s="10" t="s">
        <v>134</v>
      </c>
      <c r="K70" s="10">
        <v>0</v>
      </c>
      <c r="L70" s="10"/>
    </row>
    <row r="71" spans="1:12" x14ac:dyDescent="0.15">
      <c r="A71" s="10">
        <v>900145581</v>
      </c>
      <c r="B71" s="10" t="s">
        <v>10</v>
      </c>
      <c r="C71" s="10" t="s">
        <v>11</v>
      </c>
      <c r="D71" s="10">
        <v>647038</v>
      </c>
      <c r="E71" s="10" t="str">
        <f t="shared" si="1"/>
        <v>SIL647038</v>
      </c>
      <c r="F71" s="10" t="s">
        <v>88</v>
      </c>
      <c r="G71" s="11">
        <v>43130</v>
      </c>
      <c r="H71" s="12">
        <v>121989</v>
      </c>
      <c r="I71" s="12">
        <v>121989</v>
      </c>
      <c r="J71" s="10" t="s">
        <v>134</v>
      </c>
      <c r="K71" s="10">
        <v>0</v>
      </c>
      <c r="L71" s="10"/>
    </row>
    <row r="72" spans="1:12" x14ac:dyDescent="0.15">
      <c r="A72" s="10">
        <v>900145581</v>
      </c>
      <c r="B72" s="10" t="s">
        <v>10</v>
      </c>
      <c r="C72" s="10" t="s">
        <v>11</v>
      </c>
      <c r="D72" s="10">
        <v>679653</v>
      </c>
      <c r="E72" s="10" t="str">
        <f t="shared" si="1"/>
        <v>SIL679653</v>
      </c>
      <c r="F72" s="10" t="s">
        <v>89</v>
      </c>
      <c r="G72" s="11">
        <v>43300</v>
      </c>
      <c r="H72" s="12">
        <v>4700</v>
      </c>
      <c r="I72" s="12">
        <v>4700</v>
      </c>
      <c r="J72" s="10" t="s">
        <v>134</v>
      </c>
      <c r="K72" s="10">
        <v>0</v>
      </c>
      <c r="L72" s="10"/>
    </row>
    <row r="73" spans="1:12" x14ac:dyDescent="0.15">
      <c r="A73" s="10">
        <v>900145581</v>
      </c>
      <c r="B73" s="10" t="s">
        <v>10</v>
      </c>
      <c r="C73" s="10" t="s">
        <v>11</v>
      </c>
      <c r="D73" s="10">
        <v>750607</v>
      </c>
      <c r="E73" s="10" t="str">
        <f t="shared" si="1"/>
        <v>SIL750607</v>
      </c>
      <c r="F73" s="10" t="s">
        <v>90</v>
      </c>
      <c r="G73" s="11">
        <v>43736</v>
      </c>
      <c r="H73" s="12">
        <v>15110</v>
      </c>
      <c r="I73" s="12">
        <v>15110</v>
      </c>
      <c r="J73" s="10" t="s">
        <v>134</v>
      </c>
      <c r="K73" s="10">
        <v>0</v>
      </c>
      <c r="L73" s="10"/>
    </row>
    <row r="74" spans="1:12" x14ac:dyDescent="0.15">
      <c r="A74" s="10">
        <v>900145581</v>
      </c>
      <c r="B74" s="10" t="s">
        <v>10</v>
      </c>
      <c r="C74" s="10" t="s">
        <v>11</v>
      </c>
      <c r="D74" s="10">
        <v>770850</v>
      </c>
      <c r="E74" s="10" t="str">
        <f t="shared" si="1"/>
        <v>SIL770850</v>
      </c>
      <c r="F74" s="10" t="s">
        <v>91</v>
      </c>
      <c r="G74" s="11">
        <v>43875</v>
      </c>
      <c r="H74" s="12">
        <v>2858228</v>
      </c>
      <c r="I74" s="12">
        <v>2858228</v>
      </c>
      <c r="J74" s="10" t="s">
        <v>134</v>
      </c>
      <c r="K74" s="10">
        <v>0</v>
      </c>
      <c r="L74" s="10"/>
    </row>
    <row r="75" spans="1:12" x14ac:dyDescent="0.15">
      <c r="A75" s="10">
        <v>900145581</v>
      </c>
      <c r="B75" s="10" t="s">
        <v>10</v>
      </c>
      <c r="C75" s="10" t="s">
        <v>11</v>
      </c>
      <c r="D75" s="10">
        <v>778720</v>
      </c>
      <c r="E75" s="10" t="str">
        <f t="shared" si="1"/>
        <v>SIL778720</v>
      </c>
      <c r="F75" s="10" t="s">
        <v>92</v>
      </c>
      <c r="G75" s="11">
        <v>43958</v>
      </c>
      <c r="H75" s="12">
        <v>35086</v>
      </c>
      <c r="I75" s="12">
        <v>3400</v>
      </c>
      <c r="J75" s="10" t="s">
        <v>134</v>
      </c>
      <c r="K75" s="10">
        <v>0</v>
      </c>
      <c r="L75" s="10"/>
    </row>
    <row r="76" spans="1:12" x14ac:dyDescent="0.15">
      <c r="A76" s="10">
        <v>900145581</v>
      </c>
      <c r="B76" s="10" t="s">
        <v>10</v>
      </c>
      <c r="C76" s="10" t="s">
        <v>11</v>
      </c>
      <c r="D76" s="10">
        <v>779289</v>
      </c>
      <c r="E76" s="10" t="str">
        <f t="shared" si="1"/>
        <v>SIL779289</v>
      </c>
      <c r="F76" s="10" t="s">
        <v>93</v>
      </c>
      <c r="G76" s="11">
        <v>43966</v>
      </c>
      <c r="H76" s="12">
        <v>18974</v>
      </c>
      <c r="I76" s="12">
        <v>18974</v>
      </c>
      <c r="J76" s="10" t="s">
        <v>134</v>
      </c>
      <c r="K76" s="10">
        <v>0</v>
      </c>
      <c r="L76" s="10"/>
    </row>
    <row r="77" spans="1:12" x14ac:dyDescent="0.15">
      <c r="A77" s="10">
        <v>900145581</v>
      </c>
      <c r="B77" s="10" t="s">
        <v>10</v>
      </c>
      <c r="C77" s="10" t="s">
        <v>11</v>
      </c>
      <c r="D77" s="10">
        <v>781978</v>
      </c>
      <c r="E77" s="10" t="str">
        <f t="shared" si="1"/>
        <v>SIL781978</v>
      </c>
      <c r="F77" s="10" t="s">
        <v>94</v>
      </c>
      <c r="G77" s="11">
        <v>44000</v>
      </c>
      <c r="H77" s="12">
        <v>286511</v>
      </c>
      <c r="I77" s="12">
        <v>286511</v>
      </c>
      <c r="J77" s="10" t="s">
        <v>134</v>
      </c>
      <c r="K77" s="10">
        <v>0</v>
      </c>
      <c r="L77" s="10"/>
    </row>
    <row r="78" spans="1:12" x14ac:dyDescent="0.15">
      <c r="A78" s="10">
        <v>900145581</v>
      </c>
      <c r="B78" s="10" t="s">
        <v>10</v>
      </c>
      <c r="C78" s="10" t="s">
        <v>11</v>
      </c>
      <c r="D78" s="10">
        <v>783675</v>
      </c>
      <c r="E78" s="10" t="str">
        <f t="shared" si="1"/>
        <v>SIL783675</v>
      </c>
      <c r="F78" s="10" t="s">
        <v>95</v>
      </c>
      <c r="G78" s="11">
        <v>44021</v>
      </c>
      <c r="H78" s="12">
        <v>35143</v>
      </c>
      <c r="I78" s="12">
        <v>35143</v>
      </c>
      <c r="J78" s="10" t="s">
        <v>134</v>
      </c>
      <c r="K78" s="10">
        <v>0</v>
      </c>
      <c r="L78" s="10"/>
    </row>
    <row r="79" spans="1:12" x14ac:dyDescent="0.15">
      <c r="A79" s="10">
        <v>900145581</v>
      </c>
      <c r="B79" s="10" t="s">
        <v>10</v>
      </c>
      <c r="C79" s="10" t="s">
        <v>11</v>
      </c>
      <c r="D79" s="10">
        <v>783872</v>
      </c>
      <c r="E79" s="10" t="str">
        <f t="shared" si="1"/>
        <v>SIL783872</v>
      </c>
      <c r="F79" s="10" t="s">
        <v>96</v>
      </c>
      <c r="G79" s="11">
        <v>44023</v>
      </c>
      <c r="H79" s="12">
        <v>18974</v>
      </c>
      <c r="I79" s="12">
        <v>18974</v>
      </c>
      <c r="J79" s="10" t="s">
        <v>134</v>
      </c>
      <c r="K79" s="10">
        <v>0</v>
      </c>
      <c r="L79" s="10"/>
    </row>
    <row r="80" spans="1:12" x14ac:dyDescent="0.15">
      <c r="A80" s="10">
        <v>900145581</v>
      </c>
      <c r="B80" s="10" t="s">
        <v>10</v>
      </c>
      <c r="C80" s="10" t="s">
        <v>11</v>
      </c>
      <c r="D80" s="10">
        <v>784114</v>
      </c>
      <c r="E80" s="10" t="str">
        <f t="shared" si="1"/>
        <v>SIL784114</v>
      </c>
      <c r="F80" s="10" t="s">
        <v>97</v>
      </c>
      <c r="G80" s="11">
        <v>44026</v>
      </c>
      <c r="H80" s="12">
        <v>183766</v>
      </c>
      <c r="I80" s="12">
        <v>183766</v>
      </c>
      <c r="J80" s="10" t="s">
        <v>134</v>
      </c>
      <c r="K80" s="10">
        <v>0</v>
      </c>
      <c r="L80" s="10"/>
    </row>
    <row r="81" spans="1:12" x14ac:dyDescent="0.15">
      <c r="A81" s="10">
        <v>900145581</v>
      </c>
      <c r="B81" s="10" t="s">
        <v>10</v>
      </c>
      <c r="C81" s="10" t="s">
        <v>11</v>
      </c>
      <c r="D81" s="10">
        <v>784762</v>
      </c>
      <c r="E81" s="10" t="str">
        <f t="shared" si="1"/>
        <v>SIL784762</v>
      </c>
      <c r="F81" s="10" t="s">
        <v>98</v>
      </c>
      <c r="G81" s="11">
        <v>44033</v>
      </c>
      <c r="H81" s="12">
        <v>97640</v>
      </c>
      <c r="I81" s="12">
        <v>97640</v>
      </c>
      <c r="J81" s="10" t="s">
        <v>134</v>
      </c>
      <c r="K81" s="10">
        <v>0</v>
      </c>
      <c r="L81" s="10"/>
    </row>
    <row r="82" spans="1:12" x14ac:dyDescent="0.15">
      <c r="A82" s="10">
        <v>900145581</v>
      </c>
      <c r="B82" s="10" t="s">
        <v>10</v>
      </c>
      <c r="C82" s="10" t="s">
        <v>11</v>
      </c>
      <c r="D82" s="10">
        <v>784873</v>
      </c>
      <c r="E82" s="10" t="str">
        <f t="shared" si="1"/>
        <v>SIL784873</v>
      </c>
      <c r="F82" s="10" t="s">
        <v>99</v>
      </c>
      <c r="G82" s="11">
        <v>44034</v>
      </c>
      <c r="H82" s="12">
        <v>2100895</v>
      </c>
      <c r="I82" s="12">
        <v>2100895</v>
      </c>
      <c r="J82" s="10" t="s">
        <v>134</v>
      </c>
      <c r="K82" s="10">
        <v>0</v>
      </c>
      <c r="L82" s="10"/>
    </row>
    <row r="83" spans="1:12" x14ac:dyDescent="0.15">
      <c r="A83" s="10">
        <v>900145581</v>
      </c>
      <c r="B83" s="10" t="s">
        <v>10</v>
      </c>
      <c r="C83" s="10" t="s">
        <v>11</v>
      </c>
      <c r="D83" s="10">
        <v>785221</v>
      </c>
      <c r="E83" s="10" t="str">
        <f t="shared" si="1"/>
        <v>SIL785221</v>
      </c>
      <c r="F83" s="10" t="s">
        <v>100</v>
      </c>
      <c r="G83" s="11">
        <v>44036</v>
      </c>
      <c r="H83" s="12">
        <v>31686</v>
      </c>
      <c r="I83" s="12">
        <v>31686</v>
      </c>
      <c r="J83" s="10" t="s">
        <v>134</v>
      </c>
      <c r="K83" s="10">
        <v>0</v>
      </c>
      <c r="L83" s="10"/>
    </row>
    <row r="84" spans="1:12" x14ac:dyDescent="0.15">
      <c r="A84" s="10">
        <v>900145581</v>
      </c>
      <c r="B84" s="10" t="s">
        <v>10</v>
      </c>
      <c r="C84" s="10" t="s">
        <v>11</v>
      </c>
      <c r="D84" s="10">
        <v>785235</v>
      </c>
      <c r="E84" s="10" t="str">
        <f t="shared" si="1"/>
        <v>SIL785235</v>
      </c>
      <c r="F84" s="10" t="s">
        <v>101</v>
      </c>
      <c r="G84" s="11">
        <v>44036</v>
      </c>
      <c r="H84" s="12">
        <v>13235</v>
      </c>
      <c r="I84" s="12">
        <v>13235</v>
      </c>
      <c r="J84" s="10" t="s">
        <v>134</v>
      </c>
      <c r="K84" s="10">
        <v>0</v>
      </c>
      <c r="L84" s="10"/>
    </row>
    <row r="85" spans="1:12" x14ac:dyDescent="0.15">
      <c r="A85" s="10">
        <v>900145581</v>
      </c>
      <c r="B85" s="10" t="s">
        <v>10</v>
      </c>
      <c r="C85" s="10" t="s">
        <v>11</v>
      </c>
      <c r="D85" s="10">
        <v>785939</v>
      </c>
      <c r="E85" s="10" t="str">
        <f t="shared" si="1"/>
        <v>SIL785939</v>
      </c>
      <c r="F85" s="10" t="s">
        <v>102</v>
      </c>
      <c r="G85" s="11">
        <v>44044</v>
      </c>
      <c r="H85" s="12">
        <v>31686</v>
      </c>
      <c r="I85" s="12">
        <v>31686</v>
      </c>
      <c r="J85" s="10" t="s">
        <v>134</v>
      </c>
      <c r="K85" s="10">
        <v>0</v>
      </c>
      <c r="L85" s="10"/>
    </row>
    <row r="86" spans="1:12" x14ac:dyDescent="0.15">
      <c r="A86" s="10">
        <v>900145581</v>
      </c>
      <c r="B86" s="10" t="s">
        <v>10</v>
      </c>
      <c r="C86" s="10" t="s">
        <v>11</v>
      </c>
      <c r="D86" s="10">
        <v>786054</v>
      </c>
      <c r="E86" s="10" t="str">
        <f t="shared" si="1"/>
        <v>SIL786054</v>
      </c>
      <c r="F86" s="10" t="s">
        <v>103</v>
      </c>
      <c r="G86" s="11">
        <v>44046</v>
      </c>
      <c r="H86" s="12">
        <v>4372</v>
      </c>
      <c r="I86" s="12">
        <v>4372</v>
      </c>
      <c r="J86" s="10" t="s">
        <v>134</v>
      </c>
      <c r="K86" s="10">
        <v>0</v>
      </c>
      <c r="L86" s="10"/>
    </row>
    <row r="87" spans="1:12" x14ac:dyDescent="0.15">
      <c r="A87" s="10">
        <v>900145581</v>
      </c>
      <c r="B87" s="10" t="s">
        <v>10</v>
      </c>
      <c r="C87" s="10" t="s">
        <v>11</v>
      </c>
      <c r="D87" s="10">
        <v>786056</v>
      </c>
      <c r="E87" s="10" t="str">
        <f t="shared" si="1"/>
        <v>SIL786056</v>
      </c>
      <c r="F87" s="10" t="s">
        <v>104</v>
      </c>
      <c r="G87" s="11">
        <v>44046</v>
      </c>
      <c r="H87" s="12">
        <v>4372</v>
      </c>
      <c r="I87" s="12">
        <v>4372</v>
      </c>
      <c r="J87" s="10" t="s">
        <v>134</v>
      </c>
      <c r="K87" s="10">
        <v>0</v>
      </c>
      <c r="L87" s="10"/>
    </row>
    <row r="88" spans="1:12" x14ac:dyDescent="0.15">
      <c r="A88" s="10">
        <v>900145581</v>
      </c>
      <c r="B88" s="10" t="s">
        <v>10</v>
      </c>
      <c r="C88" s="10" t="s">
        <v>11</v>
      </c>
      <c r="D88" s="10">
        <v>786902</v>
      </c>
      <c r="E88" s="10" t="str">
        <f t="shared" si="1"/>
        <v>SIL786902</v>
      </c>
      <c r="F88" s="10" t="s">
        <v>105</v>
      </c>
      <c r="G88" s="11">
        <v>44055</v>
      </c>
      <c r="H88" s="12">
        <v>5300</v>
      </c>
      <c r="I88" s="12">
        <v>5300</v>
      </c>
      <c r="J88" s="10" t="s">
        <v>134</v>
      </c>
      <c r="K88" s="10">
        <v>0</v>
      </c>
      <c r="L88" s="10"/>
    </row>
    <row r="89" spans="1:12" x14ac:dyDescent="0.15">
      <c r="A89" s="10">
        <v>900145581</v>
      </c>
      <c r="B89" s="10" t="s">
        <v>10</v>
      </c>
      <c r="C89" s="10" t="s">
        <v>11</v>
      </c>
      <c r="D89" s="10">
        <v>786904</v>
      </c>
      <c r="E89" s="10" t="str">
        <f t="shared" si="1"/>
        <v>SIL786904</v>
      </c>
      <c r="F89" s="10" t="s">
        <v>106</v>
      </c>
      <c r="G89" s="11">
        <v>44055</v>
      </c>
      <c r="H89" s="12">
        <v>4372</v>
      </c>
      <c r="I89" s="12">
        <v>4372</v>
      </c>
      <c r="J89" s="10" t="s">
        <v>134</v>
      </c>
      <c r="K89" s="10">
        <v>0</v>
      </c>
      <c r="L89" s="10"/>
    </row>
    <row r="90" spans="1:12" x14ac:dyDescent="0.15">
      <c r="A90" s="10">
        <v>900145581</v>
      </c>
      <c r="B90" s="10" t="s">
        <v>10</v>
      </c>
      <c r="C90" s="10" t="s">
        <v>11</v>
      </c>
      <c r="D90" s="10">
        <v>788697</v>
      </c>
      <c r="E90" s="10" t="str">
        <f t="shared" si="1"/>
        <v>SIL788697</v>
      </c>
      <c r="F90" s="10" t="s">
        <v>107</v>
      </c>
      <c r="G90" s="11">
        <v>44072</v>
      </c>
      <c r="H90" s="12">
        <v>1190806</v>
      </c>
      <c r="I90" s="12">
        <v>1190806</v>
      </c>
      <c r="J90" s="10" t="s">
        <v>134</v>
      </c>
      <c r="K90" s="10">
        <v>0</v>
      </c>
      <c r="L90" s="10"/>
    </row>
    <row r="91" spans="1:12" x14ac:dyDescent="0.15">
      <c r="A91" s="10">
        <v>900145581</v>
      </c>
      <c r="B91" s="10" t="s">
        <v>10</v>
      </c>
      <c r="C91" s="10" t="s">
        <v>11</v>
      </c>
      <c r="D91" s="10">
        <v>67981</v>
      </c>
      <c r="E91" s="10" t="str">
        <f t="shared" si="1"/>
        <v>SIL67981</v>
      </c>
      <c r="F91" s="10" t="s">
        <v>108</v>
      </c>
      <c r="G91" s="11">
        <v>44025</v>
      </c>
      <c r="H91" s="12">
        <v>34144</v>
      </c>
      <c r="I91" s="12">
        <v>34144</v>
      </c>
      <c r="J91" s="10" t="s">
        <v>134</v>
      </c>
      <c r="K91" s="10">
        <v>0</v>
      </c>
      <c r="L91" s="10"/>
    </row>
    <row r="92" spans="1:12" x14ac:dyDescent="0.15">
      <c r="A92" s="10">
        <v>900145581</v>
      </c>
      <c r="B92" s="10" t="s">
        <v>10</v>
      </c>
      <c r="C92" s="10" t="s">
        <v>11</v>
      </c>
      <c r="D92" s="10">
        <v>72093</v>
      </c>
      <c r="E92" s="10" t="str">
        <f t="shared" si="1"/>
        <v>SIL72093</v>
      </c>
      <c r="F92" s="10" t="s">
        <v>109</v>
      </c>
      <c r="G92" s="11">
        <v>44099</v>
      </c>
      <c r="H92" s="12">
        <v>4372</v>
      </c>
      <c r="I92" s="12">
        <v>4372</v>
      </c>
      <c r="J92" s="10" t="s">
        <v>134</v>
      </c>
      <c r="K92" s="10">
        <v>0</v>
      </c>
      <c r="L92" s="10"/>
    </row>
    <row r="93" spans="1:12" x14ac:dyDescent="0.15">
      <c r="A93" s="10">
        <v>900145581</v>
      </c>
      <c r="B93" s="10" t="s">
        <v>10</v>
      </c>
      <c r="C93" s="10" t="s">
        <v>11</v>
      </c>
      <c r="D93" s="10">
        <v>1494</v>
      </c>
      <c r="E93" s="10" t="str">
        <f t="shared" si="1"/>
        <v>SIL1494</v>
      </c>
      <c r="F93" s="10" t="s">
        <v>110</v>
      </c>
      <c r="G93" s="11">
        <v>44135</v>
      </c>
      <c r="H93" s="12">
        <v>30656</v>
      </c>
      <c r="I93" s="12">
        <v>30656</v>
      </c>
      <c r="J93" s="10" t="s">
        <v>134</v>
      </c>
      <c r="K93" s="10">
        <v>0</v>
      </c>
      <c r="L93" s="10"/>
    </row>
    <row r="94" spans="1:12" x14ac:dyDescent="0.15">
      <c r="A94" s="10">
        <v>900145581</v>
      </c>
      <c r="B94" s="10" t="s">
        <v>10</v>
      </c>
      <c r="C94" s="10" t="s">
        <v>11</v>
      </c>
      <c r="D94" s="10">
        <v>15497</v>
      </c>
      <c r="E94" s="10" t="str">
        <f t="shared" si="1"/>
        <v>SIL15497</v>
      </c>
      <c r="F94" s="10" t="s">
        <v>111</v>
      </c>
      <c r="G94" s="11">
        <v>44390</v>
      </c>
      <c r="H94" s="12">
        <v>4372</v>
      </c>
      <c r="I94" s="12">
        <v>4372</v>
      </c>
      <c r="J94" s="10" t="s">
        <v>134</v>
      </c>
      <c r="K94" s="10">
        <v>0</v>
      </c>
      <c r="L94" s="10"/>
    </row>
    <row r="95" spans="1:12" x14ac:dyDescent="0.15">
      <c r="A95" s="10">
        <v>900145581</v>
      </c>
      <c r="B95" s="10" t="s">
        <v>10</v>
      </c>
      <c r="C95" s="10" t="s">
        <v>11</v>
      </c>
      <c r="D95" s="10">
        <v>1712</v>
      </c>
      <c r="E95" s="10" t="str">
        <f t="shared" si="1"/>
        <v>SIL1712</v>
      </c>
      <c r="F95" s="10" t="s">
        <v>112</v>
      </c>
      <c r="G95" s="11">
        <v>44141</v>
      </c>
      <c r="H95" s="12">
        <v>26000</v>
      </c>
      <c r="I95" s="12">
        <v>26000</v>
      </c>
      <c r="J95" s="10" t="s">
        <v>134</v>
      </c>
      <c r="K95" s="10">
        <v>0</v>
      </c>
      <c r="L95" s="10"/>
    </row>
    <row r="96" spans="1:12" x14ac:dyDescent="0.15">
      <c r="A96" s="10">
        <v>900145581</v>
      </c>
      <c r="B96" s="10" t="s">
        <v>10</v>
      </c>
      <c r="C96" s="10" t="s">
        <v>11</v>
      </c>
      <c r="D96" s="10">
        <v>20055</v>
      </c>
      <c r="E96" s="10" t="str">
        <f t="shared" si="1"/>
        <v>SIL20055</v>
      </c>
      <c r="F96" s="10" t="s">
        <v>113</v>
      </c>
      <c r="G96" s="11">
        <v>44473</v>
      </c>
      <c r="H96" s="12">
        <v>99579</v>
      </c>
      <c r="I96" s="12">
        <v>99579</v>
      </c>
      <c r="J96" s="10" t="s">
        <v>134</v>
      </c>
      <c r="K96" s="10">
        <v>0</v>
      </c>
      <c r="L96" s="10"/>
    </row>
    <row r="97" spans="1:12" x14ac:dyDescent="0.15">
      <c r="A97" s="10">
        <v>900145581</v>
      </c>
      <c r="B97" s="10" t="s">
        <v>10</v>
      </c>
      <c r="C97" s="10" t="s">
        <v>11</v>
      </c>
      <c r="D97" s="10">
        <v>20846</v>
      </c>
      <c r="E97" s="10" t="str">
        <f t="shared" si="1"/>
        <v>SIL20846</v>
      </c>
      <c r="F97" s="10" t="s">
        <v>114</v>
      </c>
      <c r="G97" s="11">
        <v>44487</v>
      </c>
      <c r="H97" s="12">
        <v>60949</v>
      </c>
      <c r="I97" s="12">
        <v>60949</v>
      </c>
      <c r="J97" s="10" t="s">
        <v>134</v>
      </c>
      <c r="K97" s="10">
        <v>0</v>
      </c>
      <c r="L97" s="10"/>
    </row>
    <row r="98" spans="1:12" x14ac:dyDescent="0.15">
      <c r="A98" s="10">
        <v>900145581</v>
      </c>
      <c r="B98" s="10" t="s">
        <v>10</v>
      </c>
      <c r="C98" s="10" t="s">
        <v>11</v>
      </c>
      <c r="D98" s="10">
        <v>2141</v>
      </c>
      <c r="E98" s="10" t="str">
        <f t="shared" si="1"/>
        <v>SIL2141</v>
      </c>
      <c r="F98" s="10" t="s">
        <v>115</v>
      </c>
      <c r="G98" s="11">
        <v>44152</v>
      </c>
      <c r="H98" s="12">
        <v>1303178</v>
      </c>
      <c r="I98" s="12">
        <v>1303178</v>
      </c>
      <c r="J98" s="10" t="s">
        <v>134</v>
      </c>
      <c r="K98" s="10">
        <v>0</v>
      </c>
      <c r="L98" s="10"/>
    </row>
    <row r="99" spans="1:12" x14ac:dyDescent="0.15">
      <c r="A99" s="10">
        <v>900145581</v>
      </c>
      <c r="B99" s="10" t="s">
        <v>10</v>
      </c>
      <c r="C99" s="10" t="s">
        <v>11</v>
      </c>
      <c r="D99" s="10">
        <v>2643</v>
      </c>
      <c r="E99" s="10" t="str">
        <f t="shared" si="1"/>
        <v>SIL2643</v>
      </c>
      <c r="F99" s="10" t="s">
        <v>116</v>
      </c>
      <c r="G99" s="11">
        <v>44162</v>
      </c>
      <c r="H99" s="12">
        <v>134519</v>
      </c>
      <c r="I99" s="12">
        <v>134519</v>
      </c>
      <c r="J99" s="10" t="s">
        <v>134</v>
      </c>
      <c r="K99" s="10">
        <v>0</v>
      </c>
      <c r="L99" s="10"/>
    </row>
    <row r="100" spans="1:12" x14ac:dyDescent="0.15">
      <c r="A100" s="10">
        <v>900145581</v>
      </c>
      <c r="B100" s="10" t="s">
        <v>10</v>
      </c>
      <c r="C100" s="10" t="s">
        <v>11</v>
      </c>
      <c r="D100" s="10">
        <v>2771</v>
      </c>
      <c r="E100" s="10" t="str">
        <f t="shared" si="1"/>
        <v>SIL2771</v>
      </c>
      <c r="F100" s="10" t="s">
        <v>117</v>
      </c>
      <c r="G100" s="11">
        <v>44165</v>
      </c>
      <c r="H100" s="12">
        <v>220273</v>
      </c>
      <c r="I100" s="12">
        <v>220273</v>
      </c>
      <c r="J100" s="10" t="s">
        <v>134</v>
      </c>
      <c r="K100" s="10">
        <v>0</v>
      </c>
      <c r="L100" s="10"/>
    </row>
    <row r="101" spans="1:12" x14ac:dyDescent="0.15">
      <c r="A101" s="10">
        <v>900145581</v>
      </c>
      <c r="B101" s="10" t="s">
        <v>10</v>
      </c>
      <c r="C101" s="10" t="s">
        <v>11</v>
      </c>
      <c r="D101" s="10">
        <v>38712</v>
      </c>
      <c r="E101" s="10" t="str">
        <f t="shared" si="1"/>
        <v>SIL38712</v>
      </c>
      <c r="F101" s="10" t="s">
        <v>118</v>
      </c>
      <c r="G101" s="11">
        <v>44748</v>
      </c>
      <c r="H101" s="12">
        <v>146953</v>
      </c>
      <c r="I101" s="12">
        <v>80000</v>
      </c>
      <c r="J101" s="10" t="s">
        <v>134</v>
      </c>
      <c r="K101" s="10">
        <v>0</v>
      </c>
      <c r="L101" s="10"/>
    </row>
    <row r="102" spans="1:12" x14ac:dyDescent="0.15">
      <c r="A102" s="10">
        <v>900145581</v>
      </c>
      <c r="B102" s="10" t="s">
        <v>10</v>
      </c>
      <c r="C102" s="10" t="s">
        <v>11</v>
      </c>
      <c r="D102" s="10">
        <v>4068</v>
      </c>
      <c r="E102" s="10" t="str">
        <f t="shared" si="1"/>
        <v>SIL4068</v>
      </c>
      <c r="F102" s="10" t="s">
        <v>119</v>
      </c>
      <c r="G102" s="11">
        <v>44193</v>
      </c>
      <c r="H102" s="12">
        <v>137460</v>
      </c>
      <c r="I102" s="12">
        <v>137460</v>
      </c>
      <c r="J102" s="10" t="s">
        <v>134</v>
      </c>
      <c r="K102" s="10">
        <v>0</v>
      </c>
      <c r="L102" s="10"/>
    </row>
    <row r="103" spans="1:12" x14ac:dyDescent="0.15">
      <c r="A103" s="10">
        <v>900145581</v>
      </c>
      <c r="B103" s="10" t="s">
        <v>10</v>
      </c>
      <c r="C103" s="10" t="s">
        <v>11</v>
      </c>
      <c r="D103" s="10">
        <v>46220</v>
      </c>
      <c r="E103" s="10" t="str">
        <f t="shared" si="1"/>
        <v>SIL46220</v>
      </c>
      <c r="F103" s="10" t="s">
        <v>120</v>
      </c>
      <c r="G103" s="11">
        <v>44850</v>
      </c>
      <c r="H103" s="12">
        <v>177457</v>
      </c>
      <c r="I103" s="12">
        <v>60263</v>
      </c>
      <c r="J103" s="10" t="s">
        <v>134</v>
      </c>
      <c r="K103" s="10">
        <v>0</v>
      </c>
      <c r="L103" s="10"/>
    </row>
    <row r="104" spans="1:12" x14ac:dyDescent="0.15">
      <c r="A104" s="10">
        <v>900145581</v>
      </c>
      <c r="B104" s="10" t="s">
        <v>10</v>
      </c>
      <c r="C104" s="10" t="s">
        <v>11</v>
      </c>
      <c r="D104" s="10">
        <v>52895</v>
      </c>
      <c r="E104" s="10" t="str">
        <f t="shared" si="1"/>
        <v>SIL52895</v>
      </c>
      <c r="F104" s="10" t="s">
        <v>121</v>
      </c>
      <c r="G104" s="11">
        <v>44945</v>
      </c>
      <c r="H104" s="12">
        <v>99423</v>
      </c>
      <c r="I104" s="12">
        <v>99423</v>
      </c>
      <c r="J104" s="10" t="s">
        <v>134</v>
      </c>
      <c r="K104" s="10">
        <v>0</v>
      </c>
      <c r="L104" s="10"/>
    </row>
    <row r="105" spans="1:12" x14ac:dyDescent="0.15">
      <c r="A105" s="10">
        <v>900145581</v>
      </c>
      <c r="B105" s="10" t="s">
        <v>10</v>
      </c>
      <c r="C105" s="10" t="s">
        <v>11</v>
      </c>
      <c r="D105" s="10">
        <v>64280</v>
      </c>
      <c r="E105" s="10" t="str">
        <f t="shared" si="1"/>
        <v>SIL64280</v>
      </c>
      <c r="F105" s="10" t="s">
        <v>122</v>
      </c>
      <c r="G105" s="11">
        <v>45075</v>
      </c>
      <c r="H105" s="12">
        <v>6700</v>
      </c>
      <c r="I105" s="12">
        <v>6700</v>
      </c>
      <c r="J105" s="10" t="s">
        <v>134</v>
      </c>
      <c r="K105" s="10">
        <v>0</v>
      </c>
      <c r="L105" s="10"/>
    </row>
    <row r="106" spans="1:12" x14ac:dyDescent="0.15">
      <c r="A106" s="10">
        <v>900145581</v>
      </c>
      <c r="B106" s="10" t="s">
        <v>10</v>
      </c>
      <c r="C106" s="10" t="s">
        <v>11</v>
      </c>
      <c r="D106" s="10">
        <v>65719</v>
      </c>
      <c r="E106" s="10" t="str">
        <f t="shared" si="1"/>
        <v>SIL65719</v>
      </c>
      <c r="F106" s="10" t="s">
        <v>123</v>
      </c>
      <c r="G106" s="11">
        <v>45092</v>
      </c>
      <c r="H106" s="12">
        <v>83841</v>
      </c>
      <c r="I106" s="12">
        <v>83841</v>
      </c>
      <c r="J106" s="10" t="s">
        <v>134</v>
      </c>
      <c r="K106" s="10">
        <v>0</v>
      </c>
      <c r="L106" s="10"/>
    </row>
    <row r="107" spans="1:12" x14ac:dyDescent="0.15">
      <c r="A107" s="10">
        <v>900145581</v>
      </c>
      <c r="B107" s="10" t="s">
        <v>10</v>
      </c>
      <c r="C107" s="10" t="s">
        <v>11</v>
      </c>
      <c r="D107" s="10">
        <v>66426</v>
      </c>
      <c r="E107" s="10" t="str">
        <f t="shared" si="1"/>
        <v>SIL66426</v>
      </c>
      <c r="F107" s="10" t="s">
        <v>124</v>
      </c>
      <c r="G107" s="11">
        <v>45099</v>
      </c>
      <c r="H107" s="12">
        <v>6700</v>
      </c>
      <c r="I107" s="12">
        <v>6700</v>
      </c>
      <c r="J107" s="10" t="s">
        <v>134</v>
      </c>
      <c r="K107" s="10">
        <v>0</v>
      </c>
      <c r="L107" s="10"/>
    </row>
    <row r="108" spans="1:12" x14ac:dyDescent="0.15">
      <c r="A108" s="10">
        <v>900145581</v>
      </c>
      <c r="B108" s="10" t="s">
        <v>10</v>
      </c>
      <c r="C108" s="10" t="s">
        <v>11</v>
      </c>
      <c r="D108" s="10">
        <v>67326</v>
      </c>
      <c r="E108" s="10" t="str">
        <f t="shared" si="1"/>
        <v>SIL67326</v>
      </c>
      <c r="F108" s="10" t="s">
        <v>125</v>
      </c>
      <c r="G108" s="11">
        <v>45111</v>
      </c>
      <c r="H108" s="12">
        <v>2657114</v>
      </c>
      <c r="I108" s="12">
        <v>2657114</v>
      </c>
      <c r="J108" s="10" t="s">
        <v>134</v>
      </c>
      <c r="K108" s="10">
        <v>0</v>
      </c>
      <c r="L108" s="10"/>
    </row>
    <row r="109" spans="1:12" x14ac:dyDescent="0.15">
      <c r="A109" s="10">
        <v>900145581</v>
      </c>
      <c r="B109" s="10" t="s">
        <v>10</v>
      </c>
      <c r="C109" s="10" t="s">
        <v>11</v>
      </c>
      <c r="D109" s="10">
        <v>72622</v>
      </c>
      <c r="E109" s="10" t="str">
        <f t="shared" si="1"/>
        <v>SIL72622</v>
      </c>
      <c r="F109" s="10" t="s">
        <v>126</v>
      </c>
      <c r="G109" s="11">
        <v>45174</v>
      </c>
      <c r="H109" s="12">
        <v>304907</v>
      </c>
      <c r="I109" s="12">
        <v>304907</v>
      </c>
      <c r="J109" s="10" t="s">
        <v>134</v>
      </c>
      <c r="K109" s="10">
        <v>0</v>
      </c>
      <c r="L109" s="10"/>
    </row>
    <row r="110" spans="1:12" x14ac:dyDescent="0.15">
      <c r="A110" s="10">
        <v>900145581</v>
      </c>
      <c r="B110" s="10" t="s">
        <v>10</v>
      </c>
      <c r="C110" s="10" t="s">
        <v>11</v>
      </c>
      <c r="D110" s="10">
        <v>75966</v>
      </c>
      <c r="E110" s="10" t="str">
        <f t="shared" si="1"/>
        <v>SIL75966</v>
      </c>
      <c r="F110" s="10" t="s">
        <v>127</v>
      </c>
      <c r="G110" s="11">
        <v>45219</v>
      </c>
      <c r="H110" s="12">
        <v>229655</v>
      </c>
      <c r="I110" s="12">
        <v>229655</v>
      </c>
      <c r="J110" s="10" t="s">
        <v>134</v>
      </c>
      <c r="K110" s="10">
        <v>0</v>
      </c>
      <c r="L110" s="10"/>
    </row>
    <row r="111" spans="1:12" x14ac:dyDescent="0.15">
      <c r="A111" s="10">
        <v>900145581</v>
      </c>
      <c r="B111" s="10" t="s">
        <v>10</v>
      </c>
      <c r="C111" s="10" t="s">
        <v>11</v>
      </c>
      <c r="D111" s="10">
        <v>76137</v>
      </c>
      <c r="E111" s="10" t="str">
        <f t="shared" si="1"/>
        <v>SIL76137</v>
      </c>
      <c r="F111" s="10" t="s">
        <v>128</v>
      </c>
      <c r="G111" s="11">
        <v>45220</v>
      </c>
      <c r="H111" s="12">
        <v>194936</v>
      </c>
      <c r="I111" s="12">
        <v>194936</v>
      </c>
      <c r="J111" s="10" t="s">
        <v>134</v>
      </c>
      <c r="K111" s="10">
        <v>0</v>
      </c>
      <c r="L111" s="10"/>
    </row>
    <row r="112" spans="1:12" x14ac:dyDescent="0.15">
      <c r="A112" s="10">
        <v>900145581</v>
      </c>
      <c r="B112" s="10" t="s">
        <v>10</v>
      </c>
      <c r="C112" s="10" t="s">
        <v>11</v>
      </c>
      <c r="D112" s="10">
        <v>77094</v>
      </c>
      <c r="E112" s="10" t="str">
        <f t="shared" si="1"/>
        <v>SIL77094</v>
      </c>
      <c r="F112" s="10" t="s">
        <v>129</v>
      </c>
      <c r="G112" s="11">
        <v>45234</v>
      </c>
      <c r="H112" s="12">
        <v>107876</v>
      </c>
      <c r="I112" s="12">
        <v>107876</v>
      </c>
      <c r="J112" s="10" t="s">
        <v>134</v>
      </c>
      <c r="K112" s="10">
        <v>0</v>
      </c>
      <c r="L112" s="10"/>
    </row>
    <row r="113" spans="1:12" x14ac:dyDescent="0.15">
      <c r="A113" s="10">
        <v>900145581</v>
      </c>
      <c r="B113" s="10" t="s">
        <v>10</v>
      </c>
      <c r="C113" s="10" t="s">
        <v>11</v>
      </c>
      <c r="D113" s="10">
        <v>78082</v>
      </c>
      <c r="E113" s="10" t="str">
        <f t="shared" si="1"/>
        <v>SIL78082</v>
      </c>
      <c r="F113" s="10" t="s">
        <v>130</v>
      </c>
      <c r="G113" s="11">
        <v>45248</v>
      </c>
      <c r="H113" s="12">
        <v>73400</v>
      </c>
      <c r="I113" s="12">
        <v>73400</v>
      </c>
      <c r="J113" s="10" t="s">
        <v>134</v>
      </c>
      <c r="K113" s="10">
        <v>0</v>
      </c>
      <c r="L113" s="10"/>
    </row>
  </sheetData>
  <autoFilter ref="A1:L113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C13" sqref="C12:C13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139</v>
      </c>
      <c r="E2" s="24"/>
      <c r="F2" s="24"/>
      <c r="G2" s="24"/>
      <c r="H2" s="24"/>
      <c r="I2" s="25"/>
      <c r="J2" s="26" t="s">
        <v>140</v>
      </c>
    </row>
    <row r="3" spans="2:13" ht="15.75" customHeight="1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33"/>
      <c r="E4" s="34"/>
      <c r="F4" s="34"/>
      <c r="G4" s="34"/>
      <c r="H4" s="34"/>
      <c r="I4" s="35"/>
      <c r="J4" s="36"/>
    </row>
    <row r="5" spans="2:13" x14ac:dyDescent="0.2">
      <c r="B5" s="27"/>
      <c r="C5" s="28"/>
      <c r="D5" s="37" t="s">
        <v>141</v>
      </c>
      <c r="E5" s="38"/>
      <c r="F5" s="38"/>
      <c r="G5" s="38"/>
      <c r="H5" s="38"/>
      <c r="I5" s="39"/>
      <c r="J5" s="39" t="s">
        <v>142</v>
      </c>
    </row>
    <row r="6" spans="2:13" ht="13.5" thickBot="1" x14ac:dyDescent="0.25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tr">
        <f ca="1">+CONCATENATE("Santiago de Cali, ",TEXT(TODAY(),"MMMM DD AAAA"))</f>
        <v>Santiago de Cali, diciembre 26 2023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162</v>
      </c>
      <c r="J12" s="47"/>
    </row>
    <row r="13" spans="2:13" x14ac:dyDescent="0.2">
      <c r="B13" s="46"/>
      <c r="C13" s="48" t="s">
        <v>163</v>
      </c>
      <c r="J13" s="47"/>
    </row>
    <row r="14" spans="2:13" x14ac:dyDescent="0.2">
      <c r="B14" s="46"/>
      <c r="J14" s="47"/>
    </row>
    <row r="15" spans="2:13" x14ac:dyDescent="0.2">
      <c r="B15" s="46"/>
      <c r="C15" s="20" t="s">
        <v>143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0" t="s">
        <v>144</v>
      </c>
      <c r="D17" s="49"/>
      <c r="H17" s="52"/>
      <c r="I17" s="53"/>
      <c r="J17" s="47"/>
    </row>
    <row r="18" spans="2:10" x14ac:dyDescent="0.2">
      <c r="B18" s="46"/>
      <c r="C18" s="48" t="s">
        <v>145</v>
      </c>
      <c r="D18" s="48"/>
      <c r="E18" s="48"/>
      <c r="F18" s="48"/>
      <c r="H18" s="52">
        <v>112</v>
      </c>
      <c r="I18" s="54">
        <v>23435267</v>
      </c>
      <c r="J18" s="47"/>
    </row>
    <row r="19" spans="2:10" x14ac:dyDescent="0.2">
      <c r="B19" s="46"/>
      <c r="C19" s="20" t="s">
        <v>146</v>
      </c>
      <c r="H19" s="55">
        <v>0</v>
      </c>
      <c r="I19" s="56">
        <v>0</v>
      </c>
      <c r="J19" s="47"/>
    </row>
    <row r="20" spans="2:10" x14ac:dyDescent="0.2">
      <c r="B20" s="46"/>
      <c r="C20" s="20" t="s">
        <v>147</v>
      </c>
      <c r="H20" s="55">
        <v>0</v>
      </c>
      <c r="I20" s="56">
        <v>0</v>
      </c>
      <c r="J20" s="47"/>
    </row>
    <row r="21" spans="2:10" x14ac:dyDescent="0.2">
      <c r="B21" s="46"/>
      <c r="C21" s="20" t="s">
        <v>148</v>
      </c>
      <c r="H21" s="55">
        <v>110</v>
      </c>
      <c r="I21" s="57">
        <v>23074084</v>
      </c>
      <c r="J21" s="47"/>
    </row>
    <row r="22" spans="2:10" x14ac:dyDescent="0.2">
      <c r="B22" s="46"/>
      <c r="C22" s="20" t="s">
        <v>161</v>
      </c>
      <c r="H22" s="55">
        <v>2</v>
      </c>
      <c r="I22" s="56">
        <v>361183</v>
      </c>
      <c r="J22" s="47"/>
    </row>
    <row r="23" spans="2:10" ht="13.5" thickBot="1" x14ac:dyDescent="0.25">
      <c r="B23" s="46"/>
      <c r="C23" s="20" t="s">
        <v>149</v>
      </c>
      <c r="H23" s="58">
        <v>0</v>
      </c>
      <c r="I23" s="59">
        <v>0</v>
      </c>
      <c r="J23" s="47"/>
    </row>
    <row r="24" spans="2:10" x14ac:dyDescent="0.2">
      <c r="B24" s="46"/>
      <c r="C24" s="48" t="s">
        <v>150</v>
      </c>
      <c r="D24" s="48"/>
      <c r="E24" s="48"/>
      <c r="F24" s="48"/>
      <c r="H24" s="52">
        <f>H19+H20+H21+H22+H23</f>
        <v>112</v>
      </c>
      <c r="I24" s="60">
        <f>I19+I20+I21+I22+I23</f>
        <v>23435267</v>
      </c>
      <c r="J24" s="47"/>
    </row>
    <row r="25" spans="2:10" x14ac:dyDescent="0.2">
      <c r="B25" s="46"/>
      <c r="C25" s="20" t="s">
        <v>151</v>
      </c>
      <c r="H25" s="55">
        <v>0</v>
      </c>
      <c r="I25" s="56">
        <v>0</v>
      </c>
      <c r="J25" s="47"/>
    </row>
    <row r="26" spans="2:10" ht="13.5" thickBot="1" x14ac:dyDescent="0.25">
      <c r="B26" s="46"/>
      <c r="C26" s="20" t="s">
        <v>152</v>
      </c>
      <c r="H26" s="58">
        <v>0</v>
      </c>
      <c r="I26" s="59">
        <v>0</v>
      </c>
      <c r="J26" s="47"/>
    </row>
    <row r="27" spans="2:10" x14ac:dyDescent="0.2">
      <c r="B27" s="46"/>
      <c r="C27" s="48" t="s">
        <v>153</v>
      </c>
      <c r="D27" s="48"/>
      <c r="E27" s="48"/>
      <c r="F27" s="48"/>
      <c r="H27" s="52">
        <f>H25+H26</f>
        <v>0</v>
      </c>
      <c r="I27" s="60">
        <f>I25+I26</f>
        <v>0</v>
      </c>
      <c r="J27" s="47"/>
    </row>
    <row r="28" spans="2:10" ht="13.5" thickBot="1" x14ac:dyDescent="0.25">
      <c r="B28" s="46"/>
      <c r="C28" s="20" t="s">
        <v>154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155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156</v>
      </c>
      <c r="D31" s="48"/>
      <c r="H31" s="62">
        <f>H24+H27+H29</f>
        <v>112</v>
      </c>
      <c r="I31" s="63">
        <f>I24+I27+I29</f>
        <v>23435267</v>
      </c>
      <c r="J31" s="47"/>
    </row>
    <row r="32" spans="2:10" ht="13.5" thickTop="1" x14ac:dyDescent="0.2">
      <c r="B32" s="46"/>
      <c r="C32" s="48"/>
      <c r="D32" s="48"/>
      <c r="H32" s="64">
        <f>+H18-H31</f>
        <v>0</v>
      </c>
      <c r="I32" s="56">
        <f>+I18-I31</f>
        <v>0</v>
      </c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C35" s="48"/>
      <c r="G35" s="64"/>
      <c r="H35" s="64"/>
      <c r="I35" s="64"/>
      <c r="J35" s="47"/>
    </row>
    <row r="36" spans="2:10" ht="13.5" thickBot="1" x14ac:dyDescent="0.25">
      <c r="B36" s="46"/>
      <c r="C36" s="65" t="s">
        <v>164</v>
      </c>
      <c r="D36" s="66"/>
      <c r="H36" s="65" t="s">
        <v>157</v>
      </c>
      <c r="I36" s="66"/>
      <c r="J36" s="47"/>
    </row>
    <row r="37" spans="2:10" x14ac:dyDescent="0.2">
      <c r="B37" s="46"/>
      <c r="C37" s="48" t="s">
        <v>165</v>
      </c>
      <c r="D37" s="64"/>
      <c r="H37" s="67" t="s">
        <v>158</v>
      </c>
      <c r="I37" s="64"/>
      <c r="J37" s="47"/>
    </row>
    <row r="38" spans="2:10" x14ac:dyDescent="0.2">
      <c r="B38" s="46"/>
      <c r="C38" s="48" t="s">
        <v>166</v>
      </c>
      <c r="H38" s="48" t="s">
        <v>159</v>
      </c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2.75" customHeight="1" x14ac:dyDescent="0.2">
      <c r="B40" s="46"/>
      <c r="C40" s="68" t="s">
        <v>160</v>
      </c>
      <c r="D40" s="68"/>
      <c r="E40" s="68"/>
      <c r="F40" s="68"/>
      <c r="G40" s="68"/>
      <c r="H40" s="68"/>
      <c r="I40" s="68"/>
      <c r="J40" s="47"/>
    </row>
    <row r="41" spans="2:10" ht="18.75" customHeight="1" thickBot="1" x14ac:dyDescent="0.25">
      <c r="B41" s="69"/>
      <c r="C41" s="70"/>
      <c r="D41" s="70"/>
      <c r="E41" s="70"/>
      <c r="F41" s="70"/>
      <c r="G41" s="70"/>
      <c r="H41" s="70"/>
      <c r="I41" s="70"/>
      <c r="J41" s="71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2023-12-27T02:00:44Z</dcterms:modified>
</cp:coreProperties>
</file>