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7. JULIO\NIT 890329347_CENTRO DIAGNOSTICO OTOLOGICO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FACTURA'!$A$1:$AP$39</definedName>
    <definedName name="_xlnm._FilterDatabase" localSheetId="0" hidden="1">'INFO IPS'!$A$1:$L$40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4" i="4" l="1"/>
  <c r="I25" i="4" s="1"/>
  <c r="I26" i="4"/>
  <c r="I19" i="4"/>
  <c r="I30" i="4"/>
  <c r="H30" i="4"/>
  <c r="I28" i="4"/>
  <c r="H28" i="4"/>
  <c r="H25" i="4"/>
  <c r="H32" i="4" l="1"/>
  <c r="H33" i="4" s="1"/>
  <c r="I32" i="4"/>
  <c r="I33" i="4" s="1"/>
  <c r="H4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<sst xmlns="http://schemas.openxmlformats.org/spreadsheetml/2006/main" count="771" uniqueCount="214">
  <si>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</si>
  <si>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</si>
  <si>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</si>
  <si>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</si>
  <si>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</si>
  <si>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</si>
  <si>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</si>
  <si>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</si>
  <si>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</si>
  <si>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</si>
  <si>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</si>
  <si>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</si>
  <si>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</t>
  </si>
  <si>
    <t>890329347-3</t>
  </si>
  <si>
    <t>OTOLÓGICO SAS</t>
  </si>
  <si>
    <t>$1.494.661</t>
  </si>
  <si>
    <t>$2.267.100</t>
  </si>
  <si>
    <t>$10.035.169</t>
  </si>
  <si>
    <t>$1.974.400</t>
  </si>
  <si>
    <t>$4.011.680</t>
  </si>
  <si>
    <t>$1.600.000</t>
  </si>
  <si>
    <t>$3.528.860</t>
  </si>
  <si>
    <t>$1.470.000</t>
  </si>
  <si>
    <t>$14.113.427</t>
  </si>
  <si>
    <t>$2.936.800</t>
  </si>
  <si>
    <t>$2.884.363</t>
  </si>
  <si>
    <t>$2.216.000</t>
  </si>
  <si>
    <t>$21.322.009</t>
  </si>
  <si>
    <t>$17.715.391</t>
  </si>
  <si>
    <t>$3.654.300</t>
  </si>
  <si>
    <t>$2.113.080</t>
  </si>
  <si>
    <t>$4.410.000</t>
  </si>
  <si>
    <t>$1.322.100</t>
  </si>
  <si>
    <t>$16.098.619</t>
  </si>
  <si>
    <t>$1.550.080</t>
  </si>
  <si>
    <t>EVENTO</t>
  </si>
  <si>
    <t>AMBULATORIO</t>
  </si>
  <si>
    <t>CALI</t>
  </si>
  <si>
    <t>  </t>
  </si>
  <si>
    <t>$20.917.141</t>
  </si>
  <si>
    <t>$1.564.660</t>
  </si>
  <si>
    <t>$3.570.400</t>
  </si>
  <si>
    <t>$3.317.300</t>
  </si>
  <si>
    <t>$15.581.414</t>
  </si>
  <si>
    <t>$2.091.248</t>
  </si>
  <si>
    <t>FEV</t>
  </si>
  <si>
    <t>FACT</t>
  </si>
  <si>
    <t>LLAVE</t>
  </si>
  <si>
    <t>ESTADO DE CARTERA ANTERIOR</t>
  </si>
  <si>
    <t>ESTADO EPS 29-07-2024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</si>
  <si>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</si>
  <si>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</si>
  <si>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</si>
  <si>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</si>
  <si>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</si>
  <si>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</si>
  <si>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</si>
  <si>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</si>
  <si>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</si>
  <si>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</si>
  <si>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</si>
  <si>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</si>
  <si>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</si>
  <si>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</si>
  <si>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</si>
  <si>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</si>
  <si>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</si>
  <si>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</si>
  <si>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</si>
  <si>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</si>
  <si>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</si>
  <si>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</si>
  <si>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</si>
  <si>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</si>
  <si>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</si>
  <si>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</si>
  <si>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</si>
  <si>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FE22791</t>
  </si>
  <si>
    <t>890329347_FE22791</t>
  </si>
  <si>
    <t>Factura pendiente en programacion de pago</t>
  </si>
  <si>
    <t>Finalizada</t>
  </si>
  <si>
    <t>FE23164</t>
  </si>
  <si>
    <t>890329347_FE23164</t>
  </si>
  <si>
    <t>FE22371</t>
  </si>
  <si>
    <t>890329347_FE22371</t>
  </si>
  <si>
    <t>FE21829</t>
  </si>
  <si>
    <t>890329347_FE21829</t>
  </si>
  <si>
    <t>FE23173</t>
  </si>
  <si>
    <t>890329347_FE23173</t>
  </si>
  <si>
    <t>FEV985</t>
  </si>
  <si>
    <t>890329347_FEV985</t>
  </si>
  <si>
    <t>FE22353</t>
  </si>
  <si>
    <t>890329347_FE22353</t>
  </si>
  <si>
    <t>FE22790</t>
  </si>
  <si>
    <t>890329347_FE22790</t>
  </si>
  <si>
    <t>FE22788</t>
  </si>
  <si>
    <t>890329347_FE22788</t>
  </si>
  <si>
    <t>FE23520</t>
  </si>
  <si>
    <t>890329347_FE23520</t>
  </si>
  <si>
    <t>FE23166</t>
  </si>
  <si>
    <t>890329347_FE23166</t>
  </si>
  <si>
    <t>FE22361</t>
  </si>
  <si>
    <t>890329347_FE22361</t>
  </si>
  <si>
    <t>FE23601</t>
  </si>
  <si>
    <t>890329347_FE23601</t>
  </si>
  <si>
    <t>FEV984</t>
  </si>
  <si>
    <t>890329347_FEV984</t>
  </si>
  <si>
    <t>FE21825</t>
  </si>
  <si>
    <t>890329347_FE21825</t>
  </si>
  <si>
    <t>FE22357</t>
  </si>
  <si>
    <t>890329347_FE22357</t>
  </si>
  <si>
    <t>FE22360</t>
  </si>
  <si>
    <t>890329347_FE22360</t>
  </si>
  <si>
    <t>FEV988</t>
  </si>
  <si>
    <t>890329347_FEV988</t>
  </si>
  <si>
    <t>FE23600</t>
  </si>
  <si>
    <t>890329347_FE23600</t>
  </si>
  <si>
    <t>FE22356</t>
  </si>
  <si>
    <t>890329347_FE22356</t>
  </si>
  <si>
    <t>FE22355</t>
  </si>
  <si>
    <t>890329347_FE22355</t>
  </si>
  <si>
    <t>FEV989</t>
  </si>
  <si>
    <t>890329347_FEV989</t>
  </si>
  <si>
    <t>FEV976</t>
  </si>
  <si>
    <t>890329347_FEV976</t>
  </si>
  <si>
    <t>Para respuesta prestador</t>
  </si>
  <si>
    <t>GLOSA</t>
  </si>
  <si>
    <t>SE REALIZA GLOSA POR CODIGO NO AUTORIZADO EN LA AUTORIZACIONES 122300226594 y 122300278193 NO ESTA AUTORIZADO EL SIGUIENTE CODIGO PRESTADO 954401 PRUEBAS CLÍNICAS DE LA FUNCIÓN VESTIBULAR, FAVOR GESTIONAR LAs AUTORIZACIONES CORRESPONDIENTE PARA EL SERVICIO. AUX AUD CESAR ALZATE GAVIRIA</t>
  </si>
  <si>
    <t>AUTORIZACION</t>
  </si>
  <si>
    <t>FE23523</t>
  </si>
  <si>
    <t>890329347_FE23523</t>
  </si>
  <si>
    <t xml:space="preserve">se glosa cups 954403(EVALUACION DEL REFLEJO VESTIBULO OCULO MOTOR ASISTIDO/ VHIT)  por valor $374400 no esta autorizado  valor </t>
  </si>
  <si>
    <t>TARIFA</t>
  </si>
  <si>
    <t>FE23519</t>
  </si>
  <si>
    <t>890329347_FE23519</t>
  </si>
  <si>
    <t>Para revision respuesta</t>
  </si>
  <si>
    <t xml:space="preserve">se glosa La autorización 122300266210, por que se encuentra ya cancelada en la factura FE23520. con  fecha: 20/05/2024  </t>
  </si>
  <si>
    <t>FE21830</t>
  </si>
  <si>
    <t>890329347_FE21830</t>
  </si>
  <si>
    <t>FE21831</t>
  </si>
  <si>
    <t>890329347_FE21831</t>
  </si>
  <si>
    <t>FE21826</t>
  </si>
  <si>
    <t>890329347_FE21826</t>
  </si>
  <si>
    <t>FEV1897</t>
  </si>
  <si>
    <t>890329347_FEV1897</t>
  </si>
  <si>
    <t>FE23518</t>
  </si>
  <si>
    <t>890329347_FE23518</t>
  </si>
  <si>
    <t>FE21832</t>
  </si>
  <si>
    <t>890329347_FE21832</t>
  </si>
  <si>
    <t>FEV1885</t>
  </si>
  <si>
    <t>890329347_FEV1885</t>
  </si>
  <si>
    <t>FE21827</t>
  </si>
  <si>
    <t>890329347_FE21827</t>
  </si>
  <si>
    <t>FE22785</t>
  </si>
  <si>
    <t>890329347_FE22785</t>
  </si>
  <si>
    <t>FEV1878</t>
  </si>
  <si>
    <t>890329347_FEV1878</t>
  </si>
  <si>
    <t>FE22359</t>
  </si>
  <si>
    <t>890329347_FE22359</t>
  </si>
  <si>
    <t>FE23165</t>
  </si>
  <si>
    <t>890329347_FE23165</t>
  </si>
  <si>
    <t>FEV1883</t>
  </si>
  <si>
    <t>890329347_FEV1883</t>
  </si>
  <si>
    <t>Factura cancelada</t>
  </si>
  <si>
    <t>PAGO DIRECTO REGIMEN SUBSIDIADO MAYO 2024</t>
  </si>
  <si>
    <t>(en blanco)</t>
  </si>
  <si>
    <t>AJUSTE DE RETENCIONES</t>
  </si>
  <si>
    <t>Factura cancelada parcialmente - Saldo en programacion de pago</t>
  </si>
  <si>
    <t>Factura cancelada parcialmente - Saldo en programacion de pago - Glosa por contestar IPS</t>
  </si>
  <si>
    <t>Factura pendiente en programacion de pago - Glosa por contestar IPS</t>
  </si>
  <si>
    <t>Total general</t>
  </si>
  <si>
    <t>CANT</t>
  </si>
  <si>
    <t>SALDO IPS</t>
  </si>
  <si>
    <t>VALOR PAGO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</si>
  <si>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</si>
  <si>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</si>
  <si>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</si>
  <si>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</si>
  <si>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</si>
  <si>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</si>
  <si>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</si>
  <si>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</si>
  <si>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</si>
  <si>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</si>
  <si>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</si>
  <si>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</si>
  <si>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</si>
  <si>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</si>
  <si>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</si>
  <si>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</si>
  <si>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</si>
  <si>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</si>
  <si>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</si>
  <si>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</si>
  <si>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</si>
  <si>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</si>
  <si>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</si>
  <si>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</si>
  <si>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</si>
  <si>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</si>
  <si>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</si>
  <si>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</si>
  <si>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</si>
  <si>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</si>
  <si>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</si>
  <si>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</si>
  <si>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</si>
  <si>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</si>
  <si>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otologico SAS</t>
  </si>
  <si>
    <t>NIT: 890329347</t>
  </si>
  <si>
    <t>Ana Milena Valencia Castillo</t>
  </si>
  <si>
    <t>Secretaria de facturación</t>
  </si>
  <si>
    <t>Otologico SAS</t>
  </si>
  <si>
    <t>Santiago de Cali, julio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</si>
</sst>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1" fillId="0" borderId="0"/>
    <xf numFmtId="167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5" fillId="0" borderId="1" xfId="0" applyFont="1" applyBorder="1"/>
    <xf numFmtId="15" fontId="5" fillId="0" borderId="2" xfId="0" applyNumberFormat="1" applyFont="1" applyBorder="1" applyAlignment="1">
      <alignment horizontal="center" wrapText="1"/>
    </xf>
    <xf numFmtId="0" fontId="5" fillId="0" borderId="2" xfId="0" applyFont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/>
    </xf>
    <xf numFmtId="8" fontId="5" fillId="0" borderId="2" xfId="0" applyNumberFormat="1" applyFont="1" applyBorder="1" applyAlignment="1">
      <alignment horizontal="center" wrapText="1"/>
    </xf>
    <xf numFmtId="0" fontId="5" fillId="0" borderId="0" xfId="0" applyFont="1"/>
    <xf numFmtId="0" fontId="6" fillId="0" borderId="1" xfId="0" applyFont="1" applyBorder="1" applyAlignment="1">
      <alignment horizontal="center" vertical="center" wrapText="1"/>
    </xf>
    <xf numFmtId="1" fontId="6" fillId="0" borderId="1" xfId="0" applyNumberFormat="1" applyFont="1" applyBorder="1" applyAlignment="1">
      <alignment horizontal="center" vertical="center" wrapText="1"/>
    </xf>
    <xf numFmtId="1" fontId="5" fillId="0" borderId="2" xfId="0" applyNumberFormat="1" applyFont="1" applyBorder="1" applyAlignment="1">
      <alignment horizontal="center" wrapText="1"/>
    </xf>
    <xf numFmtId="1" fontId="0" fillId="0" borderId="0" xfId="0" applyNumberForma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5" fontId="8" fillId="3" borderId="1" xfId="2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5" fontId="8" fillId="4" borderId="1" xfId="2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4" fontId="9" fillId="0" borderId="1" xfId="1" applyNumberFormat="1" applyFont="1" applyBorder="1" applyAlignment="1"/>
    <xf numFmtId="0" fontId="10" fillId="2" borderId="1" xfId="0" applyFont="1" applyFill="1" applyBorder="1" applyAlignment="1">
      <alignment horizontal="center"/>
    </xf>
    <xf numFmtId="0" fontId="8" fillId="2" borderId="1" xfId="0" applyFont="1" applyFill="1" applyBorder="1" applyAlignment="1">
      <alignment horizontal="center"/>
    </xf>
    <xf numFmtId="0" fontId="9" fillId="0" borderId="0" xfId="0" applyFont="1"/>
    <xf numFmtId="14" fontId="9" fillId="0" borderId="0" xfId="0" applyNumberFormat="1" applyFont="1"/>
    <xf numFmtId="0" fontId="9" fillId="0" borderId="0" xfId="0" applyFont="1" applyBorder="1"/>
    <xf numFmtId="14" fontId="9" fillId="0" borderId="0" xfId="0" applyNumberFormat="1" applyFont="1" applyBorder="1"/>
    <xf numFmtId="0" fontId="9" fillId="2" borderId="1" xfId="0" applyFont="1" applyFill="1" applyBorder="1" applyAlignment="1">
      <alignment vertical="center"/>
    </xf>
    <xf numFmtId="0" fontId="5" fillId="0" borderId="0" xfId="0" applyFont="1" applyBorder="1"/>
    <xf numFmtId="0" fontId="5" fillId="0" borderId="0" xfId="0" applyFont="1" applyBorder="1" applyAlignment="1">
      <alignment horizontal="center" wrapText="1"/>
    </xf>
    <xf numFmtId="0" fontId="5" fillId="0" borderId="2" xfId="0" applyFont="1" applyBorder="1"/>
    <xf numFmtId="15" fontId="5" fillId="0" borderId="1" xfId="0" applyNumberFormat="1" applyFont="1" applyBorder="1" applyAlignment="1">
      <alignment horizontal="center" wrapText="1"/>
    </xf>
    <xf numFmtId="0" fontId="5" fillId="0" borderId="1" xfId="0" applyFont="1" applyBorder="1" applyAlignment="1">
      <alignment horizontal="center" wrapText="1"/>
    </xf>
    <xf numFmtId="0" fontId="9" fillId="0" borderId="0" xfId="0" pivotButton="1" applyFont="1"/>
    <xf numFmtId="0" fontId="9" fillId="0" borderId="0" xfId="0" applyNumberFormat="1" applyFont="1"/>
    <xf numFmtId="164" fontId="9" fillId="0" borderId="0" xfId="0" applyNumberFormat="1" applyFont="1"/>
    <xf numFmtId="0" fontId="12" fillId="0" borderId="0" xfId="3" applyFont="1"/>
    <xf numFmtId="0" fontId="12" fillId="0" borderId="3" xfId="3" applyFont="1" applyBorder="1" applyAlignment="1">
      <alignment horizontal="centerContinuous"/>
    </xf>
    <xf numFmtId="0" fontId="12" fillId="0" borderId="4" xfId="3" applyFont="1" applyBorder="1" applyAlignment="1">
      <alignment horizontal="centerContinuous"/>
    </xf>
    <xf numFmtId="0" fontId="12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/>
    </xf>
    <xf numFmtId="0" fontId="13" fillId="0" borderId="3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/>
    </xf>
    <xf numFmtId="0" fontId="13" fillId="0" borderId="9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2" fillId="0" borderId="7" xfId="3" applyFont="1" applyBorder="1"/>
    <xf numFmtId="0" fontId="12" fillId="0" borderId="8" xfId="3" applyFont="1" applyBorder="1"/>
    <xf numFmtId="0" fontId="13" fillId="0" borderId="0" xfId="3" applyFont="1"/>
    <xf numFmtId="14" fontId="12" fillId="0" borderId="0" xfId="3" applyNumberFormat="1" applyFont="1"/>
    <xf numFmtId="166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8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69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2" fillId="0" borderId="10" xfId="3" applyNumberFormat="1" applyFont="1" applyBorder="1" applyAlignment="1">
      <alignment horizontal="center"/>
    </xf>
    <xf numFmtId="169" fontId="12" fillId="0" borderId="10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4" xfId="3" applyNumberFormat="1" applyFont="1" applyBorder="1" applyAlignment="1">
      <alignment horizontal="center"/>
    </xf>
    <xf numFmtId="169" fontId="13" fillId="0" borderId="14" xfId="3" applyNumberFormat="1" applyFont="1" applyBorder="1" applyAlignment="1">
      <alignment horizontal="right"/>
    </xf>
    <xf numFmtId="169" fontId="12" fillId="0" borderId="0" xfId="3" applyNumberFormat="1" applyFont="1"/>
    <xf numFmtId="169" fontId="13" fillId="0" borderId="10" xfId="3" applyNumberFormat="1" applyFont="1" applyBorder="1"/>
    <xf numFmtId="169" fontId="12" fillId="0" borderId="10" xfId="3" applyNumberFormat="1" applyFont="1" applyBorder="1"/>
    <xf numFmtId="169" fontId="13" fillId="0" borderId="0" xfId="3" applyNumberFormat="1" applyFont="1"/>
    <xf numFmtId="0" fontId="12" fillId="0" borderId="9" xfId="3" applyFont="1" applyBorder="1"/>
    <xf numFmtId="0" fontId="12" fillId="0" borderId="10" xfId="3" applyFont="1" applyBorder="1"/>
    <xf numFmtId="0" fontId="12" fillId="0" borderId="11" xfId="3" applyFont="1" applyBorder="1"/>
    <xf numFmtId="0" fontId="12" fillId="2" borderId="0" xfId="3" applyFont="1" applyFill="1"/>
    <xf numFmtId="0" fontId="13" fillId="0" borderId="0" xfId="3" applyFont="1" applyAlignment="1">
      <alignment horizontal="center"/>
    </xf>
    <xf numFmtId="170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71" fontId="12" fillId="0" borderId="14" xfId="5" applyNumberFormat="1" applyFont="1" applyBorder="1" applyAlignment="1">
      <alignment horizontal="center"/>
    </xf>
    <xf numFmtId="170" fontId="12" fillId="0" borderId="14" xfId="5" applyNumberFormat="1" applyFont="1" applyBorder="1" applyAlignment="1">
      <alignment horizontal="right"/>
    </xf>
    <xf numFmtId="0" fontId="13" fillId="0" borderId="3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3" fillId="0" borderId="9" xfId="3" applyFont="1" applyBorder="1" applyAlignment="1">
      <alignment horizontal="center" vertical="center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4" fillId="0" borderId="0" xfId="3" applyFont="1" applyAlignment="1">
      <alignment horizontal="center" vertical="center" wrapText="1"/>
    </xf>
    <xf numFmtId="0" fontId="13" fillId="0" borderId="7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8" xfId="3" applyFont="1" applyBorder="1" applyAlignment="1">
      <alignment horizontal="center" vertical="center" wrapText="1"/>
    </xf>
    <xf numFmtId="0" fontId="9" fillId="4" borderId="1" xfId="0" applyFont="1" applyFill="1" applyBorder="1" applyAlignment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4"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2.634726041666" createdVersion="5" refreshedVersion="5" minRefreshableVersion="3" recordCount="38">
  <cacheSource type="worksheet">
    <worksheetSource ref="A1:AP39" sheet="ESTADO DE CADA FACTURA"/>
  </cacheSource>
  <cacheFields count="42">
    <cacheField name="NIT IPS" numFmtId="0">
      <sharedItems containsSemiMixedTypes="0" containsString="0" containsNumber="1" containsInteger="1" minValue="890329347" maxValue="8903293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76" maxValue="2360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09T00:00:00" maxDate="2024-07-11T00:00:00"/>
    </cacheField>
    <cacheField name="IPS Fecha radicado" numFmtId="14">
      <sharedItems containsDate="1" containsBlank="1" containsMixedTypes="1" minDate="2024-06-13T00:00:00" maxDate="2024-06-14T00:00:00"/>
    </cacheField>
    <cacheField name="IPS Valor Factura" numFmtId="164">
      <sharedItems containsSemiMixedTypes="0" containsString="0" containsNumber="1" containsInteger="1" minValue="180" maxValue="21322009"/>
    </cacheField>
    <cacheField name="IPS Saldo Factura" numFmtId="164">
      <sharedItems containsSemiMixedTypes="0" containsString="0" containsNumber="1" containsInteger="1" minValue="180000" maxValue="2132200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DE CARTERA ANTERIOR" numFmtId="0">
      <sharedItems/>
    </cacheField>
    <cacheField name="ESTADO EPS 29-07-2024" numFmtId="0">
      <sharedItems count="5">
        <s v="Factura cancelada"/>
        <s v="Factura pendiente en programacion de pago"/>
        <s v="Factura cancelada parcialmente - Saldo en programacion de pago"/>
        <s v="Factura cancelada parcialmente - Saldo en programacion de pago - Glosa por contestar IPS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0" maxValue="20806999"/>
    </cacheField>
    <cacheField name="DOC CONTA" numFmtId="0">
      <sharedItems containsString="0" containsBlank="1" containsNumber="1" containsInteger="1" minValue="1222400771" maxValue="1222475466"/>
    </cacheField>
    <cacheField name="VALO CANCELADO SAP" numFmtId="164">
      <sharedItems containsSemiMixedTypes="0" containsString="0" containsNumber="1" containsInteger="1" minValue="0" maxValue="3581214"/>
    </cacheField>
    <cacheField name="RETENCION" numFmtId="164">
      <sharedItems containsSemiMixedTypes="0" containsString="0" containsNumber="1" containsInteger="1" minValue="0" maxValue="439648"/>
    </cacheField>
    <cacheField name="DOC COMPENSACION SAP" numFmtId="0">
      <sharedItems containsString="0" containsBlank="1" containsNumber="1" containsInteger="1" minValue="2201481844" maxValue="4800064072"/>
    </cacheField>
    <cacheField name="FECHA COMPENSACION SAP" numFmtId="14">
      <sharedItems containsNonDate="0" containsDate="1" containsString="0" containsBlank="1" minDate="2024-02-19T00:00:00" maxDate="2024-07-18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1135915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09T00:00:00" maxDate="2024-07-11T00:00:00"/>
    </cacheField>
    <cacheField name="Fecha Radicacion" numFmtId="14">
      <sharedItems containsSemiMixedTypes="0" containsNonDate="0" containsDate="1" containsString="0" minDate="2024-01-09T00:00:00" maxDate="2024-07-13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180000" maxValue="21982400"/>
    </cacheField>
    <cacheField name="Valor Inicio Factura" numFmtId="164">
      <sharedItems containsSemiMixedTypes="0" containsString="0" containsNumber="1" containsInteger="1" minValue="180000" maxValue="21322009"/>
    </cacheField>
    <cacheField name="Valor Aprobado" numFmtId="164">
      <sharedItems containsSemiMixedTypes="0" containsString="0" containsNumber="1" containsInteger="1" minValue="180000" maxValue="21982400"/>
    </cacheField>
    <cacheField name="Valor Deducible " numFmtId="164">
      <sharedItems containsSemiMixedTypes="0" containsString="0" containsNumber="1" containsInteger="1" minValue="0" maxValue="841159"/>
    </cacheField>
    <cacheField name="Valor Autorizado" numFmtId="164">
      <sharedItems containsSemiMixedTypes="0" containsString="0" containsNumber="1" containsInteger="1" minValue="288000" maxValue="5206100"/>
    </cacheField>
    <cacheField name="Valor Rete Fuente" numFmtId="164">
      <sharedItems containsSemiMixedTypes="0" containsString="0" containsNumber="1" containsInteger="1" minValue="0" maxValue="439648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115850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158500"/>
    </cacheField>
    <cacheField name="TIPIFICACION" numFmtId="164">
      <sharedItems containsBlank="1"/>
    </cacheField>
    <cacheField name="CONCEPTO GLOSA Y DEVOLUCION" numFmtId="164">
      <sharedItems containsBlank="1" longText="1"/>
    </cacheField>
    <cacheField name="TIPIFICACION OBJECION" numFmtId="164">
      <sharedItems containsBlank="1"/>
    </cacheField>
    <cacheField name="Valor a Pagar " numFmtId="164">
      <sharedItems containsSemiMixedTypes="0" containsString="0" containsNumber="1" containsInteger="1" minValue="180000" maxValue="213220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8">
  <r>
    <n v="890329347"/>
    <s v="OTOLÓGICO SAS"/>
    <s v="FE"/>
    <n v="21830"/>
    <s v="FE21830"/>
    <s v="890329347_FE21830"/>
    <d v="2024-01-09T00:00:00"/>
    <m/>
    <n v="180"/>
    <n v="180000"/>
    <s v="EVENTO"/>
    <s v="CALI"/>
    <s v="AMBULATORIO"/>
    <s v="Factura cancelada"/>
    <x v="0"/>
    <n v="0"/>
    <m/>
    <n v="180000"/>
    <n v="0"/>
    <n v="2201481844"/>
    <d v="2024-02-19T00:00:00"/>
    <s v="(en blanco)"/>
    <n v="5133580"/>
    <s v="Finalizada"/>
    <d v="2024-01-09T00:00:00"/>
    <d v="2024-01-09T00:00:00"/>
    <m/>
    <n v="180000"/>
    <n v="180000"/>
    <n v="180000"/>
    <n v="0"/>
    <n v="288000"/>
    <n v="0"/>
    <n v="0"/>
    <n v="0"/>
    <n v="0"/>
    <n v="0"/>
    <n v="0"/>
    <m/>
    <m/>
    <m/>
    <n v="180000"/>
  </r>
  <r>
    <n v="890329347"/>
    <s v="OTOLÓGICO SAS"/>
    <s v="FE"/>
    <n v="21831"/>
    <s v="FE21831"/>
    <s v="890329347_FE21831"/>
    <d v="2024-01-09T00:00:00"/>
    <m/>
    <n v="360"/>
    <n v="360000"/>
    <s v="EVENTO"/>
    <s v="CALI"/>
    <s v="AMBULATORIO"/>
    <s v="Factura pendiente en programacion de pago"/>
    <x v="0"/>
    <n v="0"/>
    <m/>
    <n v="360000"/>
    <n v="7200"/>
    <n v="2201510622"/>
    <d v="2024-05-22T00:00:00"/>
    <s v="(en blanco)"/>
    <n v="6724882"/>
    <s v="Finalizada"/>
    <d v="2024-01-09T00:00:00"/>
    <d v="2024-01-09T00:00:00"/>
    <m/>
    <n v="360000"/>
    <n v="360000"/>
    <n v="360000"/>
    <n v="0"/>
    <n v="360000"/>
    <n v="7200"/>
    <n v="0"/>
    <n v="0"/>
    <n v="0"/>
    <n v="0"/>
    <n v="0"/>
    <m/>
    <m/>
    <m/>
    <n v="360000"/>
  </r>
  <r>
    <n v="890329347"/>
    <s v="OTOLÓGICO SAS"/>
    <s v="FE"/>
    <n v="22355"/>
    <s v="FE22355"/>
    <s v="890329347_FE22355"/>
    <d v="2024-02-08T00:00:00"/>
    <m/>
    <n v="456"/>
    <n v="456000"/>
    <s v="EVENTO"/>
    <s v="CALI"/>
    <s v="AMBULATORIO"/>
    <s v="Factura pendiente en programacion de pago"/>
    <x v="0"/>
    <n v="0"/>
    <m/>
    <n v="281537"/>
    <n v="0"/>
    <n v="4800063963"/>
    <d v="2024-05-31T00:00:00"/>
    <s v="AJUSTE DE RETENCIONES"/>
    <n v="281537"/>
    <s v="Finalizada"/>
    <d v="2024-02-08T00:00:00"/>
    <d v="2024-02-08T00:00:00"/>
    <m/>
    <n v="456000"/>
    <n v="456000"/>
    <n v="456000"/>
    <n v="0"/>
    <n v="380000"/>
    <n v="9120"/>
    <n v="0"/>
    <n v="0"/>
    <n v="0"/>
    <n v="0"/>
    <n v="0"/>
    <m/>
    <m/>
    <m/>
    <n v="456000"/>
  </r>
  <r>
    <n v="890329347"/>
    <s v="OTOLÓGICO SAS"/>
    <s v="FE"/>
    <n v="23600"/>
    <s v="FE23600"/>
    <s v="890329347_FE23600"/>
    <d v="2024-06-12T00:00:00"/>
    <m/>
    <n v="648"/>
    <n v="648000"/>
    <s v="EVENTO"/>
    <s v="CALI"/>
    <s v="AMBULATORIO"/>
    <e v="#N/A"/>
    <x v="1"/>
    <n v="635040"/>
    <n v="1222472677"/>
    <n v="0"/>
    <n v="0"/>
    <m/>
    <m/>
    <m/>
    <n v="0"/>
    <s v="Finalizada"/>
    <d v="2024-06-12T00:00:00"/>
    <d v="2024-06-13T00:00:00"/>
    <m/>
    <n v="648000"/>
    <n v="648000"/>
    <n v="648000"/>
    <n v="0"/>
    <n v="756000"/>
    <n v="12960"/>
    <n v="0"/>
    <n v="0"/>
    <n v="0"/>
    <n v="0"/>
    <n v="0"/>
    <m/>
    <m/>
    <m/>
    <n v="648000"/>
  </r>
  <r>
    <n v="890329347"/>
    <s v="OTOLÓGICO SAS"/>
    <s v="FE"/>
    <n v="21826"/>
    <s v="FE21826"/>
    <s v="890329347_FE21826"/>
    <d v="2024-01-09T00:00:00"/>
    <m/>
    <n v="800"/>
    <n v="800000"/>
    <s v="EVENTO"/>
    <s v="CALI"/>
    <s v="AMBULATORIO"/>
    <s v="Factura pendiente en programacion de pago"/>
    <x v="0"/>
    <n v="0"/>
    <m/>
    <n v="665000"/>
    <n v="16000"/>
    <n v="2201491726"/>
    <d v="2024-03-22T00:00:00"/>
    <s v="(en blanco)"/>
    <n v="4199487"/>
    <s v="Finalizada"/>
    <d v="2024-01-09T00:00:00"/>
    <d v="2024-01-09T00:00:00"/>
    <m/>
    <n v="800000"/>
    <n v="800000"/>
    <n v="800000"/>
    <n v="0"/>
    <n v="800000"/>
    <n v="16000"/>
    <n v="0"/>
    <n v="0"/>
    <n v="0"/>
    <n v="0"/>
    <n v="0"/>
    <m/>
    <m/>
    <m/>
    <n v="800000"/>
  </r>
  <r>
    <n v="890329347"/>
    <s v="OTOLÓGICO SAS"/>
    <s v="FEV"/>
    <n v="989"/>
    <s v="FEV989"/>
    <s v="890329347_FEV989"/>
    <d v="2024-06-12T00:00:00"/>
    <d v="2024-06-13T00:00:00"/>
    <n v="800"/>
    <n v="800000"/>
    <s v="EVENTO"/>
    <s v="CALI"/>
    <s v="AMBULATORIO"/>
    <e v="#N/A"/>
    <x v="2"/>
    <n v="132300"/>
    <n v="1222475466"/>
    <n v="651700"/>
    <n v="16000"/>
    <n v="2201529831"/>
    <d v="2024-07-17T00:00:00"/>
    <s v="(en blanco)"/>
    <n v="820868"/>
    <s v="Finalizada"/>
    <d v="2024-06-12T00:00:00"/>
    <d v="2024-06-13T00:00:00"/>
    <m/>
    <n v="800000"/>
    <n v="800000"/>
    <n v="800000"/>
    <n v="0"/>
    <n v="800000"/>
    <n v="16000"/>
    <n v="0"/>
    <n v="0"/>
    <n v="0"/>
    <n v="0"/>
    <n v="0"/>
    <m/>
    <m/>
    <m/>
    <n v="800000"/>
  </r>
  <r>
    <n v="890329347"/>
    <s v="OTOLÓGICO SAS"/>
    <s v="FE"/>
    <n v="22360"/>
    <s v="FE22360"/>
    <s v="890329347_FE22360"/>
    <d v="2024-02-08T00:00:00"/>
    <m/>
    <n v="800"/>
    <n v="800000"/>
    <s v="EVENTO"/>
    <s v="CALI"/>
    <s v="AMBULATORIO"/>
    <s v="Factura pendiente en programacion de pago"/>
    <x v="1"/>
    <n v="784000"/>
    <n v="1222457502"/>
    <n v="0"/>
    <n v="0"/>
    <m/>
    <m/>
    <m/>
    <n v="0"/>
    <s v="Finalizada"/>
    <d v="2024-02-08T00:00:00"/>
    <d v="2024-02-09T00:00:00"/>
    <m/>
    <n v="800000"/>
    <n v="800000"/>
    <n v="800000"/>
    <n v="0"/>
    <n v="800000"/>
    <n v="16000"/>
    <n v="0"/>
    <n v="0"/>
    <n v="0"/>
    <n v="0"/>
    <n v="0"/>
    <m/>
    <m/>
    <m/>
    <n v="800000"/>
  </r>
  <r>
    <n v="890329347"/>
    <s v="OTOLÓGICO SAS"/>
    <s v="FEV"/>
    <n v="988"/>
    <s v="FEV988"/>
    <s v="890329347_FEV988"/>
    <d v="2024-06-12T00:00:00"/>
    <d v="2024-06-13T00:00:00"/>
    <n v="800"/>
    <n v="800000"/>
    <s v="EVENTO"/>
    <s v="CALI"/>
    <s v="AMBULATORIO"/>
    <e v="#N/A"/>
    <x v="1"/>
    <n v="784000"/>
    <n v="1222475464"/>
    <n v="0"/>
    <n v="0"/>
    <m/>
    <m/>
    <m/>
    <n v="0"/>
    <s v="Finalizada"/>
    <d v="2024-06-12T00:00:00"/>
    <d v="2024-06-13T00:00:00"/>
    <m/>
    <n v="800000"/>
    <n v="800000"/>
    <n v="800000"/>
    <n v="0"/>
    <n v="800000"/>
    <n v="16000"/>
    <n v="0"/>
    <n v="0"/>
    <n v="0"/>
    <n v="0"/>
    <n v="0"/>
    <m/>
    <m/>
    <m/>
    <n v="800000"/>
  </r>
  <r>
    <n v="890329347"/>
    <s v="OTOLÓGICO SAS"/>
    <s v="FEV"/>
    <n v="1897"/>
    <s v="FEV1897"/>
    <s v="890329347_FEV1897"/>
    <d v="2024-07-10T00:00:00"/>
    <s v="  "/>
    <n v="800"/>
    <n v="800000"/>
    <s v="EVENTO"/>
    <s v="CALI"/>
    <s v="AMBULATORIO"/>
    <e v="#N/A"/>
    <x v="1"/>
    <n v="0"/>
    <m/>
    <n v="0"/>
    <n v="0"/>
    <m/>
    <m/>
    <m/>
    <n v="0"/>
    <s v="Finalizada"/>
    <d v="2024-07-10T00:00:00"/>
    <d v="2024-07-12T00:00:00"/>
    <m/>
    <n v="800000"/>
    <n v="800000"/>
    <n v="800000"/>
    <n v="0"/>
    <n v="800000"/>
    <n v="16000"/>
    <n v="0"/>
    <n v="0"/>
    <n v="0"/>
    <n v="0"/>
    <n v="0"/>
    <m/>
    <m/>
    <m/>
    <n v="800000"/>
  </r>
  <r>
    <n v="890329347"/>
    <s v="OTOLÓGICO SAS"/>
    <s v="FE"/>
    <n v="22357"/>
    <s v="FE22357"/>
    <s v="890329347_FE22357"/>
    <d v="2024-02-08T00:00:00"/>
    <m/>
    <n v="988"/>
    <n v="988000"/>
    <s v="EVENTO"/>
    <s v="CALI"/>
    <s v="AMBULATORIO"/>
    <s v="Factura pendiente en programacion de pago"/>
    <x v="1"/>
    <n v="968240"/>
    <n v="1222457500"/>
    <n v="0"/>
    <n v="0"/>
    <m/>
    <m/>
    <m/>
    <n v="0"/>
    <s v="Finalizada"/>
    <d v="2024-02-08T00:00:00"/>
    <d v="2024-02-08T00:00:00"/>
    <m/>
    <n v="988000"/>
    <n v="988000"/>
    <n v="988000"/>
    <n v="0"/>
    <n v="988000"/>
    <n v="19760"/>
    <n v="0"/>
    <n v="0"/>
    <n v="0"/>
    <n v="0"/>
    <n v="0"/>
    <m/>
    <m/>
    <m/>
    <n v="988000"/>
  </r>
  <r>
    <n v="890329347"/>
    <s v="OTOLÓGICO SAS"/>
    <s v="FE"/>
    <n v="23518"/>
    <s v="FE23518"/>
    <s v="890329347_FE23518"/>
    <d v="2024-05-08T00:00:00"/>
    <m/>
    <n v="1322100"/>
    <n v="1322100"/>
    <s v="EVENTO"/>
    <s v="CALI"/>
    <s v="AMBULATORIO"/>
    <e v="#N/A"/>
    <x v="0"/>
    <n v="0"/>
    <m/>
    <n v="1295658"/>
    <n v="26442"/>
    <n v="4800064072"/>
    <d v="2024-06-19T00:00:00"/>
    <s v="PAGO DIRECTO REGIMEN SUBSIDIADO MAYO 2024"/>
    <n v="11359158"/>
    <s v="Finalizada"/>
    <d v="2024-05-08T00:00:00"/>
    <d v="2024-05-08T00:00:00"/>
    <m/>
    <n v="1322100"/>
    <n v="1322100"/>
    <n v="1322100"/>
    <n v="0"/>
    <n v="738200"/>
    <n v="26442"/>
    <n v="0"/>
    <n v="0"/>
    <n v="0"/>
    <n v="0"/>
    <n v="0"/>
    <m/>
    <m/>
    <m/>
    <n v="1322100"/>
  </r>
  <r>
    <n v="890329347"/>
    <s v="OTOLÓGICO SAS"/>
    <s v="FE"/>
    <n v="22361"/>
    <s v="FE22361"/>
    <s v="890329347_FE22361"/>
    <d v="2024-02-08T00:00:00"/>
    <m/>
    <n v="1470000"/>
    <n v="1470000"/>
    <s v="EVENTO"/>
    <s v="CALI"/>
    <s v="AMBULATORIO"/>
    <s v="Factura pendiente en programacion de pago"/>
    <x v="1"/>
    <n v="1440600"/>
    <n v="1222457499"/>
    <n v="0"/>
    <n v="0"/>
    <m/>
    <m/>
    <m/>
    <n v="0"/>
    <s v="Finalizada"/>
    <d v="2024-02-08T00:00:00"/>
    <d v="2024-02-08T00:00:00"/>
    <m/>
    <n v="1470000"/>
    <n v="1470000"/>
    <n v="1470000"/>
    <n v="0"/>
    <n v="1482000"/>
    <n v="29400"/>
    <n v="0"/>
    <n v="0"/>
    <n v="0"/>
    <n v="0"/>
    <n v="0"/>
    <m/>
    <m/>
    <m/>
    <n v="1470000"/>
  </r>
  <r>
    <n v="890329347"/>
    <s v="OTOLÓGICO SAS"/>
    <s v="FE"/>
    <n v="23601"/>
    <s v="FE23601"/>
    <s v="890329347_FE23601"/>
    <d v="2024-06-12T00:00:00"/>
    <m/>
    <n v="1470000"/>
    <n v="1470000"/>
    <s v="EVENTO"/>
    <s v="CALI"/>
    <s v="AMBULATORIO"/>
    <e v="#N/A"/>
    <x v="1"/>
    <n v="1440600"/>
    <n v="1222471834"/>
    <n v="0"/>
    <n v="0"/>
    <m/>
    <m/>
    <m/>
    <n v="0"/>
    <s v="Finalizada"/>
    <d v="2024-06-12T00:00:00"/>
    <d v="2024-06-13T00:00:00"/>
    <m/>
    <n v="1470000"/>
    <n v="1470000"/>
    <n v="1470000"/>
    <n v="0"/>
    <n v="1482000"/>
    <n v="29400"/>
    <n v="0"/>
    <n v="0"/>
    <n v="0"/>
    <n v="0"/>
    <n v="0"/>
    <m/>
    <m/>
    <m/>
    <n v="1470000"/>
  </r>
  <r>
    <n v="890329347"/>
    <s v="OTOLÓGICO SAS"/>
    <s v="FE"/>
    <n v="21825"/>
    <s v="FE21825"/>
    <s v="890329347_FE21825"/>
    <d v="2024-01-09T00:00:00"/>
    <m/>
    <n v="1494661"/>
    <n v="1494661"/>
    <s v="EVENTO"/>
    <s v="CALI"/>
    <s v="AMBULATORIO"/>
    <s v="Factura pendiente en programacion de pago"/>
    <x v="1"/>
    <n v="1300215"/>
    <n v="1222457498"/>
    <n v="163070"/>
    <n v="31376"/>
    <n v="2201491726"/>
    <d v="2024-03-22T00:00:00"/>
    <s v="(en blanco)"/>
    <n v="4199487"/>
    <s v="Finalizada"/>
    <d v="2024-01-09T00:00:00"/>
    <d v="2024-02-08T00:00:00"/>
    <m/>
    <n v="1568800"/>
    <n v="1494661"/>
    <n v="1568800"/>
    <n v="74139"/>
    <n v="894700"/>
    <n v="31376"/>
    <n v="0"/>
    <n v="0"/>
    <n v="0"/>
    <n v="0"/>
    <n v="0"/>
    <m/>
    <m/>
    <m/>
    <n v="1494661"/>
  </r>
  <r>
    <n v="890329347"/>
    <s v="OTOLÓGICO SAS"/>
    <s v="FE"/>
    <n v="23523"/>
    <s v="FE23523"/>
    <s v="890329347_FE23523"/>
    <d v="2024-05-08T00:00:00"/>
    <m/>
    <n v="1550080"/>
    <n v="1550080"/>
    <s v="EVENTO"/>
    <s v="CALI"/>
    <s v="AMBULATORIO"/>
    <e v="#N/A"/>
    <x v="3"/>
    <n v="1069072"/>
    <n v="1222459317"/>
    <n v="81920"/>
    <n v="24688"/>
    <n v="2201515374"/>
    <d v="2024-05-30T00:00:00"/>
    <s v="(en blanco)"/>
    <n v="859550"/>
    <s v="Para respuesta prestador"/>
    <d v="2024-05-08T00:00:00"/>
    <d v="2024-05-08T00:00:00"/>
    <m/>
    <n v="1608800"/>
    <n v="1550080"/>
    <n v="1234400"/>
    <n v="58720"/>
    <n v="434400"/>
    <n v="24688"/>
    <n v="0"/>
    <n v="374400"/>
    <n v="0"/>
    <n v="0"/>
    <n v="374400"/>
    <s v="GLOSA"/>
    <s v="se glosa cups 954403(EVALUACION DEL REFLEJO VESTIBULO OCULO MOTOR ASISTIDO/ VHIT)  por valor $374400 no esta autorizado  valor "/>
    <s v="TARIFA"/>
    <n v="1175680"/>
  </r>
  <r>
    <n v="890329347"/>
    <s v="OTOLÓGICO SAS"/>
    <s v="FEV"/>
    <n v="984"/>
    <s v="FEV984"/>
    <s v="890329347_FEV984"/>
    <d v="2024-06-12T00:00:00"/>
    <d v="2024-06-13T00:00:00"/>
    <n v="1564660"/>
    <n v="1564660"/>
    <s v="EVENTO"/>
    <s v="CALI"/>
    <s v="AMBULATORIO"/>
    <e v="#N/A"/>
    <x v="2"/>
    <n v="1370396"/>
    <n v="1222472695"/>
    <n v="160568"/>
    <n v="33696"/>
    <n v="2201529831"/>
    <d v="2024-07-17T00:00:00"/>
    <s v="(en blanco)"/>
    <n v="820868"/>
    <s v="Finalizada"/>
    <d v="2024-06-12T00:00:00"/>
    <d v="2024-06-13T00:00:00"/>
    <m/>
    <n v="1684800"/>
    <n v="1564660"/>
    <n v="1684800"/>
    <n v="120140"/>
    <n v="924800"/>
    <n v="33696"/>
    <n v="0"/>
    <n v="0"/>
    <n v="0"/>
    <n v="0"/>
    <n v="0"/>
    <m/>
    <m/>
    <m/>
    <n v="1564660"/>
  </r>
  <r>
    <n v="890329347"/>
    <s v="OTOLÓGICO SAS"/>
    <s v="FE"/>
    <n v="22356"/>
    <s v="FE22356"/>
    <s v="890329347_FE22356"/>
    <d v="2024-02-08T00:00:00"/>
    <m/>
    <n v="1600000"/>
    <n v="1600000"/>
    <s v="EVENTO"/>
    <s v="CALI"/>
    <s v="AMBULATORIO"/>
    <s v="Factura pendiente en programacion de pago"/>
    <x v="1"/>
    <n v="238000"/>
    <n v="1222457497"/>
    <n v="1330000"/>
    <n v="32000"/>
    <n v="2201491726"/>
    <d v="2024-03-22T00:00:00"/>
    <s v="(en blanco)"/>
    <n v="4199487"/>
    <s v="Finalizada"/>
    <d v="2024-02-08T00:00:00"/>
    <d v="2024-02-09T00:00:00"/>
    <m/>
    <n v="1600000"/>
    <n v="1600000"/>
    <n v="1600000"/>
    <n v="0"/>
    <n v="800000"/>
    <n v="32000"/>
    <n v="0"/>
    <n v="0"/>
    <n v="0"/>
    <n v="0"/>
    <n v="0"/>
    <m/>
    <m/>
    <m/>
    <n v="1600000"/>
  </r>
  <r>
    <n v="890329347"/>
    <s v="OTOLÓGICO SAS"/>
    <s v="FE"/>
    <n v="23520"/>
    <s v="FE23520"/>
    <s v="890329347_FE23520"/>
    <d v="2024-05-08T00:00:00"/>
    <m/>
    <n v="1600000"/>
    <n v="1600000"/>
    <s v="EVENTO"/>
    <s v="CALI"/>
    <s v="AMBULATORIO"/>
    <e v="#N/A"/>
    <x v="1"/>
    <n v="1568000"/>
    <n v="1222459325"/>
    <n v="0"/>
    <n v="0"/>
    <m/>
    <m/>
    <m/>
    <n v="0"/>
    <s v="Finalizada"/>
    <d v="2024-05-08T00:00:00"/>
    <d v="2024-05-08T00:00:00"/>
    <m/>
    <n v="1600000"/>
    <n v="1600000"/>
    <n v="1600000"/>
    <n v="0"/>
    <n v="800000"/>
    <n v="32000"/>
    <n v="0"/>
    <n v="0"/>
    <n v="0"/>
    <n v="0"/>
    <n v="0"/>
    <m/>
    <m/>
    <m/>
    <n v="1600000"/>
  </r>
  <r>
    <n v="890329347"/>
    <s v="OTOLÓGICO SAS"/>
    <s v="FE"/>
    <n v="21832"/>
    <s v="FE21832"/>
    <s v="890329347_FE21832"/>
    <d v="2024-01-09T00:00:00"/>
    <m/>
    <n v="1974400"/>
    <n v="1974400"/>
    <s v="EVENTO"/>
    <s v="CALI"/>
    <s v="AMBULATORIO"/>
    <s v="Factura pendiente en programacion de pago"/>
    <x v="0"/>
    <n v="0"/>
    <m/>
    <n v="1974400"/>
    <n v="39488"/>
    <n v="2201510622"/>
    <d v="2024-05-22T00:00:00"/>
    <s v="(en blanco)"/>
    <n v="6724882"/>
    <s v="Finalizada"/>
    <d v="2024-01-09T00:00:00"/>
    <d v="2024-01-09T00:00:00"/>
    <m/>
    <n v="1974400"/>
    <n v="1974400"/>
    <n v="1974400"/>
    <n v="0"/>
    <n v="1174400"/>
    <n v="39488"/>
    <n v="0"/>
    <n v="0"/>
    <n v="0"/>
    <n v="0"/>
    <n v="0"/>
    <m/>
    <m/>
    <m/>
    <n v="1974400"/>
  </r>
  <r>
    <n v="890329347"/>
    <s v="OTOLÓGICO SAS"/>
    <s v="FEV"/>
    <n v="1885"/>
    <s v="FEV1885"/>
    <s v="890329347_FEV1885"/>
    <d v="2024-07-10T00:00:00"/>
    <s v="  "/>
    <n v="2091248"/>
    <n v="2091248"/>
    <s v="EVENTO"/>
    <s v="CALI"/>
    <s v="AMBULATORIO"/>
    <e v="#N/A"/>
    <x v="1"/>
    <n v="0"/>
    <m/>
    <n v="0"/>
    <n v="0"/>
    <m/>
    <m/>
    <m/>
    <n v="0"/>
    <s v="Finalizada"/>
    <d v="2024-07-10T00:00:00"/>
    <d v="2024-07-12T00:00:00"/>
    <m/>
    <n v="2158600"/>
    <n v="2091248"/>
    <n v="2158600"/>
    <n v="67352"/>
    <n v="572100"/>
    <n v="43172"/>
    <n v="0"/>
    <n v="0"/>
    <n v="0"/>
    <n v="0"/>
    <n v="0"/>
    <m/>
    <m/>
    <m/>
    <n v="2091248"/>
  </r>
  <r>
    <n v="890329347"/>
    <s v="OTOLÓGICO SAS"/>
    <s v="FE"/>
    <n v="23166"/>
    <s v="FE23166"/>
    <s v="890329347_FE23166"/>
    <d v="2024-04-09T00:00:00"/>
    <m/>
    <n v="2113080"/>
    <n v="2113080"/>
    <s v="EVENTO"/>
    <s v="CALI"/>
    <s v="AMBULATORIO"/>
    <s v="Factura pendiente en programacion de pago"/>
    <x v="2"/>
    <n v="1538378"/>
    <n v="1222439346"/>
    <n v="530970"/>
    <n v="43732"/>
    <n v="2201510714"/>
    <d v="2024-05-22T00:00:00"/>
    <s v="(en blanco)"/>
    <n v="530970"/>
    <s v="Finalizada"/>
    <d v="2024-04-09T00:00:00"/>
    <d v="2024-04-10T00:00:00"/>
    <m/>
    <n v="2186600"/>
    <n v="2113080"/>
    <n v="2186600"/>
    <n v="73520"/>
    <n v="1432000"/>
    <n v="43732"/>
    <n v="0"/>
    <n v="0"/>
    <n v="0"/>
    <n v="0"/>
    <n v="0"/>
    <m/>
    <m/>
    <m/>
    <n v="2113080"/>
  </r>
  <r>
    <n v="890329347"/>
    <s v="OTOLÓGICO SAS"/>
    <s v="FE"/>
    <n v="22790"/>
    <s v="FE22790"/>
    <s v="890329347_FE22790"/>
    <d v="2024-03-07T00:00:00"/>
    <m/>
    <n v="2216000"/>
    <n v="2216000"/>
    <s v="EVENTO"/>
    <s v="CALI"/>
    <s v="AMBULATORIO"/>
    <s v="Factura pendiente en programacion de pago"/>
    <x v="1"/>
    <n v="2168000"/>
    <n v="1222457585"/>
    <n v="0"/>
    <n v="0"/>
    <m/>
    <m/>
    <m/>
    <n v="0"/>
    <s v="Finalizada"/>
    <d v="2024-03-07T00:00:00"/>
    <d v="2024-03-08T00:00:00"/>
    <m/>
    <n v="2400000"/>
    <n v="2216000"/>
    <n v="2400000"/>
    <n v="184000"/>
    <n v="800000"/>
    <n v="48000"/>
    <n v="0"/>
    <n v="0"/>
    <n v="0"/>
    <n v="0"/>
    <n v="0"/>
    <m/>
    <m/>
    <m/>
    <n v="2216000"/>
  </r>
  <r>
    <n v="890329347"/>
    <s v="OTOLÓGICO SAS"/>
    <s v="FE"/>
    <n v="21827"/>
    <s v="FE21827"/>
    <s v="890329347_FE21827"/>
    <d v="2024-01-09T00:00:00"/>
    <m/>
    <n v="2267100"/>
    <n v="2267100"/>
    <s v="EVENTO"/>
    <s v="CALI"/>
    <s v="AMBULATORIO"/>
    <s v="Factura cancelada"/>
    <x v="0"/>
    <n v="0"/>
    <m/>
    <n v="2267100"/>
    <n v="45342"/>
    <n v="2201481844"/>
    <d v="2024-02-19T00:00:00"/>
    <s v="(en blanco)"/>
    <n v="5133580"/>
    <s v="Finalizada"/>
    <d v="2024-01-09T00:00:00"/>
    <d v="2024-01-09T00:00:00"/>
    <m/>
    <n v="2267100"/>
    <n v="2267100"/>
    <n v="2267100"/>
    <n v="0"/>
    <n v="914900"/>
    <n v="45342"/>
    <n v="0"/>
    <n v="0"/>
    <n v="0"/>
    <n v="0"/>
    <n v="0"/>
    <m/>
    <m/>
    <m/>
    <n v="2267100"/>
  </r>
  <r>
    <n v="890329347"/>
    <s v="OTOLÓGICO SAS"/>
    <s v="FE"/>
    <n v="22788"/>
    <s v="FE22788"/>
    <s v="890329347_FE22788"/>
    <d v="2024-03-07T00:00:00"/>
    <m/>
    <n v="2884363"/>
    <n v="2884363"/>
    <s v="EVENTO"/>
    <s v="CALI"/>
    <s v="AMBULATORIO"/>
    <s v="Factura pendiente en programacion de pago"/>
    <x v="2"/>
    <n v="2046507"/>
    <n v="1222420470"/>
    <n v="777630"/>
    <n v="60226"/>
    <n v="2201515374"/>
    <d v="2024-05-30T00:00:00"/>
    <s v="(en blanco)"/>
    <n v="859550"/>
    <s v="Finalizada"/>
    <d v="2024-03-07T00:00:00"/>
    <d v="2024-03-08T00:00:00"/>
    <m/>
    <n v="3011300"/>
    <n v="2884363"/>
    <n v="3011300"/>
    <n v="126937"/>
    <n v="1229400"/>
    <n v="60226"/>
    <n v="0"/>
    <n v="0"/>
    <n v="0"/>
    <n v="0"/>
    <n v="0"/>
    <m/>
    <m/>
    <m/>
    <n v="2884363"/>
  </r>
  <r>
    <n v="890329347"/>
    <s v="OTOLÓGICO SAS"/>
    <s v="FE"/>
    <n v="22785"/>
    <s v="FE22785"/>
    <s v="890329347_FE22785"/>
    <d v="2024-03-07T00:00:00"/>
    <m/>
    <n v="2936800"/>
    <n v="2936800"/>
    <s v="EVENTO"/>
    <s v="CALI"/>
    <s v="AMBULATORIO"/>
    <s v="Factura pendiente en programacion de pago"/>
    <x v="0"/>
    <n v="0"/>
    <m/>
    <n v="2878064"/>
    <n v="58736"/>
    <n v="4800064072"/>
    <d v="2024-06-19T00:00:00"/>
    <s v="PAGO DIRECTO REGIMEN SUBSIDIADO MAYO 2024"/>
    <n v="11359158"/>
    <s v="Finalizada"/>
    <d v="2024-03-07T00:00:00"/>
    <d v="2024-03-08T00:00:00"/>
    <m/>
    <n v="2936800"/>
    <n v="2936800"/>
    <n v="2936800"/>
    <n v="0"/>
    <n v="819600"/>
    <n v="58736"/>
    <n v="0"/>
    <n v="0"/>
    <n v="0"/>
    <n v="0"/>
    <n v="0"/>
    <m/>
    <m/>
    <m/>
    <n v="2936800"/>
  </r>
  <r>
    <n v="890329347"/>
    <s v="OTOLÓGICO SAS"/>
    <s v="FEV"/>
    <n v="1878"/>
    <s v="FEV1878"/>
    <s v="890329347_FEV1878"/>
    <d v="2024-07-10T00:00:00"/>
    <m/>
    <n v="3317300"/>
    <n v="3317300"/>
    <s v="EVENTO"/>
    <s v="CALI"/>
    <s v="AMBULATORIO"/>
    <e v="#N/A"/>
    <x v="1"/>
    <n v="0"/>
    <m/>
    <n v="0"/>
    <n v="0"/>
    <m/>
    <m/>
    <m/>
    <n v="0"/>
    <s v="Finalizada"/>
    <d v="2024-07-10T00:00:00"/>
    <d v="2024-07-12T00:00:00"/>
    <m/>
    <n v="3317300"/>
    <n v="3317300"/>
    <n v="3317300"/>
    <n v="0"/>
    <n v="804900"/>
    <n v="66346"/>
    <n v="0"/>
    <n v="0"/>
    <n v="0"/>
    <n v="0"/>
    <n v="0"/>
    <m/>
    <m/>
    <m/>
    <n v="3317300"/>
  </r>
  <r>
    <n v="890329347"/>
    <s v="OTOLÓGICO SAS"/>
    <s v="FE"/>
    <n v="22359"/>
    <s v="FE22359"/>
    <s v="890329347_FE22359"/>
    <d v="2024-02-08T00:00:00"/>
    <m/>
    <n v="3528860"/>
    <n v="3528860"/>
    <s v="EVENTO"/>
    <s v="CALI"/>
    <s v="AMBULATORIO"/>
    <s v="Factura pendiente en programacion de pago"/>
    <x v="0"/>
    <n v="0"/>
    <m/>
    <n v="3528860"/>
    <n v="71326"/>
    <n v="4800064072"/>
    <d v="2024-06-19T00:00:00"/>
    <s v="PAGO DIRECTO REGIMEN SUBSIDIADO MAYO 2024"/>
    <n v="11359158"/>
    <s v="Finalizada"/>
    <d v="2024-02-08T00:00:00"/>
    <d v="2024-02-09T00:00:00"/>
    <m/>
    <n v="3566300"/>
    <n v="3528860"/>
    <n v="3566300"/>
    <n v="37440"/>
    <n v="925300"/>
    <n v="71326"/>
    <n v="0"/>
    <n v="0"/>
    <n v="0"/>
    <n v="0"/>
    <n v="0"/>
    <m/>
    <m/>
    <m/>
    <n v="3528860"/>
  </r>
  <r>
    <n v="890329347"/>
    <s v="OTOLÓGICO SAS"/>
    <s v="FEV"/>
    <n v="985"/>
    <s v="FEV985"/>
    <s v="890329347_FEV985"/>
    <d v="2024-06-12T00:00:00"/>
    <d v="2024-06-13T00:00:00"/>
    <n v="3570400"/>
    <n v="3570400"/>
    <s v="EVENTO"/>
    <s v="CALI"/>
    <s v="AMBULATORIO"/>
    <e v="#N/A"/>
    <x v="1"/>
    <n v="3498992"/>
    <n v="1222472698"/>
    <n v="0"/>
    <n v="0"/>
    <m/>
    <m/>
    <m/>
    <n v="0"/>
    <s v="Finalizada"/>
    <d v="2024-06-12T00:00:00"/>
    <d v="2024-06-13T00:00:00"/>
    <m/>
    <n v="3570400"/>
    <n v="3570400"/>
    <n v="3570400"/>
    <n v="0"/>
    <n v="831700"/>
    <n v="71408"/>
    <n v="0"/>
    <n v="0"/>
    <n v="0"/>
    <n v="0"/>
    <n v="0"/>
    <m/>
    <m/>
    <m/>
    <n v="3570400"/>
  </r>
  <r>
    <n v="890329347"/>
    <s v="OTOLÓGICO SAS"/>
    <s v="FE"/>
    <n v="23165"/>
    <s v="FE23165"/>
    <s v="890329347_FE23165"/>
    <d v="2024-04-09T00:00:00"/>
    <m/>
    <n v="3654300"/>
    <n v="3654300"/>
    <s v="EVENTO"/>
    <s v="CALI"/>
    <s v="AMBULATORIO"/>
    <s v="Factura pendiente en programacion de pago"/>
    <x v="0"/>
    <n v="0"/>
    <m/>
    <n v="3581214"/>
    <n v="73086"/>
    <n v="4800064072"/>
    <d v="2024-06-19T00:00:00"/>
    <s v="PAGO DIRECTO REGIMEN SUBSIDIADO MAYO 2024"/>
    <n v="11359158"/>
    <s v="Finalizada"/>
    <d v="2024-04-09T00:00:00"/>
    <d v="2024-04-10T00:00:00"/>
    <m/>
    <n v="3654300"/>
    <n v="3654300"/>
    <n v="3654300"/>
    <n v="0"/>
    <n v="819600"/>
    <n v="73086"/>
    <n v="0"/>
    <n v="0"/>
    <n v="0"/>
    <n v="0"/>
    <n v="0"/>
    <m/>
    <m/>
    <m/>
    <n v="3654300"/>
  </r>
  <r>
    <n v="890329347"/>
    <s v="OTOLÓGICO SAS"/>
    <s v="FE"/>
    <n v="22353"/>
    <s v="FE22353"/>
    <s v="890329347_FE22353"/>
    <d v="2024-02-08T00:00:00"/>
    <m/>
    <n v="4011680"/>
    <n v="4011680"/>
    <s v="EVENTO"/>
    <s v="CALI"/>
    <s v="AMBULATORIO"/>
    <s v="Factura pendiente en programacion de pago"/>
    <x v="1"/>
    <n v="3492081"/>
    <n v="1222400771"/>
    <n v="437527"/>
    <n v="82072"/>
    <n v="2201491726"/>
    <d v="2024-03-22T00:00:00"/>
    <s v="(en blanco)"/>
    <n v="4199487"/>
    <s v="Finalizada"/>
    <d v="2024-02-08T00:00:00"/>
    <d v="2024-02-13T00:00:00"/>
    <m/>
    <n v="4103600"/>
    <n v="4011680"/>
    <n v="4103600"/>
    <n v="91920"/>
    <n v="959200"/>
    <n v="82072"/>
    <n v="0"/>
    <n v="0"/>
    <n v="0"/>
    <n v="0"/>
    <n v="0"/>
    <m/>
    <m/>
    <m/>
    <n v="4011680"/>
  </r>
  <r>
    <n v="890329347"/>
    <s v="OTOLÓGICO SAS"/>
    <s v="FE"/>
    <n v="23173"/>
    <s v="FE23173"/>
    <s v="890329347_FE23173"/>
    <d v="2024-04-10T00:00:00"/>
    <m/>
    <n v="4410000"/>
    <n v="4410000"/>
    <s v="EVENTO"/>
    <s v="CALI"/>
    <s v="AMBULATORIO"/>
    <s v="Factura pendiente en programacion de pago"/>
    <x v="1"/>
    <n v="4321800"/>
    <n v="1222439350"/>
    <n v="0"/>
    <n v="0"/>
    <m/>
    <m/>
    <m/>
    <n v="0"/>
    <s v="Finalizada"/>
    <d v="2024-04-10T00:00:00"/>
    <d v="2024-04-10T00:00:00"/>
    <m/>
    <n v="4410000"/>
    <n v="4410000"/>
    <n v="4410000"/>
    <n v="0"/>
    <n v="4446000"/>
    <n v="88200"/>
    <n v="0"/>
    <n v="0"/>
    <n v="0"/>
    <n v="0"/>
    <n v="0"/>
    <m/>
    <m/>
    <m/>
    <n v="4410000"/>
  </r>
  <r>
    <n v="890329347"/>
    <s v="OTOLÓGICO SAS"/>
    <s v="FE"/>
    <n v="21829"/>
    <s v="FE21829"/>
    <s v="890329347_FE21829"/>
    <d v="2024-01-09T00:00:00"/>
    <m/>
    <n v="10035169"/>
    <n v="10035169"/>
    <s v="EVENTO"/>
    <s v="CALI"/>
    <s v="AMBULATORIO"/>
    <s v="Factura pendiente en programacion de pago"/>
    <x v="1"/>
    <n v="9827209"/>
    <n v="1222457477"/>
    <n v="0"/>
    <n v="0"/>
    <m/>
    <m/>
    <m/>
    <n v="0"/>
    <s v="Finalizada"/>
    <d v="2024-01-09T00:00:00"/>
    <d v="2024-01-09T00:00:00"/>
    <m/>
    <n v="10398000"/>
    <n v="10035169"/>
    <n v="10398000"/>
    <n v="362831"/>
    <n v="1186800"/>
    <n v="207960"/>
    <n v="0"/>
    <n v="0"/>
    <n v="0"/>
    <n v="0"/>
    <n v="0"/>
    <m/>
    <m/>
    <m/>
    <n v="10035169"/>
  </r>
  <r>
    <n v="890329347"/>
    <s v="OTOLÓGICO SAS"/>
    <s v="FE"/>
    <n v="22371"/>
    <s v="FE22371"/>
    <s v="890329347_FE22371"/>
    <d v="2024-02-08T00:00:00"/>
    <m/>
    <n v="14113427"/>
    <n v="14113427"/>
    <s v="EVENTO"/>
    <s v="CALI"/>
    <s v="AMBULATORIO"/>
    <s v="Factura pendiente en programacion de pago"/>
    <x v="1"/>
    <n v="13825869"/>
    <n v="1222420211"/>
    <n v="0"/>
    <n v="0"/>
    <m/>
    <m/>
    <m/>
    <n v="0"/>
    <s v="Finalizada"/>
    <d v="2024-02-08T00:00:00"/>
    <d v="2024-03-08T00:00:00"/>
    <m/>
    <n v="14377900"/>
    <n v="14113427"/>
    <n v="14377900"/>
    <n v="264473"/>
    <n v="1162700"/>
    <n v="287558"/>
    <n v="0"/>
    <n v="0"/>
    <n v="0"/>
    <n v="0"/>
    <n v="0"/>
    <m/>
    <m/>
    <m/>
    <n v="14113427"/>
  </r>
  <r>
    <n v="890329347"/>
    <s v="OTOLÓGICO SAS"/>
    <s v="FEV"/>
    <n v="1883"/>
    <s v="FEV1883"/>
    <s v="890329347_FEV1883"/>
    <d v="2024-07-10T00:00:00"/>
    <s v="  "/>
    <n v="15581414"/>
    <n v="15581414"/>
    <s v="EVENTO"/>
    <s v="CALI"/>
    <s v="AMBULATORIO"/>
    <e v="#N/A"/>
    <x v="1"/>
    <n v="0"/>
    <m/>
    <n v="0"/>
    <n v="0"/>
    <m/>
    <m/>
    <m/>
    <n v="0"/>
    <s v="Finalizada"/>
    <d v="2024-07-10T00:00:00"/>
    <d v="2024-07-12T00:00:00"/>
    <m/>
    <n v="16095200"/>
    <n v="15581414"/>
    <n v="16095200"/>
    <n v="513786"/>
    <n v="1002100"/>
    <n v="321904"/>
    <n v="0"/>
    <n v="0"/>
    <n v="0"/>
    <n v="0"/>
    <n v="0"/>
    <m/>
    <m/>
    <m/>
    <n v="15581414"/>
  </r>
  <r>
    <n v="890329347"/>
    <s v="OTOLÓGICO SAS"/>
    <s v="FE"/>
    <n v="23519"/>
    <s v="FE23519"/>
    <s v="890329347_FE23519"/>
    <d v="2024-05-08T00:00:00"/>
    <m/>
    <n v="16098619"/>
    <n v="16098619"/>
    <s v="EVENTO"/>
    <s v="CALI"/>
    <s v="AMBULATORIO"/>
    <e v="#N/A"/>
    <x v="4"/>
    <n v="15398505"/>
    <n v="1222459327"/>
    <n v="0"/>
    <n v="0"/>
    <m/>
    <m/>
    <m/>
    <n v="0"/>
    <s v="Para revision respuesta"/>
    <d v="2024-05-08T00:00:00"/>
    <d v="2024-05-08T00:00:00"/>
    <m/>
    <n v="16660100"/>
    <n v="16098619"/>
    <n v="16285700"/>
    <n v="561481"/>
    <n v="5206100"/>
    <n v="325714"/>
    <n v="0"/>
    <n v="374400"/>
    <n v="0"/>
    <n v="0"/>
    <n v="374400"/>
    <s v="GLOSA"/>
    <s v="se glosa La autorización 122300266210, por que se encuentra ya cancelada en la factura FE23520. con  fecha: 20/05/2024  "/>
    <s v="TARIFA"/>
    <n v="15724219"/>
  </r>
  <r>
    <n v="890329347"/>
    <s v="OTOLÓGICO SAS"/>
    <s v="FE"/>
    <n v="23164"/>
    <s v="FE23164"/>
    <s v="890329347_FE23164"/>
    <d v="2024-04-09T00:00:00"/>
    <m/>
    <n v="17715391"/>
    <n v="17715391"/>
    <s v="EVENTO"/>
    <s v="CALI"/>
    <s v="AMBULATORIO"/>
    <s v="Factura pendiente en programacion de pago"/>
    <x v="1"/>
    <n v="17344389"/>
    <n v="1222439337"/>
    <n v="0"/>
    <n v="0"/>
    <m/>
    <m/>
    <m/>
    <n v="0"/>
    <s v="Finalizada"/>
    <d v="2024-04-09T00:00:00"/>
    <d v="2024-04-10T00:00:00"/>
    <m/>
    <n v="18550100"/>
    <n v="17715391"/>
    <n v="18550100"/>
    <n v="834709"/>
    <n v="925300"/>
    <n v="371002"/>
    <n v="0"/>
    <n v="0"/>
    <n v="0"/>
    <n v="0"/>
    <n v="0"/>
    <m/>
    <m/>
    <m/>
    <n v="17715391"/>
  </r>
  <r>
    <n v="890329347"/>
    <s v="OTOLÓGICO SAS"/>
    <s v="FEV"/>
    <n v="976"/>
    <s v="FEV976"/>
    <s v="890329347_FEV976"/>
    <d v="2024-06-11T00:00:00"/>
    <d v="2024-06-13T00:00:00"/>
    <n v="20917141"/>
    <n v="20917141"/>
    <s v="EVENTO"/>
    <s v="CALI"/>
    <s v="AMBULATORIO"/>
    <e v="#N/A"/>
    <x v="3"/>
    <n v="19338045"/>
    <n v="1222472688"/>
    <n v="8600"/>
    <n v="411996"/>
    <n v="2201529831"/>
    <d v="2024-07-17T00:00:00"/>
    <s v="(en blanco)"/>
    <n v="820868"/>
    <s v="Para respuesta prestador"/>
    <d v="2024-06-11T00:00:00"/>
    <d v="2024-06-13T00:00:00"/>
    <m/>
    <n v="21758300"/>
    <n v="20917141"/>
    <n v="20599800"/>
    <n v="841159"/>
    <n v="1346900"/>
    <n v="411996"/>
    <n v="0"/>
    <n v="1158500"/>
    <n v="0"/>
    <n v="0"/>
    <n v="1158500"/>
    <s v="GLOSA"/>
    <s v="SE REALIZA GLOSA POR CODIGO NO AUTORIZADO EN LA AUTORIZACIONES 122300226594 y 122300278193 NO ESTA AUTORIZADO EL SIGUIENTE CODIGO PRESTADO 954401 PRUEBAS CLÍNICAS DE LA FUNCIÓN VESTIBULAR, FAVOR GESTIONAR LAs AUTORIZACIONES CORRESPONDIENTE PARA EL SERVICIO. AUX AUD CESAR ALZATE GAVIRIA"/>
    <s v="AUTORIZACION"/>
    <n v="19758641"/>
  </r>
  <r>
    <n v="890329347"/>
    <s v="OTOLÓGICO SAS"/>
    <s v="FE"/>
    <n v="22791"/>
    <s v="FE22791"/>
    <s v="890329347_FE22791"/>
    <d v="2024-03-07T00:00:00"/>
    <m/>
    <n v="21322009"/>
    <n v="21322009"/>
    <s v="EVENTO"/>
    <s v="CALI"/>
    <s v="AMBULATORIO"/>
    <s v="Factura pendiente en programacion de pago"/>
    <x v="2"/>
    <n v="20806999"/>
    <n v="1222457560"/>
    <n v="75362"/>
    <n v="439648"/>
    <n v="4800064072"/>
    <d v="2024-06-19T00:00:00"/>
    <s v="PAGO DIRECTO REGIMEN SUBSIDIADO MAYO 2024"/>
    <n v="11359158"/>
    <s v="Finalizada"/>
    <d v="2024-03-07T00:00:00"/>
    <d v="2024-03-08T00:00:00"/>
    <m/>
    <n v="21982400"/>
    <n v="21322009"/>
    <n v="21982400"/>
    <n v="660391"/>
    <n v="1076700"/>
    <n v="439648"/>
    <n v="0"/>
    <n v="0"/>
    <n v="0"/>
    <n v="0"/>
    <n v="0"/>
    <m/>
    <m/>
    <m/>
    <n v="2132200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5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4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6">
        <item x="0"/>
        <item x="2"/>
        <item x="3"/>
        <item x="1"/>
        <item x="4"/>
        <item t="default"/>
      </items>
    </pivotField>
    <pivotField compact="0" numFmtId="164" outline="0" showAll="0"/>
    <pivotField compact="0" outline="0" showAll="0"/>
    <pivotField dataField="1"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dataField="1"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4"/>
    <dataField name="VALOR PAGO" fld="17" baseField="0" baseItem="0" numFmtId="164"/>
    <dataField name="GLOSA PDTE" fld="34" baseField="0" baseItem="0" numFmtId="164"/>
  </dataFields>
  <formats count="14">
    <format dxfId="13">
      <pivotArea type="all" dataOnly="0" outline="0" fieldPosition="0"/>
    </format>
    <format dxfId="12">
      <pivotArea outline="0" collapsedLevelsAreSubtotals="1" fieldPosition="0"/>
    </format>
    <format dxfId="11">
      <pivotArea field="14" type="button" dataOnly="0" labelOnly="1" outline="0" axis="axisRow" fieldPosition="0"/>
    </format>
    <format dxfId="10">
      <pivotArea dataOnly="0" labelOnly="1" outline="0" fieldPosition="0">
        <references count="1">
          <reference field="14" count="0"/>
        </references>
      </pivotArea>
    </format>
    <format dxfId="9">
      <pivotArea dataOnly="0" labelOnly="1" grandRow="1" outline="0" fieldPosition="0"/>
    </format>
    <format dxfId="8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7">
      <pivotArea type="all" dataOnly="0" outline="0" fieldPosition="0"/>
    </format>
    <format dxfId="6">
      <pivotArea outline="0" collapsedLevelsAreSubtotals="1" fieldPosition="0"/>
    </format>
    <format dxfId="5">
      <pivotArea field="14" type="button" dataOnly="0" labelOnly="1" outline="0" axis="axisRow" fieldPosition="0"/>
    </format>
    <format dxfId="4">
      <pivotArea dataOnly="0" labelOnly="1" outline="0" fieldPosition="0">
        <references count="1">
          <reference field="14" count="0"/>
        </references>
      </pivotArea>
    </format>
    <format dxfId="3">
      <pivotArea dataOnly="0" labelOnly="1" grandRow="1" outline="0" fieldPosition="0"/>
    </format>
    <format dxfId="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">
      <pivotArea outline="0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0">
      <pivotArea dataOnly="0" labelOnly="1" outline="0" fieldPosition="0">
        <references count="1">
          <reference field="4294967294" count="3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0"/>
  <sheetViews>
    <sheetView showGridLines="0" zoomScale="120" zoomScaleNormal="120" workbookViewId="0">
      <selection activeCell="D2" sqref="D2"/>
    </sheetView>
  </sheetViews>
  <sheetFormatPr baseColWidth="10" defaultRowHeight="14.5" x14ac:dyDescent="0.35"/>
  <cols>
    <col min="2" max="2" width="12.726562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style="14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2</v>
      </c>
      <c r="F1" s="11" t="s">
        <v>3</v>
      </c>
      <c r="G1" s="11" t="s">
        <v>4</v>
      </c>
      <c r="H1" s="12" t="s">
        <v>5</v>
      </c>
      <c r="I1" s="11" t="s">
        <v>7</v>
      </c>
      <c r="J1" s="11" t="s">
        <v>9</v>
      </c>
      <c r="K1" s="11" t="s">
        <v>10</v>
      </c>
      <c r="L1" s="1" t="s">
        <v>11</v>
      </c>
    </row>
    <row r="2" spans="1:12" x14ac:dyDescent="0.35">
      <c r="A2" s="4" t="s">
        <v>13</v>
      </c>
      <c r="B2" s="4" t="s">
        <v>14</v>
      </c>
      <c r="C2" s="4" t="s">
        <v>12</v>
      </c>
      <c r="D2" s="4">
        <v>21830</v>
      </c>
      <c r="E2" s="5">
        <v>45300</v>
      </c>
      <c r="F2" s="4"/>
      <c r="G2" s="9">
        <v>180</v>
      </c>
      <c r="H2" s="13">
        <v>180</v>
      </c>
      <c r="I2" s="7" t="s">
        <v>35</v>
      </c>
      <c r="J2" s="8" t="s">
        <v>37</v>
      </c>
      <c r="K2" s="7" t="s">
        <v>36</v>
      </c>
      <c r="L2" s="3"/>
    </row>
    <row r="3" spans="1:12" x14ac:dyDescent="0.35">
      <c r="A3" s="4" t="s">
        <v>13</v>
      </c>
      <c r="B3" s="4" t="s">
        <v>14</v>
      </c>
      <c r="C3" s="4" t="s">
        <v>12</v>
      </c>
      <c r="D3" s="4">
        <v>21831</v>
      </c>
      <c r="E3" s="5">
        <v>45300</v>
      </c>
      <c r="F3" s="4"/>
      <c r="G3" s="9">
        <v>360</v>
      </c>
      <c r="H3" s="13">
        <v>360</v>
      </c>
      <c r="I3" s="7" t="s">
        <v>35</v>
      </c>
      <c r="J3" s="8" t="s">
        <v>37</v>
      </c>
      <c r="K3" s="7" t="s">
        <v>36</v>
      </c>
      <c r="L3" s="3"/>
    </row>
    <row r="4" spans="1:12" x14ac:dyDescent="0.35">
      <c r="A4" s="4" t="s">
        <v>13</v>
      </c>
      <c r="B4" s="4" t="s">
        <v>14</v>
      </c>
      <c r="C4" s="4" t="s">
        <v>12</v>
      </c>
      <c r="D4" s="10">
        <v>22355</v>
      </c>
      <c r="E4" s="5">
        <v>45330</v>
      </c>
      <c r="F4" s="4"/>
      <c r="G4" s="9">
        <v>456</v>
      </c>
      <c r="H4" s="13">
        <v>456</v>
      </c>
      <c r="I4" s="7" t="s">
        <v>35</v>
      </c>
      <c r="J4" s="8" t="s">
        <v>37</v>
      </c>
      <c r="K4" s="7" t="s">
        <v>36</v>
      </c>
      <c r="L4" s="3"/>
    </row>
    <row r="5" spans="1:12" x14ac:dyDescent="0.35">
      <c r="A5" s="4" t="s">
        <v>13</v>
      </c>
      <c r="B5" s="4" t="s">
        <v>14</v>
      </c>
      <c r="C5" s="4" t="s">
        <v>12</v>
      </c>
      <c r="D5" s="10">
        <v>23600</v>
      </c>
      <c r="E5" s="5">
        <v>45455</v>
      </c>
      <c r="F5" s="4"/>
      <c r="G5" s="9">
        <v>648</v>
      </c>
      <c r="H5" s="13">
        <v>648</v>
      </c>
      <c r="I5" s="7" t="s">
        <v>35</v>
      </c>
      <c r="J5" s="8" t="s">
        <v>37</v>
      </c>
      <c r="K5" s="7" t="s">
        <v>36</v>
      </c>
      <c r="L5" s="3"/>
    </row>
    <row r="6" spans="1:12" x14ac:dyDescent="0.35">
      <c r="A6" s="4" t="s">
        <v>13</v>
      </c>
      <c r="B6" s="4" t="s">
        <v>14</v>
      </c>
      <c r="C6" s="4" t="s">
        <v>12</v>
      </c>
      <c r="D6" s="33">
        <v>21826</v>
      </c>
      <c r="E6" s="5">
        <v>45300</v>
      </c>
      <c r="F6" s="4"/>
      <c r="G6" s="9">
        <v>800</v>
      </c>
      <c r="H6" s="13">
        <v>800</v>
      </c>
      <c r="I6" s="7" t="s">
        <v>35</v>
      </c>
      <c r="J6" s="8" t="s">
        <v>37</v>
      </c>
      <c r="K6" s="7" t="s">
        <v>36</v>
      </c>
      <c r="L6" s="3"/>
    </row>
    <row r="7" spans="1:12" x14ac:dyDescent="0.35">
      <c r="A7" s="4" t="s">
        <v>13</v>
      </c>
      <c r="B7" s="4" t="s">
        <v>14</v>
      </c>
      <c r="C7" s="4" t="s">
        <v>12</v>
      </c>
      <c r="D7" s="10">
        <v>22360</v>
      </c>
      <c r="E7" s="5">
        <v>45330</v>
      </c>
      <c r="F7" s="4"/>
      <c r="G7" s="9">
        <v>800</v>
      </c>
      <c r="H7" s="13">
        <v>800</v>
      </c>
      <c r="I7" s="7" t="s">
        <v>35</v>
      </c>
      <c r="J7" s="8" t="s">
        <v>37</v>
      </c>
      <c r="K7" s="7" t="s">
        <v>36</v>
      </c>
      <c r="L7" s="3"/>
    </row>
    <row r="8" spans="1:12" x14ac:dyDescent="0.35">
      <c r="A8" s="4" t="s">
        <v>13</v>
      </c>
      <c r="B8" s="4" t="s">
        <v>14</v>
      </c>
      <c r="C8" s="4" t="s">
        <v>45</v>
      </c>
      <c r="D8" s="34">
        <v>988</v>
      </c>
      <c r="E8" s="5">
        <v>45455</v>
      </c>
      <c r="F8" s="36">
        <v>45456</v>
      </c>
      <c r="G8" s="9">
        <v>800</v>
      </c>
      <c r="H8" s="13">
        <v>800</v>
      </c>
      <c r="I8" s="7" t="s">
        <v>35</v>
      </c>
      <c r="J8" s="8" t="s">
        <v>37</v>
      </c>
      <c r="K8" s="7" t="s">
        <v>36</v>
      </c>
      <c r="L8" s="3"/>
    </row>
    <row r="9" spans="1:12" x14ac:dyDescent="0.35">
      <c r="A9" s="4" t="s">
        <v>13</v>
      </c>
      <c r="B9" s="4" t="s">
        <v>14</v>
      </c>
      <c r="C9" s="4" t="s">
        <v>45</v>
      </c>
      <c r="D9" s="34">
        <v>989</v>
      </c>
      <c r="E9" s="5">
        <v>45455</v>
      </c>
      <c r="F9" s="36">
        <v>45456</v>
      </c>
      <c r="G9" s="9">
        <v>800</v>
      </c>
      <c r="H9" s="13">
        <v>800</v>
      </c>
      <c r="I9" s="7" t="s">
        <v>35</v>
      </c>
      <c r="J9" s="8" t="s">
        <v>37</v>
      </c>
      <c r="K9" s="7" t="s">
        <v>36</v>
      </c>
      <c r="L9" s="3"/>
    </row>
    <row r="10" spans="1:12" x14ac:dyDescent="0.35">
      <c r="A10" s="4" t="s">
        <v>13</v>
      </c>
      <c r="B10" s="4" t="s">
        <v>14</v>
      </c>
      <c r="C10" s="4" t="s">
        <v>45</v>
      </c>
      <c r="D10" s="34">
        <v>1897</v>
      </c>
      <c r="E10" s="5">
        <v>45483</v>
      </c>
      <c r="F10" s="37" t="s">
        <v>38</v>
      </c>
      <c r="G10" s="9">
        <v>800</v>
      </c>
      <c r="H10" s="13">
        <v>800</v>
      </c>
      <c r="I10" s="7" t="s">
        <v>35</v>
      </c>
      <c r="J10" s="8" t="s">
        <v>37</v>
      </c>
      <c r="K10" s="7" t="s">
        <v>36</v>
      </c>
      <c r="L10" s="3"/>
    </row>
    <row r="11" spans="1:12" x14ac:dyDescent="0.35">
      <c r="A11" s="4" t="s">
        <v>13</v>
      </c>
      <c r="B11" s="4" t="s">
        <v>14</v>
      </c>
      <c r="C11" s="4" t="s">
        <v>12</v>
      </c>
      <c r="D11" s="10">
        <v>22357</v>
      </c>
      <c r="E11" s="5">
        <v>45330</v>
      </c>
      <c r="F11" s="4"/>
      <c r="G11" s="9">
        <v>988</v>
      </c>
      <c r="H11" s="13">
        <v>988</v>
      </c>
      <c r="I11" s="7" t="s">
        <v>35</v>
      </c>
      <c r="J11" s="8" t="s">
        <v>37</v>
      </c>
      <c r="K11" s="7" t="s">
        <v>36</v>
      </c>
      <c r="L11" s="3"/>
    </row>
    <row r="12" spans="1:12" x14ac:dyDescent="0.35">
      <c r="A12" s="4" t="s">
        <v>13</v>
      </c>
      <c r="B12" s="4" t="s">
        <v>14</v>
      </c>
      <c r="C12" s="4" t="s">
        <v>12</v>
      </c>
      <c r="D12" s="10">
        <v>23518</v>
      </c>
      <c r="E12" s="5">
        <v>45420</v>
      </c>
      <c r="F12" s="4"/>
      <c r="G12" s="6" t="s">
        <v>32</v>
      </c>
      <c r="H12" s="13">
        <v>1322100</v>
      </c>
      <c r="I12" s="7" t="s">
        <v>35</v>
      </c>
      <c r="J12" s="8" t="s">
        <v>37</v>
      </c>
      <c r="K12" s="7" t="s">
        <v>36</v>
      </c>
      <c r="L12" s="3"/>
    </row>
    <row r="13" spans="1:12" x14ac:dyDescent="0.35">
      <c r="A13" s="4" t="s">
        <v>13</v>
      </c>
      <c r="B13" s="4" t="s">
        <v>14</v>
      </c>
      <c r="C13" s="4" t="s">
        <v>12</v>
      </c>
      <c r="D13" s="10">
        <v>22361</v>
      </c>
      <c r="E13" s="5">
        <v>45330</v>
      </c>
      <c r="F13" s="4"/>
      <c r="G13" s="6" t="s">
        <v>22</v>
      </c>
      <c r="H13" s="13">
        <v>1470000</v>
      </c>
      <c r="I13" s="7" t="s">
        <v>35</v>
      </c>
      <c r="J13" s="8" t="s">
        <v>37</v>
      </c>
      <c r="K13" s="7" t="s">
        <v>36</v>
      </c>
      <c r="L13" s="3"/>
    </row>
    <row r="14" spans="1:12" x14ac:dyDescent="0.35">
      <c r="A14" s="4" t="s">
        <v>13</v>
      </c>
      <c r="B14" s="4" t="s">
        <v>14</v>
      </c>
      <c r="C14" s="4" t="s">
        <v>12</v>
      </c>
      <c r="D14" s="10">
        <v>23601</v>
      </c>
      <c r="E14" s="5">
        <v>45455</v>
      </c>
      <c r="F14" s="4"/>
      <c r="G14" s="6" t="s">
        <v>22</v>
      </c>
      <c r="H14" s="13">
        <v>1470000</v>
      </c>
      <c r="I14" s="7" t="s">
        <v>35</v>
      </c>
      <c r="J14" s="8" t="s">
        <v>37</v>
      </c>
      <c r="K14" s="7" t="s">
        <v>36</v>
      </c>
      <c r="L14" s="3"/>
    </row>
    <row r="15" spans="1:12" x14ac:dyDescent="0.35">
      <c r="A15" s="4" t="s">
        <v>13</v>
      </c>
      <c r="B15" s="4" t="s">
        <v>14</v>
      </c>
      <c r="C15" s="4" t="s">
        <v>12</v>
      </c>
      <c r="D15" s="33">
        <v>21825</v>
      </c>
      <c r="E15" s="5">
        <v>45300</v>
      </c>
      <c r="F15" s="4"/>
      <c r="G15" s="6" t="s">
        <v>15</v>
      </c>
      <c r="H15" s="13">
        <v>1494661</v>
      </c>
      <c r="I15" s="7" t="s">
        <v>35</v>
      </c>
      <c r="J15" s="8" t="s">
        <v>37</v>
      </c>
      <c r="K15" s="7" t="s">
        <v>36</v>
      </c>
      <c r="L15" s="3"/>
    </row>
    <row r="16" spans="1:12" x14ac:dyDescent="0.35">
      <c r="A16" s="4" t="s">
        <v>13</v>
      </c>
      <c r="B16" s="4" t="s">
        <v>14</v>
      </c>
      <c r="C16" s="4" t="s">
        <v>12</v>
      </c>
      <c r="D16" s="10">
        <v>23523</v>
      </c>
      <c r="E16" s="5">
        <v>45420</v>
      </c>
      <c r="F16" s="4"/>
      <c r="G16" s="6" t="s">
        <v>34</v>
      </c>
      <c r="H16" s="13">
        <v>1550080</v>
      </c>
      <c r="I16" s="7" t="s">
        <v>35</v>
      </c>
      <c r="J16" s="8" t="s">
        <v>37</v>
      </c>
      <c r="K16" s="7" t="s">
        <v>36</v>
      </c>
      <c r="L16" s="3"/>
    </row>
    <row r="17" spans="1:12" x14ac:dyDescent="0.35">
      <c r="A17" s="4" t="s">
        <v>13</v>
      </c>
      <c r="B17" s="4" t="s">
        <v>14</v>
      </c>
      <c r="C17" s="4" t="s">
        <v>45</v>
      </c>
      <c r="D17" s="34">
        <v>984</v>
      </c>
      <c r="E17" s="5">
        <v>45455</v>
      </c>
      <c r="F17" s="36">
        <v>45456</v>
      </c>
      <c r="G17" s="6" t="s">
        <v>40</v>
      </c>
      <c r="H17" s="13">
        <v>1564660</v>
      </c>
      <c r="I17" s="7" t="s">
        <v>35</v>
      </c>
      <c r="J17" s="8" t="s">
        <v>37</v>
      </c>
      <c r="K17" s="7" t="s">
        <v>36</v>
      </c>
      <c r="L17" s="3"/>
    </row>
    <row r="18" spans="1:12" x14ac:dyDescent="0.35">
      <c r="A18" s="4" t="s">
        <v>13</v>
      </c>
      <c r="B18" s="4" t="s">
        <v>14</v>
      </c>
      <c r="C18" s="4" t="s">
        <v>12</v>
      </c>
      <c r="D18" s="10">
        <v>22356</v>
      </c>
      <c r="E18" s="5">
        <v>45330</v>
      </c>
      <c r="F18" s="4"/>
      <c r="G18" s="6" t="s">
        <v>20</v>
      </c>
      <c r="H18" s="13">
        <v>1600000</v>
      </c>
      <c r="I18" s="7" t="s">
        <v>35</v>
      </c>
      <c r="J18" s="8" t="s">
        <v>37</v>
      </c>
      <c r="K18" s="7" t="s">
        <v>36</v>
      </c>
      <c r="L18" s="3"/>
    </row>
    <row r="19" spans="1:12" x14ac:dyDescent="0.35">
      <c r="A19" s="4" t="s">
        <v>13</v>
      </c>
      <c r="B19" s="4" t="s">
        <v>14</v>
      </c>
      <c r="C19" s="4" t="s">
        <v>12</v>
      </c>
      <c r="D19" s="10">
        <v>23520</v>
      </c>
      <c r="E19" s="5">
        <v>45420</v>
      </c>
      <c r="F19" s="4"/>
      <c r="G19" s="6" t="s">
        <v>20</v>
      </c>
      <c r="H19" s="13">
        <v>1600000</v>
      </c>
      <c r="I19" s="7" t="s">
        <v>35</v>
      </c>
      <c r="J19" s="8" t="s">
        <v>37</v>
      </c>
      <c r="K19" s="7" t="s">
        <v>36</v>
      </c>
      <c r="L19" s="3"/>
    </row>
    <row r="20" spans="1:12" x14ac:dyDescent="0.35">
      <c r="A20" s="4" t="s">
        <v>13</v>
      </c>
      <c r="B20" s="4" t="s">
        <v>14</v>
      </c>
      <c r="C20" s="4" t="s">
        <v>12</v>
      </c>
      <c r="D20" s="10">
        <v>21832</v>
      </c>
      <c r="E20" s="5">
        <v>45300</v>
      </c>
      <c r="F20" s="4"/>
      <c r="G20" s="6" t="s">
        <v>18</v>
      </c>
      <c r="H20" s="13">
        <v>1974400</v>
      </c>
      <c r="I20" s="7" t="s">
        <v>35</v>
      </c>
      <c r="J20" s="8" t="s">
        <v>37</v>
      </c>
      <c r="K20" s="7" t="s">
        <v>36</v>
      </c>
      <c r="L20" s="3"/>
    </row>
    <row r="21" spans="1:12" x14ac:dyDescent="0.35">
      <c r="A21" s="4" t="s">
        <v>13</v>
      </c>
      <c r="B21" s="4" t="s">
        <v>14</v>
      </c>
      <c r="C21" s="4" t="s">
        <v>45</v>
      </c>
      <c r="D21" s="34">
        <v>1885</v>
      </c>
      <c r="E21" s="5">
        <v>45483</v>
      </c>
      <c r="F21" s="37" t="s">
        <v>38</v>
      </c>
      <c r="G21" s="6" t="s">
        <v>44</v>
      </c>
      <c r="H21" s="13">
        <v>2091248</v>
      </c>
      <c r="I21" s="7" t="s">
        <v>35</v>
      </c>
      <c r="J21" s="8" t="s">
        <v>37</v>
      </c>
      <c r="K21" s="7" t="s">
        <v>36</v>
      </c>
      <c r="L21" s="3"/>
    </row>
    <row r="22" spans="1:12" x14ac:dyDescent="0.35">
      <c r="A22" s="4" t="s">
        <v>13</v>
      </c>
      <c r="B22" s="4" t="s">
        <v>14</v>
      </c>
      <c r="C22" s="4" t="s">
        <v>12</v>
      </c>
      <c r="D22" s="10">
        <v>23166</v>
      </c>
      <c r="E22" s="5">
        <v>45391</v>
      </c>
      <c r="F22" s="4"/>
      <c r="G22" s="6" t="s">
        <v>30</v>
      </c>
      <c r="H22" s="13">
        <v>2113080</v>
      </c>
      <c r="I22" s="7" t="s">
        <v>35</v>
      </c>
      <c r="J22" s="8" t="s">
        <v>37</v>
      </c>
      <c r="K22" s="7" t="s">
        <v>36</v>
      </c>
      <c r="L22" s="3"/>
    </row>
    <row r="23" spans="1:12" x14ac:dyDescent="0.35">
      <c r="A23" s="4" t="s">
        <v>13</v>
      </c>
      <c r="B23" s="4" t="s">
        <v>14</v>
      </c>
      <c r="C23" s="4" t="s">
        <v>12</v>
      </c>
      <c r="D23" s="10">
        <v>22790</v>
      </c>
      <c r="E23" s="5">
        <v>45358</v>
      </c>
      <c r="F23" s="4"/>
      <c r="G23" s="6" t="s">
        <v>26</v>
      </c>
      <c r="H23" s="13">
        <v>2216000</v>
      </c>
      <c r="I23" s="7" t="s">
        <v>35</v>
      </c>
      <c r="J23" s="8" t="s">
        <v>37</v>
      </c>
      <c r="K23" s="7" t="s">
        <v>36</v>
      </c>
      <c r="L23" s="3"/>
    </row>
    <row r="24" spans="1:12" x14ac:dyDescent="0.35">
      <c r="A24" s="4" t="s">
        <v>13</v>
      </c>
      <c r="B24" s="4" t="s">
        <v>14</v>
      </c>
      <c r="C24" s="4" t="s">
        <v>12</v>
      </c>
      <c r="D24" s="10">
        <v>21827</v>
      </c>
      <c r="E24" s="5">
        <v>45300</v>
      </c>
      <c r="F24" s="4"/>
      <c r="G24" s="6" t="s">
        <v>16</v>
      </c>
      <c r="H24" s="13">
        <v>2267100</v>
      </c>
      <c r="I24" s="7" t="s">
        <v>35</v>
      </c>
      <c r="J24" s="8" t="s">
        <v>37</v>
      </c>
      <c r="K24" s="7" t="s">
        <v>36</v>
      </c>
      <c r="L24" s="3"/>
    </row>
    <row r="25" spans="1:12" x14ac:dyDescent="0.35">
      <c r="A25" s="4" t="s">
        <v>13</v>
      </c>
      <c r="B25" s="4" t="s">
        <v>14</v>
      </c>
      <c r="C25" s="4" t="s">
        <v>12</v>
      </c>
      <c r="D25" s="10">
        <v>22788</v>
      </c>
      <c r="E25" s="5">
        <v>45358</v>
      </c>
      <c r="F25" s="4"/>
      <c r="G25" s="6" t="s">
        <v>25</v>
      </c>
      <c r="H25" s="13">
        <v>2884363</v>
      </c>
      <c r="I25" s="7" t="s">
        <v>35</v>
      </c>
      <c r="J25" s="8" t="s">
        <v>37</v>
      </c>
      <c r="K25" s="7" t="s">
        <v>36</v>
      </c>
      <c r="L25" s="3"/>
    </row>
    <row r="26" spans="1:12" x14ac:dyDescent="0.35">
      <c r="A26" s="4" t="s">
        <v>13</v>
      </c>
      <c r="B26" s="4" t="s">
        <v>14</v>
      </c>
      <c r="C26" s="4" t="s">
        <v>12</v>
      </c>
      <c r="D26" s="10">
        <v>22785</v>
      </c>
      <c r="E26" s="5">
        <v>45358</v>
      </c>
      <c r="F26" s="4"/>
      <c r="G26" s="6" t="s">
        <v>24</v>
      </c>
      <c r="H26" s="13">
        <v>2936800</v>
      </c>
      <c r="I26" s="7" t="s">
        <v>35</v>
      </c>
      <c r="J26" s="8" t="s">
        <v>37</v>
      </c>
      <c r="K26" s="7" t="s">
        <v>36</v>
      </c>
      <c r="L26" s="3"/>
    </row>
    <row r="27" spans="1:12" x14ac:dyDescent="0.35">
      <c r="A27" s="4" t="s">
        <v>13</v>
      </c>
      <c r="B27" s="4" t="s">
        <v>14</v>
      </c>
      <c r="C27" s="4" t="s">
        <v>45</v>
      </c>
      <c r="D27" s="34">
        <v>1878</v>
      </c>
      <c r="E27" s="5">
        <v>45483</v>
      </c>
      <c r="F27" s="36"/>
      <c r="G27" s="6" t="s">
        <v>42</v>
      </c>
      <c r="H27" s="13">
        <v>3317300</v>
      </c>
      <c r="I27" s="7" t="s">
        <v>35</v>
      </c>
      <c r="J27" s="8" t="s">
        <v>37</v>
      </c>
      <c r="K27" s="7" t="s">
        <v>36</v>
      </c>
      <c r="L27" s="3"/>
    </row>
    <row r="28" spans="1:12" x14ac:dyDescent="0.35">
      <c r="A28" s="4" t="s">
        <v>13</v>
      </c>
      <c r="B28" s="4" t="s">
        <v>14</v>
      </c>
      <c r="C28" s="4" t="s">
        <v>12</v>
      </c>
      <c r="D28" s="10">
        <v>22359</v>
      </c>
      <c r="E28" s="5">
        <v>45330</v>
      </c>
      <c r="F28" s="4"/>
      <c r="G28" s="6" t="s">
        <v>21</v>
      </c>
      <c r="H28" s="13">
        <v>3528860</v>
      </c>
      <c r="I28" s="7" t="s">
        <v>35</v>
      </c>
      <c r="J28" s="8" t="s">
        <v>37</v>
      </c>
      <c r="K28" s="7" t="s">
        <v>36</v>
      </c>
      <c r="L28" s="3"/>
    </row>
    <row r="29" spans="1:12" x14ac:dyDescent="0.35">
      <c r="A29" s="4" t="s">
        <v>13</v>
      </c>
      <c r="B29" s="4" t="s">
        <v>14</v>
      </c>
      <c r="C29" s="4" t="s">
        <v>45</v>
      </c>
      <c r="D29" s="34">
        <v>985</v>
      </c>
      <c r="E29" s="5">
        <v>45455</v>
      </c>
      <c r="F29" s="36">
        <v>45456</v>
      </c>
      <c r="G29" s="6" t="s">
        <v>41</v>
      </c>
      <c r="H29" s="13">
        <v>3570400</v>
      </c>
      <c r="I29" s="7" t="s">
        <v>35</v>
      </c>
      <c r="J29" s="8" t="s">
        <v>37</v>
      </c>
      <c r="K29" s="7" t="s">
        <v>36</v>
      </c>
      <c r="L29" s="3"/>
    </row>
    <row r="30" spans="1:12" x14ac:dyDescent="0.35">
      <c r="A30" s="4" t="s">
        <v>13</v>
      </c>
      <c r="B30" s="4" t="s">
        <v>14</v>
      </c>
      <c r="C30" s="4" t="s">
        <v>12</v>
      </c>
      <c r="D30" s="10">
        <v>23165</v>
      </c>
      <c r="E30" s="5">
        <v>45391</v>
      </c>
      <c r="F30" s="4"/>
      <c r="G30" s="6" t="s">
        <v>29</v>
      </c>
      <c r="H30" s="13">
        <v>3654300</v>
      </c>
      <c r="I30" s="7" t="s">
        <v>35</v>
      </c>
      <c r="J30" s="8" t="s">
        <v>37</v>
      </c>
      <c r="K30" s="7" t="s">
        <v>36</v>
      </c>
      <c r="L30" s="3"/>
    </row>
    <row r="31" spans="1:12" x14ac:dyDescent="0.35">
      <c r="A31" s="4" t="s">
        <v>13</v>
      </c>
      <c r="B31" s="4" t="s">
        <v>14</v>
      </c>
      <c r="C31" s="4" t="s">
        <v>12</v>
      </c>
      <c r="D31" s="35">
        <v>22353</v>
      </c>
      <c r="E31" s="5">
        <v>45330</v>
      </c>
      <c r="F31" s="35"/>
      <c r="G31" s="6" t="s">
        <v>19</v>
      </c>
      <c r="H31" s="13">
        <v>4011680</v>
      </c>
      <c r="I31" s="7" t="s">
        <v>35</v>
      </c>
      <c r="J31" s="8" t="s">
        <v>37</v>
      </c>
      <c r="K31" s="7" t="s">
        <v>36</v>
      </c>
      <c r="L31" s="3"/>
    </row>
    <row r="32" spans="1:12" x14ac:dyDescent="0.35">
      <c r="A32" s="4" t="s">
        <v>13</v>
      </c>
      <c r="B32" s="4" t="s">
        <v>14</v>
      </c>
      <c r="C32" s="4" t="s">
        <v>12</v>
      </c>
      <c r="D32" s="35">
        <v>23173</v>
      </c>
      <c r="E32" s="5">
        <v>45392</v>
      </c>
      <c r="F32" s="35"/>
      <c r="G32" s="6" t="s">
        <v>31</v>
      </c>
      <c r="H32" s="13">
        <v>4410000</v>
      </c>
      <c r="I32" s="7" t="s">
        <v>35</v>
      </c>
      <c r="J32" s="8" t="s">
        <v>37</v>
      </c>
      <c r="K32" s="7" t="s">
        <v>36</v>
      </c>
      <c r="L32" s="3"/>
    </row>
    <row r="33" spans="1:12" x14ac:dyDescent="0.35">
      <c r="A33" s="4" t="s">
        <v>13</v>
      </c>
      <c r="B33" s="4" t="s">
        <v>14</v>
      </c>
      <c r="C33" s="4" t="s">
        <v>12</v>
      </c>
      <c r="D33" s="35">
        <v>21829</v>
      </c>
      <c r="E33" s="5">
        <v>45300</v>
      </c>
      <c r="F33" s="35"/>
      <c r="G33" s="6" t="s">
        <v>17</v>
      </c>
      <c r="H33" s="13">
        <v>10035169</v>
      </c>
      <c r="I33" s="7" t="s">
        <v>35</v>
      </c>
      <c r="J33" s="8" t="s">
        <v>37</v>
      </c>
      <c r="K33" s="7" t="s">
        <v>36</v>
      </c>
      <c r="L33" s="3"/>
    </row>
    <row r="34" spans="1:12" x14ac:dyDescent="0.35">
      <c r="A34" s="4" t="s">
        <v>13</v>
      </c>
      <c r="B34" s="4" t="s">
        <v>14</v>
      </c>
      <c r="C34" s="4" t="s">
        <v>12</v>
      </c>
      <c r="D34" s="35">
        <v>22371</v>
      </c>
      <c r="E34" s="5">
        <v>45330</v>
      </c>
      <c r="F34" s="35"/>
      <c r="G34" s="6" t="s">
        <v>23</v>
      </c>
      <c r="H34" s="13">
        <v>14113427</v>
      </c>
      <c r="I34" s="7" t="s">
        <v>35</v>
      </c>
      <c r="J34" s="8" t="s">
        <v>37</v>
      </c>
      <c r="K34" s="7" t="s">
        <v>36</v>
      </c>
      <c r="L34" s="3"/>
    </row>
    <row r="35" spans="1:12" x14ac:dyDescent="0.35">
      <c r="A35" s="4" t="s">
        <v>13</v>
      </c>
      <c r="B35" s="4" t="s">
        <v>14</v>
      </c>
      <c r="C35" s="4" t="s">
        <v>45</v>
      </c>
      <c r="D35" s="6">
        <v>1883</v>
      </c>
      <c r="E35" s="5">
        <v>45483</v>
      </c>
      <c r="F35" s="6" t="s">
        <v>38</v>
      </c>
      <c r="G35" s="6" t="s">
        <v>43</v>
      </c>
      <c r="H35" s="13">
        <v>15581414</v>
      </c>
      <c r="I35" s="7" t="s">
        <v>35</v>
      </c>
      <c r="J35" s="8" t="s">
        <v>37</v>
      </c>
      <c r="K35" s="7" t="s">
        <v>36</v>
      </c>
      <c r="L35" s="3"/>
    </row>
    <row r="36" spans="1:12" x14ac:dyDescent="0.35">
      <c r="A36" s="4" t="s">
        <v>13</v>
      </c>
      <c r="B36" s="4" t="s">
        <v>14</v>
      </c>
      <c r="C36" s="4" t="s">
        <v>12</v>
      </c>
      <c r="D36" s="35">
        <v>23519</v>
      </c>
      <c r="E36" s="5">
        <v>45420</v>
      </c>
      <c r="F36" s="35"/>
      <c r="G36" s="6" t="s">
        <v>33</v>
      </c>
      <c r="H36" s="13">
        <v>16098619</v>
      </c>
      <c r="I36" s="7" t="s">
        <v>35</v>
      </c>
      <c r="J36" s="8" t="s">
        <v>37</v>
      </c>
      <c r="K36" s="7" t="s">
        <v>36</v>
      </c>
      <c r="L36" s="3"/>
    </row>
    <row r="37" spans="1:12" x14ac:dyDescent="0.35">
      <c r="A37" s="4" t="s">
        <v>13</v>
      </c>
      <c r="B37" s="4" t="s">
        <v>14</v>
      </c>
      <c r="C37" s="4" t="s">
        <v>12</v>
      </c>
      <c r="D37" s="35">
        <v>23164</v>
      </c>
      <c r="E37" s="5">
        <v>45391</v>
      </c>
      <c r="F37" s="35"/>
      <c r="G37" s="6" t="s">
        <v>28</v>
      </c>
      <c r="H37" s="13">
        <v>17715391</v>
      </c>
      <c r="I37" s="7" t="s">
        <v>35</v>
      </c>
      <c r="J37" s="8" t="s">
        <v>37</v>
      </c>
      <c r="K37" s="7" t="s">
        <v>36</v>
      </c>
      <c r="L37" s="3"/>
    </row>
    <row r="38" spans="1:12" x14ac:dyDescent="0.35">
      <c r="A38" s="4" t="s">
        <v>13</v>
      </c>
      <c r="B38" s="4" t="s">
        <v>14</v>
      </c>
      <c r="C38" s="4" t="s">
        <v>45</v>
      </c>
      <c r="D38" s="6">
        <v>976</v>
      </c>
      <c r="E38" s="5">
        <v>45454</v>
      </c>
      <c r="F38" s="5">
        <v>45456</v>
      </c>
      <c r="G38" s="6" t="s">
        <v>39</v>
      </c>
      <c r="H38" s="13">
        <v>20917141</v>
      </c>
      <c r="I38" s="7" t="s">
        <v>35</v>
      </c>
      <c r="J38" s="8" t="s">
        <v>37</v>
      </c>
      <c r="K38" s="7" t="s">
        <v>36</v>
      </c>
      <c r="L38" s="3"/>
    </row>
    <row r="39" spans="1:12" x14ac:dyDescent="0.35">
      <c r="A39" s="4" t="s">
        <v>13</v>
      </c>
      <c r="B39" s="4" t="s">
        <v>14</v>
      </c>
      <c r="C39" s="4" t="s">
        <v>12</v>
      </c>
      <c r="D39" s="35">
        <v>22791</v>
      </c>
      <c r="E39" s="5">
        <v>45358</v>
      </c>
      <c r="F39" s="35"/>
      <c r="G39" s="6" t="s">
        <v>27</v>
      </c>
      <c r="H39" s="13">
        <v>21322009</v>
      </c>
      <c r="I39" s="7" t="s">
        <v>35</v>
      </c>
      <c r="J39" s="8" t="s">
        <v>37</v>
      </c>
      <c r="K39" s="7" t="s">
        <v>36</v>
      </c>
      <c r="L39" s="3"/>
    </row>
    <row r="40" spans="1:12" x14ac:dyDescent="0.35">
      <c r="H40" s="14">
        <f>SUM(H2:H39)</f>
        <v>166836834</v>
      </c>
    </row>
  </sheetData>
  <autoFilter ref="A1:L40">
    <sortState ref="A2:L40">
      <sortCondition ref="H1:H40"/>
    </sortState>
  </autoFilter>
  <phoneticPr fontId="4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A3" sqref="A3:E9"/>
    </sheetView>
  </sheetViews>
  <sheetFormatPr baseColWidth="10" defaultRowHeight="10" x14ac:dyDescent="0.2"/>
  <cols>
    <col min="1" max="1" width="60.08984375" style="28" bestFit="1" customWidth="1"/>
    <col min="2" max="2" width="5" style="28" bestFit="1" customWidth="1"/>
    <col min="3" max="3" width="14.81640625" style="28" bestFit="1" customWidth="1"/>
    <col min="4" max="4" width="13.90625" style="28" bestFit="1" customWidth="1"/>
    <col min="5" max="5" width="13" style="28" bestFit="1" customWidth="1"/>
    <col min="6" max="16384" width="10.90625" style="28"/>
  </cols>
  <sheetData>
    <row r="3" spans="1:5" x14ac:dyDescent="0.2">
      <c r="A3" s="38" t="s">
        <v>49</v>
      </c>
      <c r="B3" s="28" t="s">
        <v>171</v>
      </c>
      <c r="C3" s="40" t="s">
        <v>172</v>
      </c>
      <c r="D3" s="40" t="s">
        <v>173</v>
      </c>
      <c r="E3" s="40" t="s">
        <v>174</v>
      </c>
    </row>
    <row r="4" spans="1:5" x14ac:dyDescent="0.2">
      <c r="A4" s="28" t="s">
        <v>163</v>
      </c>
      <c r="B4" s="39">
        <v>10</v>
      </c>
      <c r="C4" s="40">
        <v>17479560</v>
      </c>
      <c r="D4" s="40">
        <v>17011833</v>
      </c>
      <c r="E4" s="40">
        <v>0</v>
      </c>
    </row>
    <row r="5" spans="1:5" x14ac:dyDescent="0.2">
      <c r="A5" s="28" t="s">
        <v>167</v>
      </c>
      <c r="B5" s="39">
        <v>5</v>
      </c>
      <c r="C5" s="40">
        <v>28684112</v>
      </c>
      <c r="D5" s="40">
        <v>2196230</v>
      </c>
      <c r="E5" s="40">
        <v>0</v>
      </c>
    </row>
    <row r="6" spans="1:5" x14ac:dyDescent="0.2">
      <c r="A6" s="28" t="s">
        <v>168</v>
      </c>
      <c r="B6" s="39">
        <v>2</v>
      </c>
      <c r="C6" s="40">
        <v>22467221</v>
      </c>
      <c r="D6" s="40">
        <v>90520</v>
      </c>
      <c r="E6" s="40">
        <v>1532900</v>
      </c>
    </row>
    <row r="7" spans="1:5" x14ac:dyDescent="0.2">
      <c r="A7" s="28" t="s">
        <v>79</v>
      </c>
      <c r="B7" s="39">
        <v>20</v>
      </c>
      <c r="C7" s="40">
        <v>88732690</v>
      </c>
      <c r="D7" s="40">
        <v>1930597</v>
      </c>
      <c r="E7" s="40">
        <v>0</v>
      </c>
    </row>
    <row r="8" spans="1:5" x14ac:dyDescent="0.2">
      <c r="A8" s="28" t="s">
        <v>169</v>
      </c>
      <c r="B8" s="39">
        <v>1</v>
      </c>
      <c r="C8" s="40">
        <v>16098619</v>
      </c>
      <c r="D8" s="40">
        <v>0</v>
      </c>
      <c r="E8" s="40">
        <v>374400</v>
      </c>
    </row>
    <row r="9" spans="1:5" x14ac:dyDescent="0.2">
      <c r="A9" s="28" t="s">
        <v>170</v>
      </c>
      <c r="B9" s="39">
        <v>38</v>
      </c>
      <c r="C9" s="40">
        <v>173462202</v>
      </c>
      <c r="D9" s="40">
        <v>21229180</v>
      </c>
      <c r="E9" s="40">
        <v>1907300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P40"/>
  <sheetViews>
    <sheetView tabSelected="1" topLeftCell="AD1" workbookViewId="0">
      <selection activeCell="AP47" sqref="AP47"/>
    </sheetView>
  </sheetViews>
  <sheetFormatPr baseColWidth="10" defaultRowHeight="10" x14ac:dyDescent="0.2"/>
  <cols>
    <col min="1" max="16384" width="10.90625" style="28"/>
  </cols>
  <sheetData>
    <row r="1" spans="1:42" ht="30" x14ac:dyDescent="0.2">
      <c r="A1" s="15" t="s">
        <v>6</v>
      </c>
      <c r="B1" s="15" t="s">
        <v>8</v>
      </c>
      <c r="C1" s="15" t="s">
        <v>0</v>
      </c>
      <c r="D1" s="15" t="s">
        <v>1</v>
      </c>
      <c r="E1" s="15" t="s">
        <v>46</v>
      </c>
      <c r="F1" s="15" t="s">
        <v>47</v>
      </c>
      <c r="G1" s="16" t="s">
        <v>2</v>
      </c>
      <c r="H1" s="16" t="s">
        <v>3</v>
      </c>
      <c r="I1" s="17" t="s">
        <v>4</v>
      </c>
      <c r="J1" s="17" t="s">
        <v>5</v>
      </c>
      <c r="K1" s="15" t="s">
        <v>7</v>
      </c>
      <c r="L1" s="15" t="s">
        <v>9</v>
      </c>
      <c r="M1" s="15" t="s">
        <v>10</v>
      </c>
      <c r="N1" s="15" t="s">
        <v>48</v>
      </c>
      <c r="O1" s="18" t="s">
        <v>49</v>
      </c>
      <c r="P1" s="19" t="s">
        <v>50</v>
      </c>
      <c r="Q1" s="20" t="s">
        <v>51</v>
      </c>
      <c r="R1" s="21" t="s">
        <v>52</v>
      </c>
      <c r="S1" s="21" t="s">
        <v>53</v>
      </c>
      <c r="T1" s="22" t="s">
        <v>54</v>
      </c>
      <c r="U1" s="22" t="s">
        <v>55</v>
      </c>
      <c r="V1" s="22" t="s">
        <v>56</v>
      </c>
      <c r="W1" s="21" t="s">
        <v>57</v>
      </c>
      <c r="X1" s="15" t="s">
        <v>58</v>
      </c>
      <c r="Y1" s="16" t="s">
        <v>59</v>
      </c>
      <c r="Z1" s="16" t="s">
        <v>60</v>
      </c>
      <c r="AA1" s="16" t="s">
        <v>61</v>
      </c>
      <c r="AB1" s="15" t="s">
        <v>62</v>
      </c>
      <c r="AC1" s="15" t="s">
        <v>63</v>
      </c>
      <c r="AD1" s="15" t="s">
        <v>64</v>
      </c>
      <c r="AE1" s="15" t="s">
        <v>65</v>
      </c>
      <c r="AF1" s="15" t="s">
        <v>66</v>
      </c>
      <c r="AG1" s="15" t="s">
        <v>67</v>
      </c>
      <c r="AH1" s="15" t="s">
        <v>68</v>
      </c>
      <c r="AI1" s="15" t="s">
        <v>69</v>
      </c>
      <c r="AJ1" s="15" t="s">
        <v>70</v>
      </c>
      <c r="AK1" s="15" t="s">
        <v>71</v>
      </c>
      <c r="AL1" s="22" t="s">
        <v>72</v>
      </c>
      <c r="AM1" s="22" t="s">
        <v>73</v>
      </c>
      <c r="AN1" s="22" t="s">
        <v>74</v>
      </c>
      <c r="AO1" s="22" t="s">
        <v>75</v>
      </c>
      <c r="AP1" s="15" t="s">
        <v>76</v>
      </c>
    </row>
    <row r="2" spans="1:42" hidden="1" x14ac:dyDescent="0.2">
      <c r="A2" s="23">
        <v>890329347</v>
      </c>
      <c r="B2" s="23" t="s">
        <v>14</v>
      </c>
      <c r="C2" s="23" t="s">
        <v>12</v>
      </c>
      <c r="D2" s="23">
        <v>21830</v>
      </c>
      <c r="E2" s="23" t="s">
        <v>137</v>
      </c>
      <c r="F2" s="23" t="s">
        <v>138</v>
      </c>
      <c r="G2" s="24">
        <v>45300</v>
      </c>
      <c r="H2" s="24"/>
      <c r="I2" s="25">
        <v>180</v>
      </c>
      <c r="J2" s="25">
        <v>180000</v>
      </c>
      <c r="K2" s="26" t="s">
        <v>35</v>
      </c>
      <c r="L2" s="27" t="s">
        <v>37</v>
      </c>
      <c r="M2" s="23" t="s">
        <v>36</v>
      </c>
      <c r="N2" s="32" t="s">
        <v>163</v>
      </c>
      <c r="O2" s="23" t="s">
        <v>163</v>
      </c>
      <c r="P2" s="25">
        <v>0</v>
      </c>
      <c r="Q2" s="23"/>
      <c r="R2" s="25">
        <v>180000</v>
      </c>
      <c r="S2" s="25">
        <v>0</v>
      </c>
      <c r="T2" s="23">
        <v>2201481844</v>
      </c>
      <c r="U2" s="24">
        <v>45341</v>
      </c>
      <c r="V2" s="23" t="s">
        <v>165</v>
      </c>
      <c r="W2" s="25">
        <v>5133580</v>
      </c>
      <c r="X2" s="23" t="s">
        <v>80</v>
      </c>
      <c r="Y2" s="24">
        <v>45300</v>
      </c>
      <c r="Z2" s="24">
        <v>45300</v>
      </c>
      <c r="AA2" s="24"/>
      <c r="AB2" s="25">
        <v>180000</v>
      </c>
      <c r="AC2" s="25">
        <v>180000</v>
      </c>
      <c r="AD2" s="25">
        <v>180000</v>
      </c>
      <c r="AE2" s="25">
        <v>0</v>
      </c>
      <c r="AF2" s="25">
        <v>288000</v>
      </c>
      <c r="AG2" s="25">
        <v>0</v>
      </c>
      <c r="AH2" s="25">
        <v>0</v>
      </c>
      <c r="AI2" s="25">
        <v>0</v>
      </c>
      <c r="AJ2" s="25">
        <v>0</v>
      </c>
      <c r="AK2" s="25">
        <v>0</v>
      </c>
      <c r="AL2" s="25">
        <v>0</v>
      </c>
      <c r="AM2" s="25"/>
      <c r="AN2" s="25"/>
      <c r="AO2" s="25"/>
      <c r="AP2" s="25">
        <v>180000</v>
      </c>
    </row>
    <row r="3" spans="1:42" hidden="1" x14ac:dyDescent="0.2">
      <c r="A3" s="23">
        <v>890329347</v>
      </c>
      <c r="B3" s="23" t="s">
        <v>14</v>
      </c>
      <c r="C3" s="23" t="s">
        <v>12</v>
      </c>
      <c r="D3" s="23">
        <v>21831</v>
      </c>
      <c r="E3" s="23" t="s">
        <v>139</v>
      </c>
      <c r="F3" s="23" t="s">
        <v>140</v>
      </c>
      <c r="G3" s="24">
        <v>45300</v>
      </c>
      <c r="H3" s="24"/>
      <c r="I3" s="25">
        <v>360</v>
      </c>
      <c r="J3" s="25">
        <v>360000</v>
      </c>
      <c r="K3" s="26" t="s">
        <v>35</v>
      </c>
      <c r="L3" s="27" t="s">
        <v>37</v>
      </c>
      <c r="M3" s="23" t="s">
        <v>36</v>
      </c>
      <c r="N3" s="32" t="s">
        <v>79</v>
      </c>
      <c r="O3" s="23" t="s">
        <v>163</v>
      </c>
      <c r="P3" s="25">
        <v>0</v>
      </c>
      <c r="Q3" s="23"/>
      <c r="R3" s="25">
        <v>360000</v>
      </c>
      <c r="S3" s="25">
        <v>7200</v>
      </c>
      <c r="T3" s="23">
        <v>2201510622</v>
      </c>
      <c r="U3" s="24">
        <v>45434</v>
      </c>
      <c r="V3" s="23" t="s">
        <v>165</v>
      </c>
      <c r="W3" s="25">
        <v>6724882</v>
      </c>
      <c r="X3" s="23" t="s">
        <v>80</v>
      </c>
      <c r="Y3" s="24">
        <v>45300</v>
      </c>
      <c r="Z3" s="24">
        <v>45300</v>
      </c>
      <c r="AA3" s="24"/>
      <c r="AB3" s="25">
        <v>360000</v>
      </c>
      <c r="AC3" s="25">
        <v>360000</v>
      </c>
      <c r="AD3" s="25">
        <v>360000</v>
      </c>
      <c r="AE3" s="25">
        <v>0</v>
      </c>
      <c r="AF3" s="25">
        <v>360000</v>
      </c>
      <c r="AG3" s="25">
        <v>7200</v>
      </c>
      <c r="AH3" s="25">
        <v>0</v>
      </c>
      <c r="AI3" s="25">
        <v>0</v>
      </c>
      <c r="AJ3" s="25">
        <v>0</v>
      </c>
      <c r="AK3" s="25">
        <v>0</v>
      </c>
      <c r="AL3" s="25">
        <v>0</v>
      </c>
      <c r="AM3" s="25"/>
      <c r="AN3" s="25"/>
      <c r="AO3" s="25"/>
      <c r="AP3" s="25">
        <v>360000</v>
      </c>
    </row>
    <row r="4" spans="1:42" hidden="1" x14ac:dyDescent="0.2">
      <c r="A4" s="23">
        <v>890329347</v>
      </c>
      <c r="B4" s="23" t="s">
        <v>14</v>
      </c>
      <c r="C4" s="23" t="s">
        <v>12</v>
      </c>
      <c r="D4" s="23">
        <v>22355</v>
      </c>
      <c r="E4" s="23" t="s">
        <v>119</v>
      </c>
      <c r="F4" s="23" t="s">
        <v>120</v>
      </c>
      <c r="G4" s="24">
        <v>45330</v>
      </c>
      <c r="H4" s="24"/>
      <c r="I4" s="25">
        <v>456</v>
      </c>
      <c r="J4" s="25">
        <v>456000</v>
      </c>
      <c r="K4" s="26" t="s">
        <v>35</v>
      </c>
      <c r="L4" s="27" t="s">
        <v>37</v>
      </c>
      <c r="M4" s="23" t="s">
        <v>36</v>
      </c>
      <c r="N4" s="32" t="s">
        <v>79</v>
      </c>
      <c r="O4" s="23" t="s">
        <v>163</v>
      </c>
      <c r="P4" s="25">
        <v>0</v>
      </c>
      <c r="Q4" s="23"/>
      <c r="R4" s="25">
        <v>281537</v>
      </c>
      <c r="S4" s="25">
        <v>0</v>
      </c>
      <c r="T4" s="23">
        <v>4800063963</v>
      </c>
      <c r="U4" s="24">
        <v>45443</v>
      </c>
      <c r="V4" s="23" t="s">
        <v>166</v>
      </c>
      <c r="W4" s="25">
        <v>281537</v>
      </c>
      <c r="X4" s="23" t="s">
        <v>80</v>
      </c>
      <c r="Y4" s="24">
        <v>45330</v>
      </c>
      <c r="Z4" s="24">
        <v>45330</v>
      </c>
      <c r="AA4" s="24"/>
      <c r="AB4" s="25">
        <v>456000</v>
      </c>
      <c r="AC4" s="25">
        <v>456000</v>
      </c>
      <c r="AD4" s="25">
        <v>456000</v>
      </c>
      <c r="AE4" s="25">
        <v>0</v>
      </c>
      <c r="AF4" s="25">
        <v>380000</v>
      </c>
      <c r="AG4" s="25">
        <v>9120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5"/>
      <c r="AN4" s="25"/>
      <c r="AO4" s="25"/>
      <c r="AP4" s="25">
        <v>456000</v>
      </c>
    </row>
    <row r="5" spans="1:42" hidden="1" x14ac:dyDescent="0.2">
      <c r="A5" s="23">
        <v>890329347</v>
      </c>
      <c r="B5" s="23" t="s">
        <v>14</v>
      </c>
      <c r="C5" s="23" t="s">
        <v>12</v>
      </c>
      <c r="D5" s="23">
        <v>23600</v>
      </c>
      <c r="E5" s="23" t="s">
        <v>115</v>
      </c>
      <c r="F5" s="23" t="s">
        <v>116</v>
      </c>
      <c r="G5" s="24">
        <v>45455</v>
      </c>
      <c r="H5" s="24"/>
      <c r="I5" s="25">
        <v>648</v>
      </c>
      <c r="J5" s="25">
        <v>648000</v>
      </c>
      <c r="K5" s="26" t="s">
        <v>35</v>
      </c>
      <c r="L5" s="27" t="s">
        <v>37</v>
      </c>
      <c r="M5" s="23" t="s">
        <v>36</v>
      </c>
      <c r="N5" s="32" t="e">
        <v>#N/A</v>
      </c>
      <c r="O5" s="32" t="s">
        <v>79</v>
      </c>
      <c r="P5" s="25">
        <v>635040</v>
      </c>
      <c r="Q5" s="23">
        <v>1222472677</v>
      </c>
      <c r="R5" s="25">
        <v>0</v>
      </c>
      <c r="S5" s="25">
        <v>0</v>
      </c>
      <c r="T5" s="23"/>
      <c r="U5" s="24"/>
      <c r="V5" s="23"/>
      <c r="W5" s="25">
        <v>0</v>
      </c>
      <c r="X5" s="23" t="s">
        <v>80</v>
      </c>
      <c r="Y5" s="24">
        <v>45455</v>
      </c>
      <c r="Z5" s="24">
        <v>45456</v>
      </c>
      <c r="AA5" s="24"/>
      <c r="AB5" s="25">
        <v>648000</v>
      </c>
      <c r="AC5" s="25">
        <v>648000</v>
      </c>
      <c r="AD5" s="25">
        <v>648000</v>
      </c>
      <c r="AE5" s="25">
        <v>0</v>
      </c>
      <c r="AF5" s="25">
        <v>756000</v>
      </c>
      <c r="AG5" s="25">
        <v>12960</v>
      </c>
      <c r="AH5" s="25">
        <v>0</v>
      </c>
      <c r="AI5" s="25">
        <v>0</v>
      </c>
      <c r="AJ5" s="25">
        <v>0</v>
      </c>
      <c r="AK5" s="25">
        <v>0</v>
      </c>
      <c r="AL5" s="25">
        <v>0</v>
      </c>
      <c r="AM5" s="25"/>
      <c r="AN5" s="25"/>
      <c r="AO5" s="25"/>
      <c r="AP5" s="25">
        <v>648000</v>
      </c>
    </row>
    <row r="6" spans="1:42" hidden="1" x14ac:dyDescent="0.2">
      <c r="A6" s="23">
        <v>890329347</v>
      </c>
      <c r="B6" s="23" t="s">
        <v>14</v>
      </c>
      <c r="C6" s="23" t="s">
        <v>12</v>
      </c>
      <c r="D6" s="23">
        <v>21826</v>
      </c>
      <c r="E6" s="23" t="s">
        <v>141</v>
      </c>
      <c r="F6" s="23" t="s">
        <v>142</v>
      </c>
      <c r="G6" s="24">
        <v>45300</v>
      </c>
      <c r="H6" s="24"/>
      <c r="I6" s="25">
        <v>800</v>
      </c>
      <c r="J6" s="25">
        <v>800000</v>
      </c>
      <c r="K6" s="26" t="s">
        <v>35</v>
      </c>
      <c r="L6" s="27" t="s">
        <v>37</v>
      </c>
      <c r="M6" s="23" t="s">
        <v>36</v>
      </c>
      <c r="N6" s="32" t="s">
        <v>79</v>
      </c>
      <c r="O6" s="23" t="s">
        <v>163</v>
      </c>
      <c r="P6" s="25">
        <v>0</v>
      </c>
      <c r="Q6" s="23"/>
      <c r="R6" s="25">
        <v>665000</v>
      </c>
      <c r="S6" s="25">
        <v>16000</v>
      </c>
      <c r="T6" s="23">
        <v>2201491726</v>
      </c>
      <c r="U6" s="24">
        <v>45373</v>
      </c>
      <c r="V6" s="23" t="s">
        <v>165</v>
      </c>
      <c r="W6" s="25">
        <v>4199487</v>
      </c>
      <c r="X6" s="23" t="s">
        <v>80</v>
      </c>
      <c r="Y6" s="24">
        <v>45300</v>
      </c>
      <c r="Z6" s="24">
        <v>45300</v>
      </c>
      <c r="AA6" s="24"/>
      <c r="AB6" s="25">
        <v>800000</v>
      </c>
      <c r="AC6" s="25">
        <v>800000</v>
      </c>
      <c r="AD6" s="25">
        <v>800000</v>
      </c>
      <c r="AE6" s="25">
        <v>0</v>
      </c>
      <c r="AF6" s="25">
        <v>800000</v>
      </c>
      <c r="AG6" s="25">
        <v>16000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5"/>
      <c r="AN6" s="25"/>
      <c r="AO6" s="25"/>
      <c r="AP6" s="25">
        <v>800000</v>
      </c>
    </row>
    <row r="7" spans="1:42" hidden="1" x14ac:dyDescent="0.2">
      <c r="A7" s="23">
        <v>890329347</v>
      </c>
      <c r="B7" s="23" t="s">
        <v>14</v>
      </c>
      <c r="C7" s="23" t="s">
        <v>45</v>
      </c>
      <c r="D7" s="23">
        <v>989</v>
      </c>
      <c r="E7" s="23" t="s">
        <v>121</v>
      </c>
      <c r="F7" s="23" t="s">
        <v>122</v>
      </c>
      <c r="G7" s="24">
        <v>45455</v>
      </c>
      <c r="H7" s="24">
        <v>45456</v>
      </c>
      <c r="I7" s="25">
        <v>800</v>
      </c>
      <c r="J7" s="25">
        <v>800000</v>
      </c>
      <c r="K7" s="26" t="s">
        <v>35</v>
      </c>
      <c r="L7" s="27" t="s">
        <v>37</v>
      </c>
      <c r="M7" s="23" t="s">
        <v>36</v>
      </c>
      <c r="N7" s="32" t="e">
        <v>#N/A</v>
      </c>
      <c r="O7" s="23" t="s">
        <v>167</v>
      </c>
      <c r="P7" s="25">
        <v>132300</v>
      </c>
      <c r="Q7" s="23">
        <v>1222475466</v>
      </c>
      <c r="R7" s="25">
        <v>651700</v>
      </c>
      <c r="S7" s="25">
        <v>16000</v>
      </c>
      <c r="T7" s="23">
        <v>2201529831</v>
      </c>
      <c r="U7" s="24">
        <v>45490</v>
      </c>
      <c r="V7" s="23" t="s">
        <v>165</v>
      </c>
      <c r="W7" s="25">
        <v>820868</v>
      </c>
      <c r="X7" s="23" t="s">
        <v>80</v>
      </c>
      <c r="Y7" s="24">
        <v>45455</v>
      </c>
      <c r="Z7" s="24">
        <v>45456</v>
      </c>
      <c r="AA7" s="24"/>
      <c r="AB7" s="25">
        <v>800000</v>
      </c>
      <c r="AC7" s="25">
        <v>800000</v>
      </c>
      <c r="AD7" s="25">
        <v>800000</v>
      </c>
      <c r="AE7" s="25">
        <v>0</v>
      </c>
      <c r="AF7" s="25">
        <v>800000</v>
      </c>
      <c r="AG7" s="25">
        <v>16000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/>
      <c r="AN7" s="25"/>
      <c r="AO7" s="25"/>
      <c r="AP7" s="25">
        <v>800000</v>
      </c>
    </row>
    <row r="8" spans="1:42" hidden="1" x14ac:dyDescent="0.2">
      <c r="A8" s="23">
        <v>890329347</v>
      </c>
      <c r="B8" s="23" t="s">
        <v>14</v>
      </c>
      <c r="C8" s="23" t="s">
        <v>12</v>
      </c>
      <c r="D8" s="23">
        <v>22360</v>
      </c>
      <c r="E8" s="23" t="s">
        <v>111</v>
      </c>
      <c r="F8" s="23" t="s">
        <v>112</v>
      </c>
      <c r="G8" s="24">
        <v>45330</v>
      </c>
      <c r="H8" s="24"/>
      <c r="I8" s="25">
        <v>800</v>
      </c>
      <c r="J8" s="25">
        <v>800000</v>
      </c>
      <c r="K8" s="26" t="s">
        <v>35</v>
      </c>
      <c r="L8" s="27" t="s">
        <v>37</v>
      </c>
      <c r="M8" s="23" t="s">
        <v>36</v>
      </c>
      <c r="N8" s="32" t="s">
        <v>79</v>
      </c>
      <c r="O8" s="32" t="s">
        <v>79</v>
      </c>
      <c r="P8" s="25">
        <v>784000</v>
      </c>
      <c r="Q8" s="23">
        <v>1222457502</v>
      </c>
      <c r="R8" s="25">
        <v>0</v>
      </c>
      <c r="S8" s="25">
        <v>0</v>
      </c>
      <c r="T8" s="23"/>
      <c r="U8" s="24"/>
      <c r="V8" s="23"/>
      <c r="W8" s="25">
        <v>0</v>
      </c>
      <c r="X8" s="23" t="s">
        <v>80</v>
      </c>
      <c r="Y8" s="24">
        <v>45330</v>
      </c>
      <c r="Z8" s="24">
        <v>45331</v>
      </c>
      <c r="AA8" s="24"/>
      <c r="AB8" s="25">
        <v>800000</v>
      </c>
      <c r="AC8" s="25">
        <v>800000</v>
      </c>
      <c r="AD8" s="25">
        <v>800000</v>
      </c>
      <c r="AE8" s="25">
        <v>0</v>
      </c>
      <c r="AF8" s="25">
        <v>800000</v>
      </c>
      <c r="AG8" s="25">
        <v>16000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5"/>
      <c r="AN8" s="25"/>
      <c r="AO8" s="25"/>
      <c r="AP8" s="25">
        <v>800000</v>
      </c>
    </row>
    <row r="9" spans="1:42" hidden="1" x14ac:dyDescent="0.2">
      <c r="A9" s="23">
        <v>890329347</v>
      </c>
      <c r="B9" s="23" t="s">
        <v>14</v>
      </c>
      <c r="C9" s="23" t="s">
        <v>45</v>
      </c>
      <c r="D9" s="23">
        <v>988</v>
      </c>
      <c r="E9" s="23" t="s">
        <v>113</v>
      </c>
      <c r="F9" s="23" t="s">
        <v>114</v>
      </c>
      <c r="G9" s="24">
        <v>45455</v>
      </c>
      <c r="H9" s="24">
        <v>45456</v>
      </c>
      <c r="I9" s="25">
        <v>800</v>
      </c>
      <c r="J9" s="25">
        <v>800000</v>
      </c>
      <c r="K9" s="26" t="s">
        <v>35</v>
      </c>
      <c r="L9" s="27" t="s">
        <v>37</v>
      </c>
      <c r="M9" s="23" t="s">
        <v>36</v>
      </c>
      <c r="N9" s="32" t="e">
        <v>#N/A</v>
      </c>
      <c r="O9" s="32" t="s">
        <v>79</v>
      </c>
      <c r="P9" s="25">
        <v>784000</v>
      </c>
      <c r="Q9" s="23">
        <v>1222475464</v>
      </c>
      <c r="R9" s="25">
        <v>0</v>
      </c>
      <c r="S9" s="25">
        <v>0</v>
      </c>
      <c r="T9" s="23"/>
      <c r="U9" s="24"/>
      <c r="V9" s="23"/>
      <c r="W9" s="25">
        <v>0</v>
      </c>
      <c r="X9" s="23" t="s">
        <v>80</v>
      </c>
      <c r="Y9" s="24">
        <v>45455</v>
      </c>
      <c r="Z9" s="24">
        <v>45456</v>
      </c>
      <c r="AA9" s="24"/>
      <c r="AB9" s="25">
        <v>800000</v>
      </c>
      <c r="AC9" s="25">
        <v>800000</v>
      </c>
      <c r="AD9" s="25">
        <v>800000</v>
      </c>
      <c r="AE9" s="25">
        <v>0</v>
      </c>
      <c r="AF9" s="25">
        <v>800000</v>
      </c>
      <c r="AG9" s="25">
        <v>16000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/>
      <c r="AN9" s="25"/>
      <c r="AO9" s="25"/>
      <c r="AP9" s="25">
        <v>800000</v>
      </c>
    </row>
    <row r="10" spans="1:42" hidden="1" x14ac:dyDescent="0.2">
      <c r="A10" s="23">
        <v>890329347</v>
      </c>
      <c r="B10" s="23" t="s">
        <v>14</v>
      </c>
      <c r="C10" s="23" t="s">
        <v>45</v>
      </c>
      <c r="D10" s="23">
        <v>1897</v>
      </c>
      <c r="E10" s="23" t="s">
        <v>143</v>
      </c>
      <c r="F10" s="23" t="s">
        <v>144</v>
      </c>
      <c r="G10" s="24">
        <v>45483</v>
      </c>
      <c r="H10" s="24" t="s">
        <v>38</v>
      </c>
      <c r="I10" s="25">
        <v>800</v>
      </c>
      <c r="J10" s="25">
        <v>800000</v>
      </c>
      <c r="K10" s="26" t="s">
        <v>35</v>
      </c>
      <c r="L10" s="27" t="s">
        <v>37</v>
      </c>
      <c r="M10" s="23" t="s">
        <v>36</v>
      </c>
      <c r="N10" s="32" t="e">
        <v>#N/A</v>
      </c>
      <c r="O10" s="32" t="s">
        <v>79</v>
      </c>
      <c r="P10" s="25">
        <v>0</v>
      </c>
      <c r="Q10" s="23"/>
      <c r="R10" s="25">
        <v>0</v>
      </c>
      <c r="S10" s="25">
        <v>0</v>
      </c>
      <c r="T10" s="23"/>
      <c r="U10" s="24"/>
      <c r="V10" s="23"/>
      <c r="W10" s="25">
        <v>0</v>
      </c>
      <c r="X10" s="23" t="s">
        <v>80</v>
      </c>
      <c r="Y10" s="24">
        <v>45483</v>
      </c>
      <c r="Z10" s="24">
        <v>45485</v>
      </c>
      <c r="AA10" s="24"/>
      <c r="AB10" s="25">
        <v>800000</v>
      </c>
      <c r="AC10" s="25">
        <v>800000</v>
      </c>
      <c r="AD10" s="25">
        <v>800000</v>
      </c>
      <c r="AE10" s="25">
        <v>0</v>
      </c>
      <c r="AF10" s="25">
        <v>800000</v>
      </c>
      <c r="AG10" s="25">
        <v>16000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/>
      <c r="AN10" s="25"/>
      <c r="AO10" s="25"/>
      <c r="AP10" s="25">
        <v>800000</v>
      </c>
    </row>
    <row r="11" spans="1:42" hidden="1" x14ac:dyDescent="0.2">
      <c r="A11" s="23">
        <v>890329347</v>
      </c>
      <c r="B11" s="23" t="s">
        <v>14</v>
      </c>
      <c r="C11" s="23" t="s">
        <v>12</v>
      </c>
      <c r="D11" s="23">
        <v>22357</v>
      </c>
      <c r="E11" s="23" t="s">
        <v>109</v>
      </c>
      <c r="F11" s="23" t="s">
        <v>110</v>
      </c>
      <c r="G11" s="24">
        <v>45330</v>
      </c>
      <c r="H11" s="24"/>
      <c r="I11" s="25">
        <v>988</v>
      </c>
      <c r="J11" s="25">
        <v>988000</v>
      </c>
      <c r="K11" s="26" t="s">
        <v>35</v>
      </c>
      <c r="L11" s="27" t="s">
        <v>37</v>
      </c>
      <c r="M11" s="23" t="s">
        <v>36</v>
      </c>
      <c r="N11" s="32" t="s">
        <v>79</v>
      </c>
      <c r="O11" s="32" t="s">
        <v>79</v>
      </c>
      <c r="P11" s="25">
        <v>968240</v>
      </c>
      <c r="Q11" s="23">
        <v>1222457500</v>
      </c>
      <c r="R11" s="25">
        <v>0</v>
      </c>
      <c r="S11" s="25">
        <v>0</v>
      </c>
      <c r="T11" s="23"/>
      <c r="U11" s="24"/>
      <c r="V11" s="23"/>
      <c r="W11" s="25">
        <v>0</v>
      </c>
      <c r="X11" s="23" t="s">
        <v>80</v>
      </c>
      <c r="Y11" s="24">
        <v>45330</v>
      </c>
      <c r="Z11" s="24">
        <v>45330</v>
      </c>
      <c r="AA11" s="24"/>
      <c r="AB11" s="25">
        <v>988000</v>
      </c>
      <c r="AC11" s="25">
        <v>988000</v>
      </c>
      <c r="AD11" s="25">
        <v>988000</v>
      </c>
      <c r="AE11" s="25">
        <v>0</v>
      </c>
      <c r="AF11" s="25">
        <v>988000</v>
      </c>
      <c r="AG11" s="25">
        <v>19760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/>
      <c r="AN11" s="25"/>
      <c r="AO11" s="25"/>
      <c r="AP11" s="25">
        <v>988000</v>
      </c>
    </row>
    <row r="12" spans="1:42" hidden="1" x14ac:dyDescent="0.2">
      <c r="A12" s="23">
        <v>890329347</v>
      </c>
      <c r="B12" s="23" t="s">
        <v>14</v>
      </c>
      <c r="C12" s="23" t="s">
        <v>12</v>
      </c>
      <c r="D12" s="23">
        <v>23518</v>
      </c>
      <c r="E12" s="23" t="s">
        <v>145</v>
      </c>
      <c r="F12" s="23" t="s">
        <v>146</v>
      </c>
      <c r="G12" s="24">
        <v>45420</v>
      </c>
      <c r="H12" s="24"/>
      <c r="I12" s="25">
        <v>1322100</v>
      </c>
      <c r="J12" s="25">
        <v>1322100</v>
      </c>
      <c r="K12" s="26" t="s">
        <v>35</v>
      </c>
      <c r="L12" s="27" t="s">
        <v>37</v>
      </c>
      <c r="M12" s="23" t="s">
        <v>36</v>
      </c>
      <c r="N12" s="32" t="e">
        <v>#N/A</v>
      </c>
      <c r="O12" s="23" t="s">
        <v>163</v>
      </c>
      <c r="P12" s="25">
        <v>0</v>
      </c>
      <c r="Q12" s="23"/>
      <c r="R12" s="25">
        <v>1295658</v>
      </c>
      <c r="S12" s="25">
        <v>26442</v>
      </c>
      <c r="T12" s="23">
        <v>4800064072</v>
      </c>
      <c r="U12" s="24">
        <v>45462</v>
      </c>
      <c r="V12" s="23" t="s">
        <v>164</v>
      </c>
      <c r="W12" s="25">
        <v>11359158</v>
      </c>
      <c r="X12" s="23" t="s">
        <v>80</v>
      </c>
      <c r="Y12" s="24">
        <v>45420</v>
      </c>
      <c r="Z12" s="24">
        <v>45420</v>
      </c>
      <c r="AA12" s="24"/>
      <c r="AB12" s="25">
        <v>1322100</v>
      </c>
      <c r="AC12" s="25">
        <v>1322100</v>
      </c>
      <c r="AD12" s="25">
        <v>1322100</v>
      </c>
      <c r="AE12" s="25">
        <v>0</v>
      </c>
      <c r="AF12" s="25">
        <v>738200</v>
      </c>
      <c r="AG12" s="25">
        <v>26442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5"/>
      <c r="AN12" s="25"/>
      <c r="AO12" s="25"/>
      <c r="AP12" s="25">
        <v>1322100</v>
      </c>
    </row>
    <row r="13" spans="1:42" hidden="1" x14ac:dyDescent="0.2">
      <c r="A13" s="23">
        <v>890329347</v>
      </c>
      <c r="B13" s="23" t="s">
        <v>14</v>
      </c>
      <c r="C13" s="23" t="s">
        <v>12</v>
      </c>
      <c r="D13" s="23">
        <v>22361</v>
      </c>
      <c r="E13" s="23" t="s">
        <v>101</v>
      </c>
      <c r="F13" s="23" t="s">
        <v>102</v>
      </c>
      <c r="G13" s="24">
        <v>45330</v>
      </c>
      <c r="H13" s="24"/>
      <c r="I13" s="25">
        <v>1470000</v>
      </c>
      <c r="J13" s="25">
        <v>1470000</v>
      </c>
      <c r="K13" s="26" t="s">
        <v>35</v>
      </c>
      <c r="L13" s="27" t="s">
        <v>37</v>
      </c>
      <c r="M13" s="23" t="s">
        <v>36</v>
      </c>
      <c r="N13" s="32" t="s">
        <v>79</v>
      </c>
      <c r="O13" s="23" t="s">
        <v>79</v>
      </c>
      <c r="P13" s="25">
        <v>1440600</v>
      </c>
      <c r="Q13" s="23">
        <v>1222457499</v>
      </c>
      <c r="R13" s="25">
        <v>0</v>
      </c>
      <c r="S13" s="25">
        <v>0</v>
      </c>
      <c r="T13" s="23"/>
      <c r="U13" s="24"/>
      <c r="V13" s="23"/>
      <c r="W13" s="25">
        <v>0</v>
      </c>
      <c r="X13" s="23" t="s">
        <v>80</v>
      </c>
      <c r="Y13" s="24">
        <v>45330</v>
      </c>
      <c r="Z13" s="24">
        <v>45330</v>
      </c>
      <c r="AA13" s="24"/>
      <c r="AB13" s="25">
        <v>1470000</v>
      </c>
      <c r="AC13" s="25">
        <v>1470000</v>
      </c>
      <c r="AD13" s="25">
        <v>1470000</v>
      </c>
      <c r="AE13" s="25">
        <v>0</v>
      </c>
      <c r="AF13" s="25">
        <v>1482000</v>
      </c>
      <c r="AG13" s="25">
        <v>29400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/>
      <c r="AN13" s="25"/>
      <c r="AO13" s="25"/>
      <c r="AP13" s="25">
        <v>1470000</v>
      </c>
    </row>
    <row r="14" spans="1:42" hidden="1" x14ac:dyDescent="0.2">
      <c r="A14" s="23">
        <v>890329347</v>
      </c>
      <c r="B14" s="23" t="s">
        <v>14</v>
      </c>
      <c r="C14" s="23" t="s">
        <v>12</v>
      </c>
      <c r="D14" s="23">
        <v>23601</v>
      </c>
      <c r="E14" s="23" t="s">
        <v>103</v>
      </c>
      <c r="F14" s="23" t="s">
        <v>104</v>
      </c>
      <c r="G14" s="24">
        <v>45455</v>
      </c>
      <c r="H14" s="24"/>
      <c r="I14" s="25">
        <v>1470000</v>
      </c>
      <c r="J14" s="25">
        <v>1470000</v>
      </c>
      <c r="K14" s="26" t="s">
        <v>35</v>
      </c>
      <c r="L14" s="27" t="s">
        <v>37</v>
      </c>
      <c r="M14" s="23" t="s">
        <v>36</v>
      </c>
      <c r="N14" s="32" t="e">
        <v>#N/A</v>
      </c>
      <c r="O14" s="23" t="s">
        <v>79</v>
      </c>
      <c r="P14" s="25">
        <v>1440600</v>
      </c>
      <c r="Q14" s="23">
        <v>1222471834</v>
      </c>
      <c r="R14" s="25">
        <v>0</v>
      </c>
      <c r="S14" s="25">
        <v>0</v>
      </c>
      <c r="T14" s="23"/>
      <c r="U14" s="24"/>
      <c r="V14" s="23"/>
      <c r="W14" s="25">
        <v>0</v>
      </c>
      <c r="X14" s="23" t="s">
        <v>80</v>
      </c>
      <c r="Y14" s="24">
        <v>45455</v>
      </c>
      <c r="Z14" s="24">
        <v>45456</v>
      </c>
      <c r="AA14" s="24"/>
      <c r="AB14" s="25">
        <v>1470000</v>
      </c>
      <c r="AC14" s="25">
        <v>1470000</v>
      </c>
      <c r="AD14" s="25">
        <v>1470000</v>
      </c>
      <c r="AE14" s="25">
        <v>0</v>
      </c>
      <c r="AF14" s="25">
        <v>1482000</v>
      </c>
      <c r="AG14" s="25">
        <v>29400</v>
      </c>
      <c r="AH14" s="25">
        <v>0</v>
      </c>
      <c r="AI14" s="25">
        <v>0</v>
      </c>
      <c r="AJ14" s="25">
        <v>0</v>
      </c>
      <c r="AK14" s="25">
        <v>0</v>
      </c>
      <c r="AL14" s="25">
        <v>0</v>
      </c>
      <c r="AM14" s="25"/>
      <c r="AN14" s="25"/>
      <c r="AO14" s="25"/>
      <c r="AP14" s="25">
        <v>1470000</v>
      </c>
    </row>
    <row r="15" spans="1:42" hidden="1" x14ac:dyDescent="0.2">
      <c r="A15" s="23">
        <v>890329347</v>
      </c>
      <c r="B15" s="23" t="s">
        <v>14</v>
      </c>
      <c r="C15" s="23" t="s">
        <v>12</v>
      </c>
      <c r="D15" s="23">
        <v>21825</v>
      </c>
      <c r="E15" s="23" t="s">
        <v>107</v>
      </c>
      <c r="F15" s="23" t="s">
        <v>108</v>
      </c>
      <c r="G15" s="24">
        <v>45300</v>
      </c>
      <c r="H15" s="24"/>
      <c r="I15" s="25">
        <v>1494661</v>
      </c>
      <c r="J15" s="25">
        <v>1494661</v>
      </c>
      <c r="K15" s="26" t="s">
        <v>35</v>
      </c>
      <c r="L15" s="27" t="s">
        <v>37</v>
      </c>
      <c r="M15" s="23" t="s">
        <v>36</v>
      </c>
      <c r="N15" s="32" t="s">
        <v>79</v>
      </c>
      <c r="O15" s="32" t="s">
        <v>79</v>
      </c>
      <c r="P15" s="25">
        <v>1300215</v>
      </c>
      <c r="Q15" s="23">
        <v>1222457498</v>
      </c>
      <c r="R15" s="25">
        <v>163070</v>
      </c>
      <c r="S15" s="25">
        <v>31376</v>
      </c>
      <c r="T15" s="23">
        <v>2201491726</v>
      </c>
      <c r="U15" s="24">
        <v>45373</v>
      </c>
      <c r="V15" s="23" t="s">
        <v>165</v>
      </c>
      <c r="W15" s="25">
        <v>4199487</v>
      </c>
      <c r="X15" s="23" t="s">
        <v>80</v>
      </c>
      <c r="Y15" s="24">
        <v>45300</v>
      </c>
      <c r="Z15" s="24">
        <v>45330</v>
      </c>
      <c r="AA15" s="24"/>
      <c r="AB15" s="25">
        <v>1568800</v>
      </c>
      <c r="AC15" s="25">
        <v>1494661</v>
      </c>
      <c r="AD15" s="25">
        <v>1568800</v>
      </c>
      <c r="AE15" s="25">
        <v>74139</v>
      </c>
      <c r="AF15" s="25">
        <v>894700</v>
      </c>
      <c r="AG15" s="25">
        <v>31376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/>
      <c r="AN15" s="25"/>
      <c r="AO15" s="25"/>
      <c r="AP15" s="25">
        <v>1494661</v>
      </c>
    </row>
    <row r="16" spans="1:42" x14ac:dyDescent="0.2">
      <c r="A16" s="23">
        <v>890329347</v>
      </c>
      <c r="B16" s="23" t="s">
        <v>14</v>
      </c>
      <c r="C16" s="23" t="s">
        <v>12</v>
      </c>
      <c r="D16" s="23">
        <v>23523</v>
      </c>
      <c r="E16" s="102" t="s">
        <v>129</v>
      </c>
      <c r="F16" s="23" t="s">
        <v>130</v>
      </c>
      <c r="G16" s="24">
        <v>45420</v>
      </c>
      <c r="H16" s="24"/>
      <c r="I16" s="25">
        <v>1550080</v>
      </c>
      <c r="J16" s="25">
        <v>1550080</v>
      </c>
      <c r="K16" s="26" t="s">
        <v>35</v>
      </c>
      <c r="L16" s="27" t="s">
        <v>37</v>
      </c>
      <c r="M16" s="23" t="s">
        <v>36</v>
      </c>
      <c r="N16" s="32" t="e">
        <v>#N/A</v>
      </c>
      <c r="O16" s="23" t="s">
        <v>168</v>
      </c>
      <c r="P16" s="25">
        <v>1069072</v>
      </c>
      <c r="Q16" s="23">
        <v>1222459317</v>
      </c>
      <c r="R16" s="25">
        <v>81920</v>
      </c>
      <c r="S16" s="25">
        <v>24688</v>
      </c>
      <c r="T16" s="23">
        <v>2201515374</v>
      </c>
      <c r="U16" s="24">
        <v>45442</v>
      </c>
      <c r="V16" s="23" t="s">
        <v>165</v>
      </c>
      <c r="W16" s="25">
        <v>859550</v>
      </c>
      <c r="X16" s="23" t="s">
        <v>125</v>
      </c>
      <c r="Y16" s="24">
        <v>45420</v>
      </c>
      <c r="Z16" s="24">
        <v>45420</v>
      </c>
      <c r="AA16" s="24"/>
      <c r="AB16" s="25">
        <v>1608800</v>
      </c>
      <c r="AC16" s="25">
        <v>1550080</v>
      </c>
      <c r="AD16" s="25">
        <v>1234400</v>
      </c>
      <c r="AE16" s="25">
        <v>58720</v>
      </c>
      <c r="AF16" s="25">
        <v>434400</v>
      </c>
      <c r="AG16" s="25">
        <v>24688</v>
      </c>
      <c r="AH16" s="25">
        <v>0</v>
      </c>
      <c r="AI16" s="25">
        <v>374400</v>
      </c>
      <c r="AJ16" s="25">
        <v>0</v>
      </c>
      <c r="AK16" s="25">
        <v>0</v>
      </c>
      <c r="AL16" s="25">
        <v>374400</v>
      </c>
      <c r="AM16" s="25" t="s">
        <v>126</v>
      </c>
      <c r="AN16" s="25" t="s">
        <v>131</v>
      </c>
      <c r="AO16" s="25" t="s">
        <v>132</v>
      </c>
      <c r="AP16" s="25">
        <v>1175680</v>
      </c>
    </row>
    <row r="17" spans="1:42" hidden="1" x14ac:dyDescent="0.2">
      <c r="A17" s="23">
        <v>890329347</v>
      </c>
      <c r="B17" s="23" t="s">
        <v>14</v>
      </c>
      <c r="C17" s="23" t="s">
        <v>45</v>
      </c>
      <c r="D17" s="23">
        <v>984</v>
      </c>
      <c r="E17" s="23" t="s">
        <v>105</v>
      </c>
      <c r="F17" s="23" t="s">
        <v>106</v>
      </c>
      <c r="G17" s="24">
        <v>45455</v>
      </c>
      <c r="H17" s="24">
        <v>45456</v>
      </c>
      <c r="I17" s="25">
        <v>1564660</v>
      </c>
      <c r="J17" s="25">
        <v>1564660</v>
      </c>
      <c r="K17" s="26" t="s">
        <v>35</v>
      </c>
      <c r="L17" s="27" t="s">
        <v>37</v>
      </c>
      <c r="M17" s="23" t="s">
        <v>36</v>
      </c>
      <c r="N17" s="32" t="e">
        <v>#N/A</v>
      </c>
      <c r="O17" s="23" t="s">
        <v>167</v>
      </c>
      <c r="P17" s="25">
        <v>1370396</v>
      </c>
      <c r="Q17" s="23">
        <v>1222472695</v>
      </c>
      <c r="R17" s="25">
        <v>160568</v>
      </c>
      <c r="S17" s="25">
        <v>33696</v>
      </c>
      <c r="T17" s="23">
        <v>2201529831</v>
      </c>
      <c r="U17" s="24">
        <v>45490</v>
      </c>
      <c r="V17" s="23" t="s">
        <v>165</v>
      </c>
      <c r="W17" s="25">
        <v>820868</v>
      </c>
      <c r="X17" s="23" t="s">
        <v>80</v>
      </c>
      <c r="Y17" s="24">
        <v>45455</v>
      </c>
      <c r="Z17" s="24">
        <v>45456</v>
      </c>
      <c r="AA17" s="24"/>
      <c r="AB17" s="25">
        <v>1684800</v>
      </c>
      <c r="AC17" s="25">
        <v>1564660</v>
      </c>
      <c r="AD17" s="25">
        <v>1684800</v>
      </c>
      <c r="AE17" s="25">
        <v>120140</v>
      </c>
      <c r="AF17" s="25">
        <v>924800</v>
      </c>
      <c r="AG17" s="25">
        <v>33696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/>
      <c r="AN17" s="25"/>
      <c r="AO17" s="25"/>
      <c r="AP17" s="25">
        <v>1564660</v>
      </c>
    </row>
    <row r="18" spans="1:42" hidden="1" x14ac:dyDescent="0.2">
      <c r="A18" s="23">
        <v>890329347</v>
      </c>
      <c r="B18" s="23" t="s">
        <v>14</v>
      </c>
      <c r="C18" s="23" t="s">
        <v>12</v>
      </c>
      <c r="D18" s="23">
        <v>22356</v>
      </c>
      <c r="E18" s="23" t="s">
        <v>117</v>
      </c>
      <c r="F18" s="23" t="s">
        <v>118</v>
      </c>
      <c r="G18" s="24">
        <v>45330</v>
      </c>
      <c r="H18" s="24"/>
      <c r="I18" s="25">
        <v>1600000</v>
      </c>
      <c r="J18" s="25">
        <v>1600000</v>
      </c>
      <c r="K18" s="26" t="s">
        <v>35</v>
      </c>
      <c r="L18" s="27" t="s">
        <v>37</v>
      </c>
      <c r="M18" s="23" t="s">
        <v>36</v>
      </c>
      <c r="N18" s="32" t="s">
        <v>79</v>
      </c>
      <c r="O18" s="32" t="s">
        <v>79</v>
      </c>
      <c r="P18" s="25">
        <v>238000</v>
      </c>
      <c r="Q18" s="23">
        <v>1222457497</v>
      </c>
      <c r="R18" s="25">
        <v>1330000</v>
      </c>
      <c r="S18" s="25">
        <v>32000</v>
      </c>
      <c r="T18" s="23">
        <v>2201491726</v>
      </c>
      <c r="U18" s="24">
        <v>45373</v>
      </c>
      <c r="V18" s="23" t="s">
        <v>165</v>
      </c>
      <c r="W18" s="25">
        <v>4199487</v>
      </c>
      <c r="X18" s="23" t="s">
        <v>80</v>
      </c>
      <c r="Y18" s="24">
        <v>45330</v>
      </c>
      <c r="Z18" s="24">
        <v>45331</v>
      </c>
      <c r="AA18" s="24"/>
      <c r="AB18" s="25">
        <v>1600000</v>
      </c>
      <c r="AC18" s="25">
        <v>1600000</v>
      </c>
      <c r="AD18" s="25">
        <v>1600000</v>
      </c>
      <c r="AE18" s="25">
        <v>0</v>
      </c>
      <c r="AF18" s="25">
        <v>800000</v>
      </c>
      <c r="AG18" s="25">
        <v>32000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/>
      <c r="AN18" s="25"/>
      <c r="AO18" s="25"/>
      <c r="AP18" s="25">
        <v>1600000</v>
      </c>
    </row>
    <row r="19" spans="1:42" hidden="1" x14ac:dyDescent="0.2">
      <c r="A19" s="23">
        <v>890329347</v>
      </c>
      <c r="B19" s="23" t="s">
        <v>14</v>
      </c>
      <c r="C19" s="23" t="s">
        <v>12</v>
      </c>
      <c r="D19" s="23">
        <v>23520</v>
      </c>
      <c r="E19" s="23" t="s">
        <v>97</v>
      </c>
      <c r="F19" s="23" t="s">
        <v>98</v>
      </c>
      <c r="G19" s="24">
        <v>45420</v>
      </c>
      <c r="H19" s="24"/>
      <c r="I19" s="25">
        <v>1600000</v>
      </c>
      <c r="J19" s="25">
        <v>1600000</v>
      </c>
      <c r="K19" s="26" t="s">
        <v>35</v>
      </c>
      <c r="L19" s="27" t="s">
        <v>37</v>
      </c>
      <c r="M19" s="23" t="s">
        <v>36</v>
      </c>
      <c r="N19" s="32" t="e">
        <v>#N/A</v>
      </c>
      <c r="O19" s="23" t="s">
        <v>79</v>
      </c>
      <c r="P19" s="25">
        <v>1568000</v>
      </c>
      <c r="Q19" s="23">
        <v>1222459325</v>
      </c>
      <c r="R19" s="25">
        <v>0</v>
      </c>
      <c r="S19" s="25">
        <v>0</v>
      </c>
      <c r="T19" s="23"/>
      <c r="U19" s="24"/>
      <c r="V19" s="23"/>
      <c r="W19" s="25">
        <v>0</v>
      </c>
      <c r="X19" s="23" t="s">
        <v>80</v>
      </c>
      <c r="Y19" s="24">
        <v>45420</v>
      </c>
      <c r="Z19" s="24">
        <v>45420</v>
      </c>
      <c r="AA19" s="24"/>
      <c r="AB19" s="25">
        <v>1600000</v>
      </c>
      <c r="AC19" s="25">
        <v>1600000</v>
      </c>
      <c r="AD19" s="25">
        <v>1600000</v>
      </c>
      <c r="AE19" s="25">
        <v>0</v>
      </c>
      <c r="AF19" s="25">
        <v>800000</v>
      </c>
      <c r="AG19" s="25">
        <v>32000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/>
      <c r="AN19" s="25"/>
      <c r="AO19" s="25"/>
      <c r="AP19" s="25">
        <v>1600000</v>
      </c>
    </row>
    <row r="20" spans="1:42" hidden="1" x14ac:dyDescent="0.2">
      <c r="A20" s="23">
        <v>890329347</v>
      </c>
      <c r="B20" s="23" t="s">
        <v>14</v>
      </c>
      <c r="C20" s="23" t="s">
        <v>12</v>
      </c>
      <c r="D20" s="23">
        <v>21832</v>
      </c>
      <c r="E20" s="23" t="s">
        <v>147</v>
      </c>
      <c r="F20" s="23" t="s">
        <v>148</v>
      </c>
      <c r="G20" s="24">
        <v>45300</v>
      </c>
      <c r="H20" s="24"/>
      <c r="I20" s="25">
        <v>1974400</v>
      </c>
      <c r="J20" s="25">
        <v>1974400</v>
      </c>
      <c r="K20" s="26" t="s">
        <v>35</v>
      </c>
      <c r="L20" s="27" t="s">
        <v>37</v>
      </c>
      <c r="M20" s="23" t="s">
        <v>36</v>
      </c>
      <c r="N20" s="32" t="s">
        <v>79</v>
      </c>
      <c r="O20" s="23" t="s">
        <v>163</v>
      </c>
      <c r="P20" s="25">
        <v>0</v>
      </c>
      <c r="Q20" s="23"/>
      <c r="R20" s="25">
        <v>1974400</v>
      </c>
      <c r="S20" s="25">
        <v>39488</v>
      </c>
      <c r="T20" s="23">
        <v>2201510622</v>
      </c>
      <c r="U20" s="24">
        <v>45434</v>
      </c>
      <c r="V20" s="23" t="s">
        <v>165</v>
      </c>
      <c r="W20" s="25">
        <v>6724882</v>
      </c>
      <c r="X20" s="23" t="s">
        <v>80</v>
      </c>
      <c r="Y20" s="24">
        <v>45300</v>
      </c>
      <c r="Z20" s="24">
        <v>45300</v>
      </c>
      <c r="AA20" s="24"/>
      <c r="AB20" s="25">
        <v>1974400</v>
      </c>
      <c r="AC20" s="25">
        <v>1974400</v>
      </c>
      <c r="AD20" s="25">
        <v>1974400</v>
      </c>
      <c r="AE20" s="25">
        <v>0</v>
      </c>
      <c r="AF20" s="25">
        <v>1174400</v>
      </c>
      <c r="AG20" s="25">
        <v>39488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5"/>
      <c r="AN20" s="25"/>
      <c r="AO20" s="25"/>
      <c r="AP20" s="25">
        <v>1974400</v>
      </c>
    </row>
    <row r="21" spans="1:42" hidden="1" x14ac:dyDescent="0.2">
      <c r="A21" s="23">
        <v>890329347</v>
      </c>
      <c r="B21" s="23" t="s">
        <v>14</v>
      </c>
      <c r="C21" s="23" t="s">
        <v>45</v>
      </c>
      <c r="D21" s="23">
        <v>1885</v>
      </c>
      <c r="E21" s="23" t="s">
        <v>149</v>
      </c>
      <c r="F21" s="23" t="s">
        <v>150</v>
      </c>
      <c r="G21" s="24">
        <v>45483</v>
      </c>
      <c r="H21" s="24" t="s">
        <v>38</v>
      </c>
      <c r="I21" s="25">
        <v>2091248</v>
      </c>
      <c r="J21" s="25">
        <v>2091248</v>
      </c>
      <c r="K21" s="26" t="s">
        <v>35</v>
      </c>
      <c r="L21" s="27" t="s">
        <v>37</v>
      </c>
      <c r="M21" s="23" t="s">
        <v>36</v>
      </c>
      <c r="N21" s="32" t="e">
        <v>#N/A</v>
      </c>
      <c r="O21" s="32" t="s">
        <v>79</v>
      </c>
      <c r="P21" s="25">
        <v>0</v>
      </c>
      <c r="Q21" s="23"/>
      <c r="R21" s="25">
        <v>0</v>
      </c>
      <c r="S21" s="25">
        <v>0</v>
      </c>
      <c r="T21" s="23"/>
      <c r="U21" s="24"/>
      <c r="V21" s="23"/>
      <c r="W21" s="25">
        <v>0</v>
      </c>
      <c r="X21" s="23" t="s">
        <v>80</v>
      </c>
      <c r="Y21" s="24">
        <v>45483</v>
      </c>
      <c r="Z21" s="24">
        <v>45485</v>
      </c>
      <c r="AA21" s="24"/>
      <c r="AB21" s="25">
        <v>2158600</v>
      </c>
      <c r="AC21" s="25">
        <v>2091248</v>
      </c>
      <c r="AD21" s="25">
        <v>2158600</v>
      </c>
      <c r="AE21" s="25">
        <v>67352</v>
      </c>
      <c r="AF21" s="25">
        <v>572100</v>
      </c>
      <c r="AG21" s="25">
        <v>43172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/>
      <c r="AN21" s="25"/>
      <c r="AO21" s="25"/>
      <c r="AP21" s="25">
        <v>2091248</v>
      </c>
    </row>
    <row r="22" spans="1:42" hidden="1" x14ac:dyDescent="0.2">
      <c r="A22" s="23">
        <v>890329347</v>
      </c>
      <c r="B22" s="23" t="s">
        <v>14</v>
      </c>
      <c r="C22" s="23" t="s">
        <v>12</v>
      </c>
      <c r="D22" s="23">
        <v>23166</v>
      </c>
      <c r="E22" s="23" t="s">
        <v>99</v>
      </c>
      <c r="F22" s="23" t="s">
        <v>100</v>
      </c>
      <c r="G22" s="24">
        <v>45391</v>
      </c>
      <c r="H22" s="24"/>
      <c r="I22" s="25">
        <v>2113080</v>
      </c>
      <c r="J22" s="25">
        <v>2113080</v>
      </c>
      <c r="K22" s="26" t="s">
        <v>35</v>
      </c>
      <c r="L22" s="27" t="s">
        <v>37</v>
      </c>
      <c r="M22" s="23" t="s">
        <v>36</v>
      </c>
      <c r="N22" s="32" t="s">
        <v>79</v>
      </c>
      <c r="O22" s="23" t="s">
        <v>167</v>
      </c>
      <c r="P22" s="25">
        <v>1538378</v>
      </c>
      <c r="Q22" s="23">
        <v>1222439346</v>
      </c>
      <c r="R22" s="25">
        <v>530970</v>
      </c>
      <c r="S22" s="25">
        <v>43732</v>
      </c>
      <c r="T22" s="23">
        <v>2201510714</v>
      </c>
      <c r="U22" s="24">
        <v>45434</v>
      </c>
      <c r="V22" s="23" t="s">
        <v>165</v>
      </c>
      <c r="W22" s="25">
        <v>530970</v>
      </c>
      <c r="X22" s="23" t="s">
        <v>80</v>
      </c>
      <c r="Y22" s="24">
        <v>45391</v>
      </c>
      <c r="Z22" s="24">
        <v>45392</v>
      </c>
      <c r="AA22" s="24"/>
      <c r="AB22" s="25">
        <v>2186600</v>
      </c>
      <c r="AC22" s="25">
        <v>2113080</v>
      </c>
      <c r="AD22" s="25">
        <v>2186600</v>
      </c>
      <c r="AE22" s="25">
        <v>73520</v>
      </c>
      <c r="AF22" s="25">
        <v>1432000</v>
      </c>
      <c r="AG22" s="25">
        <v>43732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5"/>
      <c r="AN22" s="25"/>
      <c r="AO22" s="25"/>
      <c r="AP22" s="25">
        <v>2113080</v>
      </c>
    </row>
    <row r="23" spans="1:42" hidden="1" x14ac:dyDescent="0.2">
      <c r="A23" s="23">
        <v>890329347</v>
      </c>
      <c r="B23" s="23" t="s">
        <v>14</v>
      </c>
      <c r="C23" s="23" t="s">
        <v>12</v>
      </c>
      <c r="D23" s="23">
        <v>22790</v>
      </c>
      <c r="E23" s="23" t="s">
        <v>93</v>
      </c>
      <c r="F23" s="23" t="s">
        <v>94</v>
      </c>
      <c r="G23" s="24">
        <v>45358</v>
      </c>
      <c r="H23" s="24"/>
      <c r="I23" s="25">
        <v>2216000</v>
      </c>
      <c r="J23" s="25">
        <v>2216000</v>
      </c>
      <c r="K23" s="26" t="s">
        <v>35</v>
      </c>
      <c r="L23" s="27" t="s">
        <v>37</v>
      </c>
      <c r="M23" s="23" t="s">
        <v>36</v>
      </c>
      <c r="N23" s="32" t="s">
        <v>79</v>
      </c>
      <c r="O23" s="23" t="s">
        <v>79</v>
      </c>
      <c r="P23" s="25">
        <v>2168000</v>
      </c>
      <c r="Q23" s="23">
        <v>1222457585</v>
      </c>
      <c r="R23" s="25">
        <v>0</v>
      </c>
      <c r="S23" s="25">
        <v>0</v>
      </c>
      <c r="T23" s="23"/>
      <c r="U23" s="24"/>
      <c r="V23" s="23"/>
      <c r="W23" s="25">
        <v>0</v>
      </c>
      <c r="X23" s="23" t="s">
        <v>80</v>
      </c>
      <c r="Y23" s="24">
        <v>45358</v>
      </c>
      <c r="Z23" s="24">
        <v>45359</v>
      </c>
      <c r="AA23" s="24"/>
      <c r="AB23" s="25">
        <v>2400000</v>
      </c>
      <c r="AC23" s="25">
        <v>2216000</v>
      </c>
      <c r="AD23" s="25">
        <v>2400000</v>
      </c>
      <c r="AE23" s="25">
        <v>184000</v>
      </c>
      <c r="AF23" s="25">
        <v>800000</v>
      </c>
      <c r="AG23" s="25">
        <v>48000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5"/>
      <c r="AN23" s="25"/>
      <c r="AO23" s="25"/>
      <c r="AP23" s="25">
        <v>2216000</v>
      </c>
    </row>
    <row r="24" spans="1:42" hidden="1" x14ac:dyDescent="0.2">
      <c r="A24" s="23">
        <v>890329347</v>
      </c>
      <c r="B24" s="23" t="s">
        <v>14</v>
      </c>
      <c r="C24" s="23" t="s">
        <v>12</v>
      </c>
      <c r="D24" s="23">
        <v>21827</v>
      </c>
      <c r="E24" s="23" t="s">
        <v>151</v>
      </c>
      <c r="F24" s="23" t="s">
        <v>152</v>
      </c>
      <c r="G24" s="24">
        <v>45300</v>
      </c>
      <c r="H24" s="24"/>
      <c r="I24" s="25">
        <v>2267100</v>
      </c>
      <c r="J24" s="25">
        <v>2267100</v>
      </c>
      <c r="K24" s="26" t="s">
        <v>35</v>
      </c>
      <c r="L24" s="27" t="s">
        <v>37</v>
      </c>
      <c r="M24" s="23" t="s">
        <v>36</v>
      </c>
      <c r="N24" s="32" t="s">
        <v>163</v>
      </c>
      <c r="O24" s="23" t="s">
        <v>163</v>
      </c>
      <c r="P24" s="25">
        <v>0</v>
      </c>
      <c r="Q24" s="23"/>
      <c r="R24" s="25">
        <v>2267100</v>
      </c>
      <c r="S24" s="25">
        <v>45342</v>
      </c>
      <c r="T24" s="23">
        <v>2201481844</v>
      </c>
      <c r="U24" s="24">
        <v>45341</v>
      </c>
      <c r="V24" s="23" t="s">
        <v>165</v>
      </c>
      <c r="W24" s="25">
        <v>5133580</v>
      </c>
      <c r="X24" s="23" t="s">
        <v>80</v>
      </c>
      <c r="Y24" s="24">
        <v>45300</v>
      </c>
      <c r="Z24" s="24">
        <v>45300</v>
      </c>
      <c r="AA24" s="24"/>
      <c r="AB24" s="25">
        <v>2267100</v>
      </c>
      <c r="AC24" s="25">
        <v>2267100</v>
      </c>
      <c r="AD24" s="25">
        <v>2267100</v>
      </c>
      <c r="AE24" s="25">
        <v>0</v>
      </c>
      <c r="AF24" s="25">
        <v>914900</v>
      </c>
      <c r="AG24" s="25">
        <v>45342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/>
      <c r="AN24" s="25"/>
      <c r="AO24" s="25"/>
      <c r="AP24" s="25">
        <v>2267100</v>
      </c>
    </row>
    <row r="25" spans="1:42" hidden="1" x14ac:dyDescent="0.2">
      <c r="A25" s="23">
        <v>890329347</v>
      </c>
      <c r="B25" s="23" t="s">
        <v>14</v>
      </c>
      <c r="C25" s="23" t="s">
        <v>12</v>
      </c>
      <c r="D25" s="23">
        <v>22788</v>
      </c>
      <c r="E25" s="23" t="s">
        <v>95</v>
      </c>
      <c r="F25" s="23" t="s">
        <v>96</v>
      </c>
      <c r="G25" s="24">
        <v>45358</v>
      </c>
      <c r="H25" s="24"/>
      <c r="I25" s="25">
        <v>2884363</v>
      </c>
      <c r="J25" s="25">
        <v>2884363</v>
      </c>
      <c r="K25" s="26" t="s">
        <v>35</v>
      </c>
      <c r="L25" s="27" t="s">
        <v>37</v>
      </c>
      <c r="M25" s="23" t="s">
        <v>36</v>
      </c>
      <c r="N25" s="32" t="s">
        <v>79</v>
      </c>
      <c r="O25" s="23" t="s">
        <v>167</v>
      </c>
      <c r="P25" s="25">
        <v>2046507</v>
      </c>
      <c r="Q25" s="23">
        <v>1222420470</v>
      </c>
      <c r="R25" s="25">
        <v>777630</v>
      </c>
      <c r="S25" s="25">
        <v>60226</v>
      </c>
      <c r="T25" s="23">
        <v>2201515374</v>
      </c>
      <c r="U25" s="24">
        <v>45442</v>
      </c>
      <c r="V25" s="23" t="s">
        <v>165</v>
      </c>
      <c r="W25" s="25">
        <v>859550</v>
      </c>
      <c r="X25" s="23" t="s">
        <v>80</v>
      </c>
      <c r="Y25" s="24">
        <v>45358</v>
      </c>
      <c r="Z25" s="24">
        <v>45359</v>
      </c>
      <c r="AA25" s="24"/>
      <c r="AB25" s="25">
        <v>3011300</v>
      </c>
      <c r="AC25" s="25">
        <v>2884363</v>
      </c>
      <c r="AD25" s="25">
        <v>3011300</v>
      </c>
      <c r="AE25" s="25">
        <v>126937</v>
      </c>
      <c r="AF25" s="25">
        <v>1229400</v>
      </c>
      <c r="AG25" s="25">
        <v>60226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/>
      <c r="AN25" s="25"/>
      <c r="AO25" s="25"/>
      <c r="AP25" s="25">
        <v>2884363</v>
      </c>
    </row>
    <row r="26" spans="1:42" hidden="1" x14ac:dyDescent="0.2">
      <c r="A26" s="23">
        <v>890329347</v>
      </c>
      <c r="B26" s="23" t="s">
        <v>14</v>
      </c>
      <c r="C26" s="23" t="s">
        <v>12</v>
      </c>
      <c r="D26" s="23">
        <v>22785</v>
      </c>
      <c r="E26" s="23" t="s">
        <v>153</v>
      </c>
      <c r="F26" s="23" t="s">
        <v>154</v>
      </c>
      <c r="G26" s="24">
        <v>45358</v>
      </c>
      <c r="H26" s="24"/>
      <c r="I26" s="25">
        <v>2936800</v>
      </c>
      <c r="J26" s="25">
        <v>2936800</v>
      </c>
      <c r="K26" s="26" t="s">
        <v>35</v>
      </c>
      <c r="L26" s="27" t="s">
        <v>37</v>
      </c>
      <c r="M26" s="23" t="s">
        <v>36</v>
      </c>
      <c r="N26" s="32" t="s">
        <v>79</v>
      </c>
      <c r="O26" s="23" t="s">
        <v>163</v>
      </c>
      <c r="P26" s="25">
        <v>0</v>
      </c>
      <c r="Q26" s="23"/>
      <c r="R26" s="25">
        <v>2878064</v>
      </c>
      <c r="S26" s="25">
        <v>58736</v>
      </c>
      <c r="T26" s="23">
        <v>4800064072</v>
      </c>
      <c r="U26" s="24">
        <v>45462</v>
      </c>
      <c r="V26" s="23" t="s">
        <v>164</v>
      </c>
      <c r="W26" s="25">
        <v>11359158</v>
      </c>
      <c r="X26" s="23" t="s">
        <v>80</v>
      </c>
      <c r="Y26" s="24">
        <v>45358</v>
      </c>
      <c r="Z26" s="24">
        <v>45359</v>
      </c>
      <c r="AA26" s="24"/>
      <c r="AB26" s="25">
        <v>2936800</v>
      </c>
      <c r="AC26" s="25">
        <v>2936800</v>
      </c>
      <c r="AD26" s="25">
        <v>2936800</v>
      </c>
      <c r="AE26" s="25">
        <v>0</v>
      </c>
      <c r="AF26" s="25">
        <v>819600</v>
      </c>
      <c r="AG26" s="25">
        <v>58736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/>
      <c r="AN26" s="25"/>
      <c r="AO26" s="25"/>
      <c r="AP26" s="25">
        <v>2936800</v>
      </c>
    </row>
    <row r="27" spans="1:42" hidden="1" x14ac:dyDescent="0.2">
      <c r="A27" s="23">
        <v>890329347</v>
      </c>
      <c r="B27" s="23" t="s">
        <v>14</v>
      </c>
      <c r="C27" s="23" t="s">
        <v>45</v>
      </c>
      <c r="D27" s="23">
        <v>1878</v>
      </c>
      <c r="E27" s="23" t="s">
        <v>155</v>
      </c>
      <c r="F27" s="23" t="s">
        <v>156</v>
      </c>
      <c r="G27" s="24">
        <v>45483</v>
      </c>
      <c r="H27" s="24"/>
      <c r="I27" s="25">
        <v>3317300</v>
      </c>
      <c r="J27" s="25">
        <v>3317300</v>
      </c>
      <c r="K27" s="26" t="s">
        <v>35</v>
      </c>
      <c r="L27" s="27" t="s">
        <v>37</v>
      </c>
      <c r="M27" s="23" t="s">
        <v>36</v>
      </c>
      <c r="N27" s="32" t="e">
        <v>#N/A</v>
      </c>
      <c r="O27" s="32" t="s">
        <v>79</v>
      </c>
      <c r="P27" s="25">
        <v>0</v>
      </c>
      <c r="Q27" s="23"/>
      <c r="R27" s="25">
        <v>0</v>
      </c>
      <c r="S27" s="25">
        <v>0</v>
      </c>
      <c r="T27" s="23"/>
      <c r="U27" s="24"/>
      <c r="V27" s="23"/>
      <c r="W27" s="25">
        <v>0</v>
      </c>
      <c r="X27" s="23" t="s">
        <v>80</v>
      </c>
      <c r="Y27" s="24">
        <v>45483</v>
      </c>
      <c r="Z27" s="24">
        <v>45485</v>
      </c>
      <c r="AA27" s="24"/>
      <c r="AB27" s="25">
        <v>3317300</v>
      </c>
      <c r="AC27" s="25">
        <v>3317300</v>
      </c>
      <c r="AD27" s="25">
        <v>3317300</v>
      </c>
      <c r="AE27" s="25">
        <v>0</v>
      </c>
      <c r="AF27" s="25">
        <v>804900</v>
      </c>
      <c r="AG27" s="25">
        <v>66346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/>
      <c r="AN27" s="25"/>
      <c r="AO27" s="25"/>
      <c r="AP27" s="25">
        <v>3317300</v>
      </c>
    </row>
    <row r="28" spans="1:42" hidden="1" x14ac:dyDescent="0.2">
      <c r="A28" s="23">
        <v>890329347</v>
      </c>
      <c r="B28" s="23" t="s">
        <v>14</v>
      </c>
      <c r="C28" s="23" t="s">
        <v>12</v>
      </c>
      <c r="D28" s="23">
        <v>22359</v>
      </c>
      <c r="E28" s="23" t="s">
        <v>157</v>
      </c>
      <c r="F28" s="23" t="s">
        <v>158</v>
      </c>
      <c r="G28" s="24">
        <v>45330</v>
      </c>
      <c r="H28" s="24"/>
      <c r="I28" s="25">
        <v>3528860</v>
      </c>
      <c r="J28" s="25">
        <v>3528860</v>
      </c>
      <c r="K28" s="26" t="s">
        <v>35</v>
      </c>
      <c r="L28" s="27" t="s">
        <v>37</v>
      </c>
      <c r="M28" s="23" t="s">
        <v>36</v>
      </c>
      <c r="N28" s="32" t="s">
        <v>79</v>
      </c>
      <c r="O28" s="23" t="s">
        <v>163</v>
      </c>
      <c r="P28" s="25">
        <v>0</v>
      </c>
      <c r="Q28" s="23"/>
      <c r="R28" s="25">
        <v>3528860</v>
      </c>
      <c r="S28" s="25">
        <v>71326</v>
      </c>
      <c r="T28" s="23">
        <v>4800064072</v>
      </c>
      <c r="U28" s="24">
        <v>45462</v>
      </c>
      <c r="V28" s="23" t="s">
        <v>164</v>
      </c>
      <c r="W28" s="25">
        <v>11359158</v>
      </c>
      <c r="X28" s="23" t="s">
        <v>80</v>
      </c>
      <c r="Y28" s="24">
        <v>45330</v>
      </c>
      <c r="Z28" s="24">
        <v>45331</v>
      </c>
      <c r="AA28" s="24"/>
      <c r="AB28" s="25">
        <v>3566300</v>
      </c>
      <c r="AC28" s="25">
        <v>3528860</v>
      </c>
      <c r="AD28" s="25">
        <v>3566300</v>
      </c>
      <c r="AE28" s="25">
        <v>37440</v>
      </c>
      <c r="AF28" s="25">
        <v>925300</v>
      </c>
      <c r="AG28" s="25">
        <v>71326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/>
      <c r="AN28" s="25"/>
      <c r="AO28" s="25"/>
      <c r="AP28" s="25">
        <v>3528860</v>
      </c>
    </row>
    <row r="29" spans="1:42" hidden="1" x14ac:dyDescent="0.2">
      <c r="A29" s="23">
        <v>890329347</v>
      </c>
      <c r="B29" s="23" t="s">
        <v>14</v>
      </c>
      <c r="C29" s="23" t="s">
        <v>45</v>
      </c>
      <c r="D29" s="23">
        <v>985</v>
      </c>
      <c r="E29" s="23" t="s">
        <v>89</v>
      </c>
      <c r="F29" s="23" t="s">
        <v>90</v>
      </c>
      <c r="G29" s="24">
        <v>45455</v>
      </c>
      <c r="H29" s="24">
        <v>45456</v>
      </c>
      <c r="I29" s="25">
        <v>3570400</v>
      </c>
      <c r="J29" s="25">
        <v>3570400</v>
      </c>
      <c r="K29" s="26" t="s">
        <v>35</v>
      </c>
      <c r="L29" s="27" t="s">
        <v>37</v>
      </c>
      <c r="M29" s="23" t="s">
        <v>36</v>
      </c>
      <c r="N29" s="32" t="e">
        <v>#N/A</v>
      </c>
      <c r="O29" s="23" t="s">
        <v>79</v>
      </c>
      <c r="P29" s="25">
        <v>3498992</v>
      </c>
      <c r="Q29" s="23">
        <v>1222472698</v>
      </c>
      <c r="R29" s="25">
        <v>0</v>
      </c>
      <c r="S29" s="25">
        <v>0</v>
      </c>
      <c r="T29" s="23"/>
      <c r="U29" s="24"/>
      <c r="V29" s="23"/>
      <c r="W29" s="25">
        <v>0</v>
      </c>
      <c r="X29" s="23" t="s">
        <v>80</v>
      </c>
      <c r="Y29" s="24">
        <v>45455</v>
      </c>
      <c r="Z29" s="24">
        <v>45456</v>
      </c>
      <c r="AA29" s="24"/>
      <c r="AB29" s="25">
        <v>3570400</v>
      </c>
      <c r="AC29" s="25">
        <v>3570400</v>
      </c>
      <c r="AD29" s="25">
        <v>3570400</v>
      </c>
      <c r="AE29" s="25">
        <v>0</v>
      </c>
      <c r="AF29" s="25">
        <v>831700</v>
      </c>
      <c r="AG29" s="25">
        <v>71408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/>
      <c r="AN29" s="25"/>
      <c r="AO29" s="25"/>
      <c r="AP29" s="25">
        <v>3570400</v>
      </c>
    </row>
    <row r="30" spans="1:42" hidden="1" x14ac:dyDescent="0.2">
      <c r="A30" s="23">
        <v>890329347</v>
      </c>
      <c r="B30" s="23" t="s">
        <v>14</v>
      </c>
      <c r="C30" s="23" t="s">
        <v>12</v>
      </c>
      <c r="D30" s="23">
        <v>23165</v>
      </c>
      <c r="E30" s="23" t="s">
        <v>159</v>
      </c>
      <c r="F30" s="23" t="s">
        <v>160</v>
      </c>
      <c r="G30" s="24">
        <v>45391</v>
      </c>
      <c r="H30" s="24"/>
      <c r="I30" s="25">
        <v>3654300</v>
      </c>
      <c r="J30" s="25">
        <v>3654300</v>
      </c>
      <c r="K30" s="26" t="s">
        <v>35</v>
      </c>
      <c r="L30" s="27" t="s">
        <v>37</v>
      </c>
      <c r="M30" s="23" t="s">
        <v>36</v>
      </c>
      <c r="N30" s="32" t="s">
        <v>79</v>
      </c>
      <c r="O30" s="23" t="s">
        <v>163</v>
      </c>
      <c r="P30" s="25">
        <v>0</v>
      </c>
      <c r="Q30" s="23"/>
      <c r="R30" s="25">
        <v>3581214</v>
      </c>
      <c r="S30" s="25">
        <v>73086</v>
      </c>
      <c r="T30" s="23">
        <v>4800064072</v>
      </c>
      <c r="U30" s="24">
        <v>45462</v>
      </c>
      <c r="V30" s="23" t="s">
        <v>164</v>
      </c>
      <c r="W30" s="25">
        <v>11359158</v>
      </c>
      <c r="X30" s="23" t="s">
        <v>80</v>
      </c>
      <c r="Y30" s="24">
        <v>45391</v>
      </c>
      <c r="Z30" s="24">
        <v>45392</v>
      </c>
      <c r="AA30" s="24"/>
      <c r="AB30" s="25">
        <v>3654300</v>
      </c>
      <c r="AC30" s="25">
        <v>3654300</v>
      </c>
      <c r="AD30" s="25">
        <v>3654300</v>
      </c>
      <c r="AE30" s="25">
        <v>0</v>
      </c>
      <c r="AF30" s="25">
        <v>819600</v>
      </c>
      <c r="AG30" s="25">
        <v>73086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/>
      <c r="AN30" s="25"/>
      <c r="AO30" s="25"/>
      <c r="AP30" s="25">
        <v>3654300</v>
      </c>
    </row>
    <row r="31" spans="1:42" hidden="1" x14ac:dyDescent="0.2">
      <c r="A31" s="23">
        <v>890329347</v>
      </c>
      <c r="B31" s="23" t="s">
        <v>14</v>
      </c>
      <c r="C31" s="23" t="s">
        <v>12</v>
      </c>
      <c r="D31" s="23">
        <v>22353</v>
      </c>
      <c r="E31" s="23" t="s">
        <v>91</v>
      </c>
      <c r="F31" s="23" t="s">
        <v>92</v>
      </c>
      <c r="G31" s="24">
        <v>45330</v>
      </c>
      <c r="H31" s="24"/>
      <c r="I31" s="25">
        <v>4011680</v>
      </c>
      <c r="J31" s="25">
        <v>4011680</v>
      </c>
      <c r="K31" s="26" t="s">
        <v>35</v>
      </c>
      <c r="L31" s="27" t="s">
        <v>37</v>
      </c>
      <c r="M31" s="23" t="s">
        <v>36</v>
      </c>
      <c r="N31" s="32" t="s">
        <v>79</v>
      </c>
      <c r="O31" s="32" t="s">
        <v>79</v>
      </c>
      <c r="P31" s="25">
        <v>3492081</v>
      </c>
      <c r="Q31" s="23">
        <v>1222400771</v>
      </c>
      <c r="R31" s="25">
        <v>437527</v>
      </c>
      <c r="S31" s="25">
        <v>82072</v>
      </c>
      <c r="T31" s="23">
        <v>2201491726</v>
      </c>
      <c r="U31" s="24">
        <v>45373</v>
      </c>
      <c r="V31" s="23" t="s">
        <v>165</v>
      </c>
      <c r="W31" s="25">
        <v>4199487</v>
      </c>
      <c r="X31" s="23" t="s">
        <v>80</v>
      </c>
      <c r="Y31" s="24">
        <v>45330</v>
      </c>
      <c r="Z31" s="24">
        <v>45335</v>
      </c>
      <c r="AA31" s="24"/>
      <c r="AB31" s="25">
        <v>4103600</v>
      </c>
      <c r="AC31" s="25">
        <v>4011680</v>
      </c>
      <c r="AD31" s="25">
        <v>4103600</v>
      </c>
      <c r="AE31" s="25">
        <v>91920</v>
      </c>
      <c r="AF31" s="25">
        <v>959200</v>
      </c>
      <c r="AG31" s="25">
        <v>82072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5"/>
      <c r="AN31" s="25"/>
      <c r="AO31" s="25"/>
      <c r="AP31" s="25">
        <v>4011680</v>
      </c>
    </row>
    <row r="32" spans="1:42" hidden="1" x14ac:dyDescent="0.2">
      <c r="A32" s="23">
        <v>890329347</v>
      </c>
      <c r="B32" s="23" t="s">
        <v>14</v>
      </c>
      <c r="C32" s="23" t="s">
        <v>12</v>
      </c>
      <c r="D32" s="23">
        <v>23173</v>
      </c>
      <c r="E32" s="23" t="s">
        <v>87</v>
      </c>
      <c r="F32" s="23" t="s">
        <v>88</v>
      </c>
      <c r="G32" s="24">
        <v>45392</v>
      </c>
      <c r="H32" s="24"/>
      <c r="I32" s="25">
        <v>4410000</v>
      </c>
      <c r="J32" s="25">
        <v>4410000</v>
      </c>
      <c r="K32" s="26" t="s">
        <v>35</v>
      </c>
      <c r="L32" s="27" t="s">
        <v>37</v>
      </c>
      <c r="M32" s="23" t="s">
        <v>36</v>
      </c>
      <c r="N32" s="32" t="s">
        <v>79</v>
      </c>
      <c r="O32" s="23" t="s">
        <v>79</v>
      </c>
      <c r="P32" s="25">
        <v>4321800</v>
      </c>
      <c r="Q32" s="23">
        <v>1222439350</v>
      </c>
      <c r="R32" s="25">
        <v>0</v>
      </c>
      <c r="S32" s="25">
        <v>0</v>
      </c>
      <c r="T32" s="23"/>
      <c r="U32" s="24"/>
      <c r="V32" s="23"/>
      <c r="W32" s="25">
        <v>0</v>
      </c>
      <c r="X32" s="23" t="s">
        <v>80</v>
      </c>
      <c r="Y32" s="24">
        <v>45392</v>
      </c>
      <c r="Z32" s="24">
        <v>45392</v>
      </c>
      <c r="AA32" s="24"/>
      <c r="AB32" s="25">
        <v>4410000</v>
      </c>
      <c r="AC32" s="25">
        <v>4410000</v>
      </c>
      <c r="AD32" s="25">
        <v>4410000</v>
      </c>
      <c r="AE32" s="25">
        <v>0</v>
      </c>
      <c r="AF32" s="25">
        <v>4446000</v>
      </c>
      <c r="AG32" s="25">
        <v>88200</v>
      </c>
      <c r="AH32" s="25">
        <v>0</v>
      </c>
      <c r="AI32" s="25">
        <v>0</v>
      </c>
      <c r="AJ32" s="25">
        <v>0</v>
      </c>
      <c r="AK32" s="25">
        <v>0</v>
      </c>
      <c r="AL32" s="25">
        <v>0</v>
      </c>
      <c r="AM32" s="25"/>
      <c r="AN32" s="25"/>
      <c r="AO32" s="25"/>
      <c r="AP32" s="25">
        <v>4410000</v>
      </c>
    </row>
    <row r="33" spans="1:42" hidden="1" x14ac:dyDescent="0.2">
      <c r="A33" s="23">
        <v>890329347</v>
      </c>
      <c r="B33" s="23" t="s">
        <v>14</v>
      </c>
      <c r="C33" s="23" t="s">
        <v>12</v>
      </c>
      <c r="D33" s="23">
        <v>21829</v>
      </c>
      <c r="E33" s="23" t="s">
        <v>85</v>
      </c>
      <c r="F33" s="23" t="s">
        <v>86</v>
      </c>
      <c r="G33" s="24">
        <v>45300</v>
      </c>
      <c r="H33" s="24"/>
      <c r="I33" s="25">
        <v>10035169</v>
      </c>
      <c r="J33" s="25">
        <v>10035169</v>
      </c>
      <c r="K33" s="26" t="s">
        <v>35</v>
      </c>
      <c r="L33" s="27" t="s">
        <v>37</v>
      </c>
      <c r="M33" s="23" t="s">
        <v>36</v>
      </c>
      <c r="N33" s="32" t="s">
        <v>79</v>
      </c>
      <c r="O33" s="23" t="s">
        <v>79</v>
      </c>
      <c r="P33" s="25">
        <v>9827209</v>
      </c>
      <c r="Q33" s="23">
        <v>1222457477</v>
      </c>
      <c r="R33" s="25">
        <v>0</v>
      </c>
      <c r="S33" s="25">
        <v>0</v>
      </c>
      <c r="T33" s="23"/>
      <c r="U33" s="24"/>
      <c r="V33" s="23"/>
      <c r="W33" s="25">
        <v>0</v>
      </c>
      <c r="X33" s="23" t="s">
        <v>80</v>
      </c>
      <c r="Y33" s="24">
        <v>45300</v>
      </c>
      <c r="Z33" s="24">
        <v>45300</v>
      </c>
      <c r="AA33" s="24"/>
      <c r="AB33" s="25">
        <v>10398000</v>
      </c>
      <c r="AC33" s="25">
        <v>10035169</v>
      </c>
      <c r="AD33" s="25">
        <v>10398000</v>
      </c>
      <c r="AE33" s="25">
        <v>362831</v>
      </c>
      <c r="AF33" s="25">
        <v>1186800</v>
      </c>
      <c r="AG33" s="25">
        <v>207960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/>
      <c r="AN33" s="25"/>
      <c r="AO33" s="25"/>
      <c r="AP33" s="25">
        <v>10035169</v>
      </c>
    </row>
    <row r="34" spans="1:42" hidden="1" x14ac:dyDescent="0.2">
      <c r="A34" s="23">
        <v>890329347</v>
      </c>
      <c r="B34" s="23" t="s">
        <v>14</v>
      </c>
      <c r="C34" s="23" t="s">
        <v>12</v>
      </c>
      <c r="D34" s="23">
        <v>22371</v>
      </c>
      <c r="E34" s="23" t="s">
        <v>83</v>
      </c>
      <c r="F34" s="23" t="s">
        <v>84</v>
      </c>
      <c r="G34" s="24">
        <v>45330</v>
      </c>
      <c r="H34" s="24"/>
      <c r="I34" s="25">
        <v>14113427</v>
      </c>
      <c r="J34" s="25">
        <v>14113427</v>
      </c>
      <c r="K34" s="26" t="s">
        <v>35</v>
      </c>
      <c r="L34" s="27" t="s">
        <v>37</v>
      </c>
      <c r="M34" s="23" t="s">
        <v>36</v>
      </c>
      <c r="N34" s="32" t="s">
        <v>79</v>
      </c>
      <c r="O34" s="23" t="s">
        <v>79</v>
      </c>
      <c r="P34" s="25">
        <v>13825869</v>
      </c>
      <c r="Q34" s="23">
        <v>1222420211</v>
      </c>
      <c r="R34" s="25">
        <v>0</v>
      </c>
      <c r="S34" s="25">
        <v>0</v>
      </c>
      <c r="T34" s="23"/>
      <c r="U34" s="24"/>
      <c r="V34" s="23"/>
      <c r="W34" s="25">
        <v>0</v>
      </c>
      <c r="X34" s="23" t="s">
        <v>80</v>
      </c>
      <c r="Y34" s="24">
        <v>45330</v>
      </c>
      <c r="Z34" s="24">
        <v>45359</v>
      </c>
      <c r="AA34" s="24"/>
      <c r="AB34" s="25">
        <v>14377900</v>
      </c>
      <c r="AC34" s="25">
        <v>14113427</v>
      </c>
      <c r="AD34" s="25">
        <v>14377900</v>
      </c>
      <c r="AE34" s="25">
        <v>264473</v>
      </c>
      <c r="AF34" s="25">
        <v>1162700</v>
      </c>
      <c r="AG34" s="25">
        <v>287558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5"/>
      <c r="AN34" s="25"/>
      <c r="AO34" s="25"/>
      <c r="AP34" s="25">
        <v>14113427</v>
      </c>
    </row>
    <row r="35" spans="1:42" hidden="1" x14ac:dyDescent="0.2">
      <c r="A35" s="23">
        <v>890329347</v>
      </c>
      <c r="B35" s="23" t="s">
        <v>14</v>
      </c>
      <c r="C35" s="23" t="s">
        <v>45</v>
      </c>
      <c r="D35" s="23">
        <v>1883</v>
      </c>
      <c r="E35" s="23" t="s">
        <v>161</v>
      </c>
      <c r="F35" s="23" t="s">
        <v>162</v>
      </c>
      <c r="G35" s="24">
        <v>45483</v>
      </c>
      <c r="H35" s="24" t="s">
        <v>38</v>
      </c>
      <c r="I35" s="25">
        <v>15581414</v>
      </c>
      <c r="J35" s="25">
        <v>15581414</v>
      </c>
      <c r="K35" s="26" t="s">
        <v>35</v>
      </c>
      <c r="L35" s="27" t="s">
        <v>37</v>
      </c>
      <c r="M35" s="23" t="s">
        <v>36</v>
      </c>
      <c r="N35" s="32" t="e">
        <v>#N/A</v>
      </c>
      <c r="O35" s="32" t="s">
        <v>79</v>
      </c>
      <c r="P35" s="25">
        <v>0</v>
      </c>
      <c r="Q35" s="23"/>
      <c r="R35" s="25">
        <v>0</v>
      </c>
      <c r="S35" s="25">
        <v>0</v>
      </c>
      <c r="T35" s="23"/>
      <c r="U35" s="24"/>
      <c r="V35" s="23"/>
      <c r="W35" s="25">
        <v>0</v>
      </c>
      <c r="X35" s="23" t="s">
        <v>80</v>
      </c>
      <c r="Y35" s="24">
        <v>45483</v>
      </c>
      <c r="Z35" s="24">
        <v>45485</v>
      </c>
      <c r="AA35" s="24"/>
      <c r="AB35" s="25">
        <v>16095200</v>
      </c>
      <c r="AC35" s="25">
        <v>15581414</v>
      </c>
      <c r="AD35" s="25">
        <v>16095200</v>
      </c>
      <c r="AE35" s="25">
        <v>513786</v>
      </c>
      <c r="AF35" s="25">
        <v>1002100</v>
      </c>
      <c r="AG35" s="25">
        <v>321904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/>
      <c r="AN35" s="25"/>
      <c r="AO35" s="25"/>
      <c r="AP35" s="25">
        <v>15581414</v>
      </c>
    </row>
    <row r="36" spans="1:42" x14ac:dyDescent="0.2">
      <c r="A36" s="23">
        <v>890329347</v>
      </c>
      <c r="B36" s="23" t="s">
        <v>14</v>
      </c>
      <c r="C36" s="23" t="s">
        <v>12</v>
      </c>
      <c r="D36" s="23">
        <v>23519</v>
      </c>
      <c r="E36" s="23" t="s">
        <v>133</v>
      </c>
      <c r="F36" s="23" t="s">
        <v>134</v>
      </c>
      <c r="G36" s="24">
        <v>45420</v>
      </c>
      <c r="H36" s="24"/>
      <c r="I36" s="25">
        <v>16098619</v>
      </c>
      <c r="J36" s="25">
        <v>16098619</v>
      </c>
      <c r="K36" s="26" t="s">
        <v>35</v>
      </c>
      <c r="L36" s="27" t="s">
        <v>37</v>
      </c>
      <c r="M36" s="23" t="s">
        <v>36</v>
      </c>
      <c r="N36" s="32" t="e">
        <v>#N/A</v>
      </c>
      <c r="O36" s="32" t="s">
        <v>169</v>
      </c>
      <c r="P36" s="25">
        <v>15398505</v>
      </c>
      <c r="Q36" s="23">
        <v>1222459327</v>
      </c>
      <c r="R36" s="25">
        <v>0</v>
      </c>
      <c r="S36" s="25">
        <v>0</v>
      </c>
      <c r="T36" s="23"/>
      <c r="U36" s="24"/>
      <c r="V36" s="23"/>
      <c r="W36" s="25">
        <v>0</v>
      </c>
      <c r="X36" s="23" t="s">
        <v>135</v>
      </c>
      <c r="Y36" s="24">
        <v>45420</v>
      </c>
      <c r="Z36" s="24">
        <v>45420</v>
      </c>
      <c r="AA36" s="24"/>
      <c r="AB36" s="25">
        <v>16660100</v>
      </c>
      <c r="AC36" s="25">
        <v>16098619</v>
      </c>
      <c r="AD36" s="25">
        <v>16285700</v>
      </c>
      <c r="AE36" s="25">
        <v>561481</v>
      </c>
      <c r="AF36" s="25">
        <v>5206100</v>
      </c>
      <c r="AG36" s="25">
        <v>325714</v>
      </c>
      <c r="AH36" s="25">
        <v>0</v>
      </c>
      <c r="AI36" s="25">
        <v>374400</v>
      </c>
      <c r="AJ36" s="25">
        <v>0</v>
      </c>
      <c r="AK36" s="25">
        <v>0</v>
      </c>
      <c r="AL36" s="25">
        <v>374400</v>
      </c>
      <c r="AM36" s="25" t="s">
        <v>126</v>
      </c>
      <c r="AN36" s="25" t="s">
        <v>136</v>
      </c>
      <c r="AO36" s="25" t="s">
        <v>132</v>
      </c>
      <c r="AP36" s="25">
        <v>15724219</v>
      </c>
    </row>
    <row r="37" spans="1:42" hidden="1" x14ac:dyDescent="0.2">
      <c r="A37" s="23">
        <v>890329347</v>
      </c>
      <c r="B37" s="23" t="s">
        <v>14</v>
      </c>
      <c r="C37" s="23" t="s">
        <v>12</v>
      </c>
      <c r="D37" s="23">
        <v>23164</v>
      </c>
      <c r="E37" s="23" t="s">
        <v>81</v>
      </c>
      <c r="F37" s="23" t="s">
        <v>82</v>
      </c>
      <c r="G37" s="24">
        <v>45391</v>
      </c>
      <c r="H37" s="24"/>
      <c r="I37" s="25">
        <v>17715391</v>
      </c>
      <c r="J37" s="25">
        <v>17715391</v>
      </c>
      <c r="K37" s="26" t="s">
        <v>35</v>
      </c>
      <c r="L37" s="27" t="s">
        <v>37</v>
      </c>
      <c r="M37" s="23" t="s">
        <v>36</v>
      </c>
      <c r="N37" s="32" t="s">
        <v>79</v>
      </c>
      <c r="O37" s="23" t="s">
        <v>79</v>
      </c>
      <c r="P37" s="25">
        <v>17344389</v>
      </c>
      <c r="Q37" s="23">
        <v>1222439337</v>
      </c>
      <c r="R37" s="25">
        <v>0</v>
      </c>
      <c r="S37" s="25">
        <v>0</v>
      </c>
      <c r="T37" s="23"/>
      <c r="U37" s="24"/>
      <c r="V37" s="23"/>
      <c r="W37" s="25">
        <v>0</v>
      </c>
      <c r="X37" s="23" t="s">
        <v>80</v>
      </c>
      <c r="Y37" s="24">
        <v>45391</v>
      </c>
      <c r="Z37" s="24">
        <v>45392</v>
      </c>
      <c r="AA37" s="24"/>
      <c r="AB37" s="25">
        <v>18550100</v>
      </c>
      <c r="AC37" s="25">
        <v>17715391</v>
      </c>
      <c r="AD37" s="25">
        <v>18550100</v>
      </c>
      <c r="AE37" s="25">
        <v>834709</v>
      </c>
      <c r="AF37" s="25">
        <v>925300</v>
      </c>
      <c r="AG37" s="25">
        <v>371002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/>
      <c r="AN37" s="25"/>
      <c r="AO37" s="25"/>
      <c r="AP37" s="25">
        <v>17715391</v>
      </c>
    </row>
    <row r="38" spans="1:42" x14ac:dyDescent="0.2">
      <c r="A38" s="23">
        <v>890329347</v>
      </c>
      <c r="B38" s="23" t="s">
        <v>14</v>
      </c>
      <c r="C38" s="23" t="s">
        <v>45</v>
      </c>
      <c r="D38" s="23">
        <v>976</v>
      </c>
      <c r="E38" s="102" t="s">
        <v>123</v>
      </c>
      <c r="F38" s="23" t="s">
        <v>124</v>
      </c>
      <c r="G38" s="24">
        <v>45454</v>
      </c>
      <c r="H38" s="24">
        <v>45456</v>
      </c>
      <c r="I38" s="25">
        <v>20917141</v>
      </c>
      <c r="J38" s="25">
        <v>20917141</v>
      </c>
      <c r="K38" s="26" t="s">
        <v>35</v>
      </c>
      <c r="L38" s="27" t="s">
        <v>37</v>
      </c>
      <c r="M38" s="23" t="s">
        <v>36</v>
      </c>
      <c r="N38" s="32" t="e">
        <v>#N/A</v>
      </c>
      <c r="O38" s="23" t="s">
        <v>168</v>
      </c>
      <c r="P38" s="25">
        <v>19338045</v>
      </c>
      <c r="Q38" s="23">
        <v>1222472688</v>
      </c>
      <c r="R38" s="25">
        <v>8600</v>
      </c>
      <c r="S38" s="25">
        <v>411996</v>
      </c>
      <c r="T38" s="23">
        <v>2201529831</v>
      </c>
      <c r="U38" s="24">
        <v>45490</v>
      </c>
      <c r="V38" s="23" t="s">
        <v>165</v>
      </c>
      <c r="W38" s="25">
        <v>820868</v>
      </c>
      <c r="X38" s="23" t="s">
        <v>125</v>
      </c>
      <c r="Y38" s="24">
        <v>45454</v>
      </c>
      <c r="Z38" s="24">
        <v>45456</v>
      </c>
      <c r="AA38" s="24"/>
      <c r="AB38" s="25">
        <v>21758300</v>
      </c>
      <c r="AC38" s="25">
        <v>20917141</v>
      </c>
      <c r="AD38" s="25">
        <v>20599800</v>
      </c>
      <c r="AE38" s="25">
        <v>841159</v>
      </c>
      <c r="AF38" s="25">
        <v>1346900</v>
      </c>
      <c r="AG38" s="25">
        <v>411996</v>
      </c>
      <c r="AH38" s="25">
        <v>0</v>
      </c>
      <c r="AI38" s="25">
        <v>1158500</v>
      </c>
      <c r="AJ38" s="25">
        <v>0</v>
      </c>
      <c r="AK38" s="25">
        <v>0</v>
      </c>
      <c r="AL38" s="25">
        <v>1158500</v>
      </c>
      <c r="AM38" s="25" t="s">
        <v>126</v>
      </c>
      <c r="AN38" s="25" t="s">
        <v>127</v>
      </c>
      <c r="AO38" s="25" t="s">
        <v>128</v>
      </c>
      <c r="AP38" s="25">
        <v>19758641</v>
      </c>
    </row>
    <row r="39" spans="1:42" hidden="1" x14ac:dyDescent="0.2">
      <c r="A39" s="23">
        <v>890329347</v>
      </c>
      <c r="B39" s="23" t="s">
        <v>14</v>
      </c>
      <c r="C39" s="23" t="s">
        <v>12</v>
      </c>
      <c r="D39" s="23">
        <v>22791</v>
      </c>
      <c r="E39" s="23" t="s">
        <v>77</v>
      </c>
      <c r="F39" s="23" t="s">
        <v>78</v>
      </c>
      <c r="G39" s="24">
        <v>45358</v>
      </c>
      <c r="H39" s="24"/>
      <c r="I39" s="25">
        <v>21322009</v>
      </c>
      <c r="J39" s="25">
        <v>21322009</v>
      </c>
      <c r="K39" s="26" t="s">
        <v>35</v>
      </c>
      <c r="L39" s="27" t="s">
        <v>37</v>
      </c>
      <c r="M39" s="23" t="s">
        <v>36</v>
      </c>
      <c r="N39" s="32" t="s">
        <v>79</v>
      </c>
      <c r="O39" s="23" t="s">
        <v>167</v>
      </c>
      <c r="P39" s="25">
        <v>20806999</v>
      </c>
      <c r="Q39" s="23">
        <v>1222457560</v>
      </c>
      <c r="R39" s="25">
        <v>75362</v>
      </c>
      <c r="S39" s="25">
        <v>439648</v>
      </c>
      <c r="T39" s="23">
        <v>4800064072</v>
      </c>
      <c r="U39" s="24">
        <v>45462</v>
      </c>
      <c r="V39" s="23" t="s">
        <v>164</v>
      </c>
      <c r="W39" s="25">
        <v>11359158</v>
      </c>
      <c r="X39" s="23" t="s">
        <v>80</v>
      </c>
      <c r="Y39" s="24">
        <v>45358</v>
      </c>
      <c r="Z39" s="24">
        <v>45359</v>
      </c>
      <c r="AA39" s="24"/>
      <c r="AB39" s="25">
        <v>21982400</v>
      </c>
      <c r="AC39" s="25">
        <v>21322009</v>
      </c>
      <c r="AD39" s="25">
        <v>21982400</v>
      </c>
      <c r="AE39" s="25">
        <v>660391</v>
      </c>
      <c r="AF39" s="25">
        <v>1076700</v>
      </c>
      <c r="AG39" s="25">
        <v>439648</v>
      </c>
      <c r="AH39" s="25">
        <v>0</v>
      </c>
      <c r="AI39" s="25">
        <v>0</v>
      </c>
      <c r="AJ39" s="25">
        <v>0</v>
      </c>
      <c r="AK39" s="25">
        <v>0</v>
      </c>
      <c r="AL39" s="25">
        <v>0</v>
      </c>
      <c r="AM39" s="25"/>
      <c r="AN39" s="25"/>
      <c r="AO39" s="25"/>
      <c r="AP39" s="25">
        <v>21322009</v>
      </c>
    </row>
    <row r="40" spans="1:42" x14ac:dyDescent="0.2">
      <c r="G40" s="29"/>
      <c r="H40" s="29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1"/>
      <c r="Z40" s="31"/>
      <c r="AA40" s="31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</row>
  </sheetData>
  <autoFilter ref="A1:AP39">
    <filterColumn colId="14">
      <filters>
        <filter val="Factura cancelada parcialmente - Saldo en programacion de pago - Glosa por contestar IPS"/>
        <filter val="Factura pendiente en programacion de pago - Glosa por contestar IPS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H23" sqref="H23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90" t="s">
        <v>175</v>
      </c>
      <c r="E2" s="91"/>
      <c r="F2" s="91"/>
      <c r="G2" s="91"/>
      <c r="H2" s="91"/>
      <c r="I2" s="92"/>
      <c r="J2" s="96" t="s">
        <v>176</v>
      </c>
    </row>
    <row r="3" spans="2:10" ht="15.75" customHeight="1" thickBot="1" x14ac:dyDescent="0.3">
      <c r="B3" s="44"/>
      <c r="C3" s="45"/>
      <c r="D3" s="93"/>
      <c r="E3" s="94"/>
      <c r="F3" s="94"/>
      <c r="G3" s="94"/>
      <c r="H3" s="94"/>
      <c r="I3" s="95"/>
      <c r="J3" s="97"/>
    </row>
    <row r="4" spans="2:10" ht="13" x14ac:dyDescent="0.25">
      <c r="B4" s="44"/>
      <c r="C4" s="45"/>
      <c r="D4" s="46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50" t="s">
        <v>177</v>
      </c>
      <c r="E5" s="51"/>
      <c r="F5" s="51"/>
      <c r="G5" s="51"/>
      <c r="H5" s="51"/>
      <c r="I5" s="52"/>
      <c r="J5" s="52" t="s">
        <v>178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213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208</v>
      </c>
      <c r="J12" s="60"/>
    </row>
    <row r="13" spans="2:10" ht="13" x14ac:dyDescent="0.3">
      <c r="B13" s="59"/>
      <c r="C13" s="61" t="s">
        <v>209</v>
      </c>
      <c r="J13" s="60"/>
    </row>
    <row r="14" spans="2:10" x14ac:dyDescent="0.25">
      <c r="B14" s="59"/>
      <c r="J14" s="60"/>
    </row>
    <row r="15" spans="2:10" x14ac:dyDescent="0.25">
      <c r="B15" s="59"/>
      <c r="C15" s="41" t="s">
        <v>179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41" t="s">
        <v>180</v>
      </c>
      <c r="D17" s="62"/>
      <c r="H17" s="65"/>
      <c r="I17" s="66"/>
      <c r="J17" s="60"/>
    </row>
    <row r="18" spans="2:10" ht="13" x14ac:dyDescent="0.3">
      <c r="B18" s="59"/>
      <c r="C18" s="61" t="s">
        <v>181</v>
      </c>
      <c r="D18" s="61"/>
      <c r="E18" s="61"/>
      <c r="F18" s="61"/>
      <c r="H18" s="67">
        <v>38</v>
      </c>
      <c r="I18" s="68">
        <v>173462202</v>
      </c>
      <c r="J18" s="60"/>
    </row>
    <row r="19" spans="2:10" x14ac:dyDescent="0.25">
      <c r="B19" s="59"/>
      <c r="C19" s="41" t="s">
        <v>182</v>
      </c>
      <c r="H19" s="69">
        <v>15</v>
      </c>
      <c r="I19" s="70">
        <f>17479560+2196230+90520</f>
        <v>19766310</v>
      </c>
      <c r="J19" s="60"/>
    </row>
    <row r="20" spans="2:10" x14ac:dyDescent="0.25">
      <c r="B20" s="59"/>
      <c r="C20" s="41" t="s">
        <v>183</v>
      </c>
      <c r="H20" s="69">
        <v>0</v>
      </c>
      <c r="I20" s="70">
        <v>0</v>
      </c>
      <c r="J20" s="60"/>
    </row>
    <row r="21" spans="2:10" x14ac:dyDescent="0.25">
      <c r="B21" s="59"/>
      <c r="C21" s="41" t="s">
        <v>184</v>
      </c>
      <c r="H21" s="69">
        <v>0</v>
      </c>
      <c r="I21" s="70">
        <v>0</v>
      </c>
      <c r="J21" s="60"/>
    </row>
    <row r="22" spans="2:10" x14ac:dyDescent="0.25">
      <c r="B22" s="59"/>
      <c r="C22" s="41" t="s">
        <v>185</v>
      </c>
      <c r="H22" s="69">
        <v>0</v>
      </c>
      <c r="I22" s="70">
        <v>0</v>
      </c>
      <c r="J22" s="60"/>
    </row>
    <row r="23" spans="2:10" x14ac:dyDescent="0.25">
      <c r="B23" s="59"/>
      <c r="C23" s="41" t="s">
        <v>186</v>
      </c>
      <c r="H23" s="69">
        <v>0</v>
      </c>
      <c r="I23" s="70">
        <v>0</v>
      </c>
      <c r="J23" s="60"/>
    </row>
    <row r="24" spans="2:10" ht="13" thickBot="1" x14ac:dyDescent="0.3">
      <c r="B24" s="59"/>
      <c r="C24" s="41" t="s">
        <v>187</v>
      </c>
      <c r="H24" s="71">
        <v>3</v>
      </c>
      <c r="I24" s="72">
        <f>1532900+374400</f>
        <v>1907300</v>
      </c>
      <c r="J24" s="60"/>
    </row>
    <row r="25" spans="2:10" ht="13" x14ac:dyDescent="0.3">
      <c r="B25" s="59"/>
      <c r="C25" s="61" t="s">
        <v>188</v>
      </c>
      <c r="D25" s="61"/>
      <c r="E25" s="61"/>
      <c r="F25" s="61"/>
      <c r="H25" s="67">
        <f>H19+H20+H21+H22+H24+H23</f>
        <v>18</v>
      </c>
      <c r="I25" s="68">
        <f>I19+I20+I21+I22+I24+I23</f>
        <v>21673610</v>
      </c>
      <c r="J25" s="60"/>
    </row>
    <row r="26" spans="2:10" x14ac:dyDescent="0.25">
      <c r="B26" s="59"/>
      <c r="C26" s="41" t="s">
        <v>189</v>
      </c>
      <c r="H26" s="69">
        <v>20</v>
      </c>
      <c r="I26" s="70">
        <f>88732690+28684112-2196230+22467221-90520-1532900+16098619-374400</f>
        <v>151788592</v>
      </c>
      <c r="J26" s="60"/>
    </row>
    <row r="27" spans="2:10" ht="13" thickBot="1" x14ac:dyDescent="0.3">
      <c r="B27" s="59"/>
      <c r="C27" s="41" t="s">
        <v>190</v>
      </c>
      <c r="H27" s="71">
        <v>0</v>
      </c>
      <c r="I27" s="72">
        <v>0</v>
      </c>
      <c r="J27" s="60"/>
    </row>
    <row r="28" spans="2:10" ht="13" x14ac:dyDescent="0.3">
      <c r="B28" s="59"/>
      <c r="C28" s="61" t="s">
        <v>191</v>
      </c>
      <c r="D28" s="61"/>
      <c r="E28" s="61"/>
      <c r="F28" s="61"/>
      <c r="H28" s="67">
        <f>H26+H27</f>
        <v>20</v>
      </c>
      <c r="I28" s="68">
        <f>I26+I27</f>
        <v>151788592</v>
      </c>
      <c r="J28" s="60"/>
    </row>
    <row r="29" spans="2:10" ht="13.5" thickBot="1" x14ac:dyDescent="0.35">
      <c r="B29" s="59"/>
      <c r="C29" s="41" t="s">
        <v>192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193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194</v>
      </c>
      <c r="D32" s="61"/>
      <c r="H32" s="74">
        <f>H25+H28+H30</f>
        <v>38</v>
      </c>
      <c r="I32" s="75">
        <f>I25+I28+I30</f>
        <v>173462202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210</v>
      </c>
      <c r="D37" s="78"/>
      <c r="H37" s="77" t="s">
        <v>195</v>
      </c>
      <c r="I37" s="78"/>
      <c r="J37" s="60"/>
    </row>
    <row r="38" spans="2:10" ht="13" x14ac:dyDescent="0.3">
      <c r="B38" s="59"/>
      <c r="C38" s="61" t="s">
        <v>211</v>
      </c>
      <c r="D38" s="76"/>
      <c r="H38" s="79" t="s">
        <v>196</v>
      </c>
      <c r="I38" s="76"/>
      <c r="J38" s="60"/>
    </row>
    <row r="39" spans="2:10" ht="13" x14ac:dyDescent="0.3">
      <c r="B39" s="59"/>
      <c r="C39" s="61" t="s">
        <v>212</v>
      </c>
      <c r="H39" s="61" t="s">
        <v>197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98" t="s">
        <v>198</v>
      </c>
      <c r="D41" s="98"/>
      <c r="E41" s="98"/>
      <c r="F41" s="98"/>
      <c r="G41" s="98"/>
      <c r="H41" s="98"/>
      <c r="I41" s="98"/>
      <c r="J41" s="60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E20" sqref="E20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90" t="s">
        <v>199</v>
      </c>
      <c r="E2" s="91"/>
      <c r="F2" s="91"/>
      <c r="G2" s="91"/>
      <c r="H2" s="91"/>
      <c r="I2" s="92"/>
      <c r="J2" s="96" t="s">
        <v>176</v>
      </c>
    </row>
    <row r="3" spans="2:10" ht="15.75" customHeight="1" thickBot="1" x14ac:dyDescent="0.3">
      <c r="B3" s="44"/>
      <c r="C3" s="45"/>
      <c r="D3" s="93"/>
      <c r="E3" s="94"/>
      <c r="F3" s="94"/>
      <c r="G3" s="94"/>
      <c r="H3" s="94"/>
      <c r="I3" s="95"/>
      <c r="J3" s="97"/>
    </row>
    <row r="4" spans="2:10" ht="13" x14ac:dyDescent="0.25">
      <c r="B4" s="44"/>
      <c r="C4" s="45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99" t="s">
        <v>200</v>
      </c>
      <c r="E5" s="100"/>
      <c r="F5" s="100"/>
      <c r="G5" s="100"/>
      <c r="H5" s="100"/>
      <c r="I5" s="101"/>
      <c r="J5" s="52" t="s">
        <v>201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">
        <v>213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">
        <v>208</v>
      </c>
      <c r="J11" s="60"/>
    </row>
    <row r="12" spans="2:10" ht="13" x14ac:dyDescent="0.3">
      <c r="B12" s="59"/>
      <c r="C12" s="61" t="s">
        <v>209</v>
      </c>
      <c r="J12" s="60"/>
    </row>
    <row r="13" spans="2:10" x14ac:dyDescent="0.25">
      <c r="B13" s="59"/>
      <c r="J13" s="60"/>
    </row>
    <row r="14" spans="2:10" x14ac:dyDescent="0.25">
      <c r="B14" s="59"/>
      <c r="C14" s="41" t="s">
        <v>202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3"/>
      <c r="D16" s="62"/>
      <c r="H16" s="84" t="s">
        <v>203</v>
      </c>
      <c r="I16" s="84" t="s">
        <v>204</v>
      </c>
      <c r="J16" s="60"/>
    </row>
    <row r="17" spans="2:10" ht="13" x14ac:dyDescent="0.3">
      <c r="B17" s="59"/>
      <c r="C17" s="61" t="s">
        <v>181</v>
      </c>
      <c r="D17" s="61"/>
      <c r="E17" s="61"/>
      <c r="F17" s="61"/>
      <c r="H17" s="65">
        <v>18</v>
      </c>
      <c r="I17" s="85">
        <v>21673610</v>
      </c>
      <c r="J17" s="60"/>
    </row>
    <row r="18" spans="2:10" x14ac:dyDescent="0.25">
      <c r="B18" s="59"/>
      <c r="C18" s="41" t="s">
        <v>182</v>
      </c>
      <c r="H18" s="86">
        <v>15</v>
      </c>
      <c r="I18" s="87">
        <v>19766310</v>
      </c>
      <c r="J18" s="60"/>
    </row>
    <row r="19" spans="2:10" x14ac:dyDescent="0.25">
      <c r="B19" s="59"/>
      <c r="C19" s="41" t="s">
        <v>183</v>
      </c>
      <c r="H19" s="86">
        <v>0</v>
      </c>
      <c r="I19" s="87">
        <v>0</v>
      </c>
      <c r="J19" s="60"/>
    </row>
    <row r="20" spans="2:10" x14ac:dyDescent="0.25">
      <c r="B20" s="59"/>
      <c r="C20" s="41" t="s">
        <v>185</v>
      </c>
      <c r="H20" s="86">
        <v>0</v>
      </c>
      <c r="I20" s="87">
        <v>0</v>
      </c>
      <c r="J20" s="60"/>
    </row>
    <row r="21" spans="2:10" x14ac:dyDescent="0.25">
      <c r="B21" s="59"/>
      <c r="C21" s="41" t="s">
        <v>205</v>
      </c>
      <c r="H21" s="86">
        <v>3</v>
      </c>
      <c r="I21" s="87">
        <v>1907300</v>
      </c>
      <c r="J21" s="60"/>
    </row>
    <row r="22" spans="2:10" ht="13" x14ac:dyDescent="0.3">
      <c r="B22" s="59"/>
      <c r="C22" s="61" t="s">
        <v>206</v>
      </c>
      <c r="D22" s="61"/>
      <c r="E22" s="61"/>
      <c r="F22" s="61"/>
      <c r="H22" s="65">
        <v>18</v>
      </c>
      <c r="I22" s="85">
        <v>21673610</v>
      </c>
      <c r="J22" s="60"/>
    </row>
    <row r="23" spans="2:10" ht="13.5" thickBot="1" x14ac:dyDescent="0.35">
      <c r="B23" s="59"/>
      <c r="C23" s="61"/>
      <c r="D23" s="61"/>
      <c r="H23" s="88"/>
      <c r="I23" s="89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">
        <v>210</v>
      </c>
      <c r="D28" s="77"/>
      <c r="G28" s="77" t="s">
        <v>195</v>
      </c>
      <c r="H28" s="78"/>
      <c r="I28" s="76"/>
      <c r="J28" s="60"/>
    </row>
    <row r="29" spans="2:10" ht="13" x14ac:dyDescent="0.3">
      <c r="B29" s="59"/>
      <c r="C29" s="79" t="s">
        <v>211</v>
      </c>
      <c r="D29" s="79"/>
      <c r="G29" s="79" t="s">
        <v>207</v>
      </c>
      <c r="H29" s="76"/>
      <c r="I29" s="76"/>
      <c r="J29" s="60"/>
    </row>
    <row r="30" spans="2:10" ht="18.75" customHeight="1" thickBot="1" x14ac:dyDescent="0.3">
      <c r="B30" s="80"/>
      <c r="C30" s="81"/>
      <c r="D30" s="81"/>
      <c r="E30" s="81"/>
      <c r="F30" s="81"/>
      <c r="G30" s="78"/>
      <c r="H30" s="78"/>
      <c r="I30" s="78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2024-07-31T18:17:35Z</dcterms:modified>
</cp:coreProperties>
</file>