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304155_HOSP DPTAL PSIQUIATRICO UNIV. DEL VALLE\"/>
    </mc:Choice>
  </mc:AlternateContent>
  <bookViews>
    <workbookView xWindow="-120" yWindow="-120" windowWidth="24240" windowHeight="13140" activeTab="3"/>
  </bookViews>
  <sheets>
    <sheet name="INFO IPS" sheetId="2" r:id="rId1"/>
    <sheet name="TD" sheetId="4" r:id="rId2"/>
    <sheet name="ESTADO DE CADA FACTURA" sheetId="3" r:id="rId3"/>
    <sheet name="FOR-CSA-018" sheetId="6" r:id="rId4"/>
    <sheet name="CIRCULAR 030" sheetId="7" r:id="rId5"/>
  </sheets>
  <externalReferences>
    <externalReference r:id="rId6"/>
    <externalReference r:id="rId7"/>
    <externalReference r:id="rId8"/>
  </externalReferences>
  <definedNames>
    <definedName name="_xlnm._FilterDatabase" localSheetId="2" hidden="1">'ESTADO DE CADA FACTURA'!$A$1:$AQ$67</definedName>
    <definedName name="_xlnm._FilterDatabase" localSheetId="0" hidden="1">'INFO IPS'!$A$1:$K$68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90"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30" i="6" l="1"/>
  <c r="H30" i="6"/>
  <c r="I28" i="6"/>
  <c r="H28" i="6"/>
  <c r="I25" i="6"/>
  <c r="H25" i="6"/>
  <c r="H32" i="6" l="1"/>
  <c r="H33" i="6" s="1"/>
  <c r="I32" i="6"/>
  <c r="I33" i="6" s="1"/>
  <c r="H68"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<sst xmlns="http://schemas.openxmlformats.org/spreadsheetml/2006/main" count="1132" uniqueCount="279">
  <si>
    <t>Prefijo Factura</t>
  </si>
  <si>
    <t>IPS Fecha factura</t>
  </si>
  <si>
    <t>IPS Fecha radicado</t>
  </si>
  <si>
    <t>IPS Valor Factura</t>
  </si>
  <si>
    <t>IPS Saldo Factura</t>
  </si>
  <si>
    <t>NIT IPS</t>
  </si>
  <si>
    <t>Tipo de Contrato</t>
  </si>
  <si>
    <t>Nombre IPS</t>
  </si>
  <si>
    <t>Sede / Ciudad</t>
  </si>
  <si>
    <t>Tipo de Prestación</t>
  </si>
  <si>
    <t>Hospital Dptal Psiquiatrico Universitario del Valle</t>
  </si>
  <si>
    <t>Cali</t>
  </si>
  <si>
    <t>Numero factura</t>
  </si>
  <si>
    <t>HDPV</t>
  </si>
  <si>
    <t>Evento</t>
  </si>
  <si>
    <t>Ambulatorio</t>
  </si>
  <si>
    <t>Hospitalización</t>
  </si>
  <si>
    <t>FAC 100211072</t>
  </si>
  <si>
    <t>FAC 100241252</t>
  </si>
  <si>
    <t>FAC 100243877</t>
  </si>
  <si>
    <t>FAC 100247899</t>
  </si>
  <si>
    <t>FAC 100248072</t>
  </si>
  <si>
    <t>FAC 100248071</t>
  </si>
  <si>
    <t>FAC 100248085</t>
  </si>
  <si>
    <t>FAC 100250658</t>
  </si>
  <si>
    <t>FAC 100250669</t>
  </si>
  <si>
    <t>FAC 100253325</t>
  </si>
  <si>
    <t>FAC 100254794</t>
  </si>
  <si>
    <t>FAC 100254795</t>
  </si>
  <si>
    <t>FAC 100254799</t>
  </si>
  <si>
    <t>FAC 100255954</t>
  </si>
  <si>
    <t>FAC 100256461</t>
  </si>
  <si>
    <t>FAC 100256471</t>
  </si>
  <si>
    <t>FAC 100258465</t>
  </si>
  <si>
    <t>FAC 100258806</t>
  </si>
  <si>
    <t>FAC 100258951</t>
  </si>
  <si>
    <t>FAC 100258953</t>
  </si>
  <si>
    <t>FAC 100258954</t>
  </si>
  <si>
    <t>FAC 100258956</t>
  </si>
  <si>
    <t>FAC 100258957</t>
  </si>
  <si>
    <t>FAC 100258959</t>
  </si>
  <si>
    <t>FAC 100258960</t>
  </si>
  <si>
    <t>FAC 100258961</t>
  </si>
  <si>
    <t>FAC 100258963</t>
  </si>
  <si>
    <t>FAC 100258964</t>
  </si>
  <si>
    <t>FAC 100258966</t>
  </si>
  <si>
    <t>FAC 100258967</t>
  </si>
  <si>
    <t>FAC 100258969</t>
  </si>
  <si>
    <t>FAC 100258971</t>
  </si>
  <si>
    <t>FAC 100259634</t>
  </si>
  <si>
    <t>HDPH</t>
  </si>
  <si>
    <t>FAC 100261838</t>
  </si>
  <si>
    <t>FAC 100261872</t>
  </si>
  <si>
    <t>FAC 100262755</t>
  </si>
  <si>
    <t>FAC 100264834</t>
  </si>
  <si>
    <t>FACT</t>
  </si>
  <si>
    <t>LLAVE</t>
  </si>
  <si>
    <t>ESTADO DE CARTERA ANTERIOR</t>
  </si>
  <si>
    <t>ESTADO EPS 17-07-2024</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</si>
  <si>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</si>
  <si>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</si>
  <si>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</si>
  <si>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</si>
  <si>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</si>
  <si>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</si>
  <si>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</si>
  <si>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</si>
  <si>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</si>
  <si>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</si>
  <si>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</si>
  <si>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</si>
  <si>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</si>
  <si>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</si>
  <si>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</si>
  <si>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</si>
  <si>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</si>
  <si>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</si>
  <si>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</si>
  <si>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</si>
  <si>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</si>
  <si>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</si>
  <si>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</si>
  <si>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</si>
  <si>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</si>
  <si>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</si>
  <si>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</si>
  <si>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</si>
  <si>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</si>
  <si>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HDPH100258951</t>
  </si>
  <si>
    <t>890304155_HDPH100258951</t>
  </si>
  <si>
    <t>Factura pendiente en programacion de pago</t>
  </si>
  <si>
    <t>Finalizada</t>
  </si>
  <si>
    <t>HDPH100258963</t>
  </si>
  <si>
    <t>890304155_HDPH100258963</t>
  </si>
  <si>
    <t>HDPH100258961</t>
  </si>
  <si>
    <t>890304155_HDPH100258961</t>
  </si>
  <si>
    <t>HDPH100248072</t>
  </si>
  <si>
    <t>890304155_HDPH100248072</t>
  </si>
  <si>
    <t>HDPH100258959</t>
  </si>
  <si>
    <t>890304155_HDPH100258959</t>
  </si>
  <si>
    <t>HDPH100247899</t>
  </si>
  <si>
    <t>890304155_HDPH100247899</t>
  </si>
  <si>
    <t>HDPH100248071</t>
  </si>
  <si>
    <t>890304155_HDPH100248071</t>
  </si>
  <si>
    <t>HDPH100248085</t>
  </si>
  <si>
    <t>890304155_HDPH100248085</t>
  </si>
  <si>
    <t>HDPH100250658</t>
  </si>
  <si>
    <t>890304155_HDPH100250658</t>
  </si>
  <si>
    <t>HDPH100258956</t>
  </si>
  <si>
    <t>890304155_HDPH100258956</t>
  </si>
  <si>
    <t>HDPH100258960</t>
  </si>
  <si>
    <t>890304155_HDPH100258960</t>
  </si>
  <si>
    <t>HDPH100258954</t>
  </si>
  <si>
    <t>890304155_HDPH100258954</t>
  </si>
  <si>
    <t>HDPH100258971</t>
  </si>
  <si>
    <t>890304155_HDPH100258971</t>
  </si>
  <si>
    <t>HDPH100258957</t>
  </si>
  <si>
    <t>890304155_HDPH100258957</t>
  </si>
  <si>
    <t>HDPH100258966</t>
  </si>
  <si>
    <t>890304155_HDPH100258966</t>
  </si>
  <si>
    <t>HDPH100258969</t>
  </si>
  <si>
    <t>890304155_HDPH100258969</t>
  </si>
  <si>
    <t>HDPH100241252</t>
  </si>
  <si>
    <t>890304155_HDPH100241252</t>
  </si>
  <si>
    <t>Factura devuelta</t>
  </si>
  <si>
    <t>Devuelta</t>
  </si>
  <si>
    <t>DEVOLUCION</t>
  </si>
  <si>
    <t>SPTE. INCOMPLETO: SE REALIZA DEVOLUCIÓN DE FACTURA CON SOPORTES, SE EVIDENCIA EN LA AUDITORÍA QUE LA FACTURA RADICADA NO TIENE ADJUNTA LA HISTORIA CLINICA, FAVOR ADJUNTAR DICHO SOPORTE Y PRESENTAR NUEVAMENTE. LUIS ERNESTO GUERRERO GALEANO</t>
  </si>
  <si>
    <t>SOPORTE</t>
  </si>
  <si>
    <t>HDPH100243877</t>
  </si>
  <si>
    <t>890304155_HDPH100243877</t>
  </si>
  <si>
    <t xml:space="preserve">FACTURACIÓN: SE REALIZA DEVOLUCIÓN DE FACTURA CON SOPORTES COMPLETOS, SE EVIDENCIA EN LA AUDITORÍA QUE LA FACTURA RADICADA NO COINCIDE CON LOS SOPORTES ADJUNTOS, RADICAN LA FACTURA LA HDPH100243877 PERO ADJUNTAN LA IMAGEN DE OTRA FACTURA HDPH100243524 </t>
  </si>
  <si>
    <t>FACTURACION</t>
  </si>
  <si>
    <t>HDPH100211072</t>
  </si>
  <si>
    <t>890304155_HDPH100211072</t>
  </si>
  <si>
    <t>HDPV119405</t>
  </si>
  <si>
    <t>890304155_HDPV119405</t>
  </si>
  <si>
    <t>HDPV140484</t>
  </si>
  <si>
    <t>890304155_HDPV140484</t>
  </si>
  <si>
    <t>HDPV154033</t>
  </si>
  <si>
    <t>890304155_HDPV154033</t>
  </si>
  <si>
    <t>HDPV206182</t>
  </si>
  <si>
    <t>890304155_HDPV206182</t>
  </si>
  <si>
    <t>HDPV213248</t>
  </si>
  <si>
    <t>890304155_HDPV213248</t>
  </si>
  <si>
    <t>HDPV213592</t>
  </si>
  <si>
    <t>890304155_HDPV213592</t>
  </si>
  <si>
    <t>HDPV214869</t>
  </si>
  <si>
    <t>890304155_HDPV214869</t>
  </si>
  <si>
    <t>HDPV229405</t>
  </si>
  <si>
    <t>890304155_HDPV229405</t>
  </si>
  <si>
    <t>HDPV229844</t>
  </si>
  <si>
    <t>890304155_HDPV229844</t>
  </si>
  <si>
    <t>HDPV232729</t>
  </si>
  <si>
    <t>890304155_HDPV232729</t>
  </si>
  <si>
    <t>HDPV236020</t>
  </si>
  <si>
    <t>890304155_HDPV236020</t>
  </si>
  <si>
    <t>HDPV246042</t>
  </si>
  <si>
    <t>890304155_HDPV246042</t>
  </si>
  <si>
    <t>HDPV246475</t>
  </si>
  <si>
    <t>890304155_HDPV246475</t>
  </si>
  <si>
    <t>HDPV250921</t>
  </si>
  <si>
    <t>890304155_HDPV250921</t>
  </si>
  <si>
    <t>HDPV336578</t>
  </si>
  <si>
    <t>890304155_HDPV336578</t>
  </si>
  <si>
    <t>HDPV337147</t>
  </si>
  <si>
    <t>890304155_HDPV337147</t>
  </si>
  <si>
    <t>HDPV338540</t>
  </si>
  <si>
    <t>890304155_HDPV338540</t>
  </si>
  <si>
    <t>HDPV391359</t>
  </si>
  <si>
    <t>890304155_HDPV391359</t>
  </si>
  <si>
    <t>HDPV444246</t>
  </si>
  <si>
    <t>890304155_HDPV444246</t>
  </si>
  <si>
    <t>HDPV486781</t>
  </si>
  <si>
    <t>890304155_HDPV486781</t>
  </si>
  <si>
    <t>HDPH100253325</t>
  </si>
  <si>
    <t>890304155_HDPH100253325</t>
  </si>
  <si>
    <t>Factura en proceso interno</t>
  </si>
  <si>
    <t>Para auditoria de pertinencia</t>
  </si>
  <si>
    <t>HDPH100254794</t>
  </si>
  <si>
    <t>890304155_HDPH100254794</t>
  </si>
  <si>
    <t>HDPH100254795</t>
  </si>
  <si>
    <t>890304155_HDPH100254795</t>
  </si>
  <si>
    <t>HDPH100254799</t>
  </si>
  <si>
    <t>890304155_HDPH100254799</t>
  </si>
  <si>
    <t>HDPH100255954</t>
  </si>
  <si>
    <t>890304155_HDPH100255954</t>
  </si>
  <si>
    <t>HDPH100256461</t>
  </si>
  <si>
    <t>890304155_HDPH100256461</t>
  </si>
  <si>
    <t>HDPH100256471</t>
  </si>
  <si>
    <t>890304155_HDPH100256471</t>
  </si>
  <si>
    <t>HDPH100258465</t>
  </si>
  <si>
    <t>890304155_HDPH100258465</t>
  </si>
  <si>
    <t>HDPH100258806</t>
  </si>
  <si>
    <t>890304155_HDPH100258806</t>
  </si>
  <si>
    <t>HDPH100258953</t>
  </si>
  <si>
    <t>890304155_HDPH100258953</t>
  </si>
  <si>
    <t>HDPH100258964</t>
  </si>
  <si>
    <t>890304155_HDPH100258964</t>
  </si>
  <si>
    <t>HDPH100258967</t>
  </si>
  <si>
    <t>890304155_HDPH100258967</t>
  </si>
  <si>
    <t>HDPH100259634</t>
  </si>
  <si>
    <t>890304155_HDPH100259634</t>
  </si>
  <si>
    <t>HDPH100261838</t>
  </si>
  <si>
    <t>890304155_HDPH100261838</t>
  </si>
  <si>
    <t>HDPH100261872</t>
  </si>
  <si>
    <t>890304155_HDPH100261872</t>
  </si>
  <si>
    <t>HDPH100262755</t>
  </si>
  <si>
    <t>890304155_HDPH100262755</t>
  </si>
  <si>
    <t>HDPH100264834</t>
  </si>
  <si>
    <t>890304155_HDPH100264834</t>
  </si>
  <si>
    <t>HDPH100250669</t>
  </si>
  <si>
    <t>890304155_HDPH100250669</t>
  </si>
  <si>
    <t>Factura no radicada</t>
  </si>
  <si>
    <t>Para cargar RIPS o soportes</t>
  </si>
  <si>
    <t>HDPV151350</t>
  </si>
  <si>
    <t>890304155_HDPV151350</t>
  </si>
  <si>
    <t>HDPV1521</t>
  </si>
  <si>
    <t>890304155_HDPV1521</t>
  </si>
  <si>
    <t>HDPV164500</t>
  </si>
  <si>
    <t>890304155_HDPV164500</t>
  </si>
  <si>
    <t>HDPV183550</t>
  </si>
  <si>
    <t>890304155_HDPV183550</t>
  </si>
  <si>
    <t>HDPV207412</t>
  </si>
  <si>
    <t>890304155_HDPV207412</t>
  </si>
  <si>
    <t>HDPV277</t>
  </si>
  <si>
    <t>890304155_HDPV277</t>
  </si>
  <si>
    <t>HDPV527</t>
  </si>
  <si>
    <t>890304155_HDPV527</t>
  </si>
  <si>
    <t>HDPV799</t>
  </si>
  <si>
    <t>890304155_HDPV799</t>
  </si>
  <si>
    <t>HDPV846</t>
  </si>
  <si>
    <t>890304155_HDPV846</t>
  </si>
  <si>
    <t>Factura cancelada</t>
  </si>
  <si>
    <t>Factura aceptada por la IPS</t>
  </si>
  <si>
    <t>Factura cerrada por extemporaneidad</t>
  </si>
  <si>
    <t>PAGO DIRECTO REGIMEN SUBSIDIADO MARZO 2024</t>
  </si>
  <si>
    <t>Total general</t>
  </si>
  <si>
    <t>CANT</t>
  </si>
  <si>
    <t>SALDO IPS</t>
  </si>
  <si>
    <t>FACTURA NO RADICADA POR LA ENTIDAD</t>
  </si>
  <si>
    <t>FACTURA-GLOSA-DEVOLUCION ACEPTADA POR LA IPS ( $ )</t>
  </si>
  <si>
    <t>FACTURA CERRADA POR EXTEMPORANEIDAD</t>
  </si>
  <si>
    <t>GLOSA POR CONCILIAR</t>
  </si>
  <si>
    <t>FACTURA EN PROCESO INTERNO</t>
  </si>
  <si>
    <t>FOR-CSA-018</t>
  </si>
  <si>
    <t>HOJA 1 DE 1</t>
  </si>
  <si>
    <t>RESUMEN DE CARTERA REVISADA POR LA EPS</t>
  </si>
  <si>
    <t>VERSION 2</t>
  </si>
  <si>
    <t>A continuacion me permito remitir nuestra respuesta al estado de cartera presentado en la fecha: 02/07/2024</t>
  </si>
  <si>
    <t>Con Corte al dia: 31/05/2024</t>
  </si>
  <si>
    <t xml:space="preserve">VALOR PRESENTADO POR LA ENTIDAD </t>
  </si>
  <si>
    <t>FACTURA YA CANCELADA</t>
  </si>
  <si>
    <t xml:space="preserve">FACTURA DEVUELTA </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</si>
  <si>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</si>
  <si>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</si>
  <si>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</si>
  <si>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</si>
  <si>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</si>
  <si>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</si>
  <si>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</si>
  <si>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</si>
  <si>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</si>
  <si>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</si>
  <si>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</si>
  <si>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</si>
  <si>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</si>
  <si>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</si>
  <si>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</si>
  <si>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</si>
  <si>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</si>
  <si>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TOTAL CARTERA REVISADA CIRCULAR 030</t>
  </si>
  <si>
    <t>Cartera - Cuentas Salud EPS Comfenalco Valle.</t>
  </si>
  <si>
    <t>Señores : Hospital Dptal Psiquiatrico Universitario del Valle</t>
  </si>
  <si>
    <t>NIT: 890304155</t>
  </si>
  <si>
    <t>María Fernanda Garavito Díaz</t>
  </si>
  <si>
    <t>Técnico Administrativo Cartera.</t>
  </si>
  <si>
    <t>Hospital Dptal Psiquiátrico Universitario Del Valle</t>
  </si>
  <si>
    <t>Santiago de Cali, julio 17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</si>
</sst>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quot;$&quot;\ #,##0"/>
    <numFmt numFmtId="165" formatCode="_-* #,##0\ _€_-;\-* #,##0\ _€_-;_-* &quot;-&quot;??\ _€_-;_-@_-"/>
    <numFmt numFmtId="166" formatCode="_-&quot;$&quot;\ * #,##0_-;\-&quot;$&quot;\ * #,##0_-;_-&quot;$&quot;\ * &quot;-&quot;??_-;_-@_-"/>
    <numFmt numFmtId="168" formatCode="_-* #,##0_-;\-* #,##0_-;_-* &quot;-&quot;??_-;_-@_-"/>
    <numFmt numFmtId="169" formatCode="_-* #,##0.00\ _€_-;\-* #,##0.00\ _€_-;_-* &quot;-&quot;??\ _€_-;_-@_-"/>
    <numFmt numFmtId="170" formatCode="_-* #,##0.00\ &quot;€&quot;_-;\-* #,##0.00\ &quot;€&quot;_-;_-* &quot;-&quot;??\ &quot;€&quot;_-;_-@_-"/>
    <numFmt numFmtId="171" formatCode="[$$-240A]\ #,##0;\-[$$-240A]\ #,##0"/>
    <numFmt numFmtId="172" formatCode="[$-240A]d&quot; de &quot;mmmm&quot; de &quot;yyyy;@"/>
    <numFmt numFmtId="173" formatCode="&quot;$&quot;\ #,##0;[Red]&quot;$&quot;\ #,##0"/>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4"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170" fontId="4" fillId="0" borderId="0" applyFont="0" applyFill="0" applyBorder="0" applyAlignment="0" applyProtection="0"/>
    <xf numFmtId="0" fontId="7" fillId="0" borderId="0"/>
    <xf numFmtId="43" fontId="4" fillId="0" borderId="0" applyFont="0" applyFill="0" applyBorder="0" applyAlignment="0" applyProtection="0"/>
  </cellStyleXfs>
  <cellXfs count="101">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22" fontId="0" fillId="0" borderId="1" xfId="0" applyNumberFormat="1" applyBorder="1"/>
    <xf numFmtId="164" fontId="1" fillId="0" borderId="1" xfId="0" applyNumberFormat="1" applyFont="1" applyBorder="1" applyAlignment="1">
      <alignment horizontal="center" vertical="center" wrapText="1"/>
    </xf>
    <xf numFmtId="164" fontId="0" fillId="0" borderId="1" xfId="0" applyNumberFormat="1" applyBorder="1"/>
    <xf numFmtId="0" fontId="0" fillId="2" borderId="1" xfId="0" applyFont="1" applyFill="1" applyBorder="1" applyAlignment="1">
      <alignment horizontal="center"/>
    </xf>
    <xf numFmtId="0" fontId="0" fillId="0" borderId="0" xfId="0" applyBorder="1"/>
    <xf numFmtId="164" fontId="0" fillId="0" borderId="0" xfId="0" applyNumberFormat="1" applyBorder="1"/>
    <xf numFmtId="0" fontId="0" fillId="0" borderId="1" xfId="0" applyFill="1" applyBorder="1"/>
    <xf numFmtId="0" fontId="0" fillId="0" borderId="1" xfId="0" applyFill="1" applyBorder="1" applyAlignment="1">
      <alignment horizontal="left"/>
    </xf>
    <xf numFmtId="22" fontId="0" fillId="0" borderId="1" xfId="0" applyNumberFormat="1" applyFill="1" applyBorder="1"/>
    <xf numFmtId="164" fontId="0" fillId="0" borderId="1" xfId="0" applyNumberFormat="1" applyFill="1" applyBorder="1"/>
    <xf numFmtId="0" fontId="0" fillId="0" borderId="1" xfId="0" applyFont="1" applyFill="1" applyBorder="1" applyAlignment="1">
      <alignment horizontal="center"/>
    </xf>
    <xf numFmtId="0" fontId="0" fillId="0" borderId="1" xfId="0" applyFont="1" applyFill="1" applyBorder="1" applyAlignment="1">
      <alignment horizontal="left"/>
    </xf>
    <xf numFmtId="0" fontId="0" fillId="0" borderId="0" xfId="0" applyFill="1"/>
    <xf numFmtId="0" fontId="0" fillId="0" borderId="1" xfId="0" applyBorder="1" applyAlignment="1">
      <alignment horizontal="center" vertical="center"/>
    </xf>
    <xf numFmtId="164" fontId="1" fillId="0" borderId="0" xfId="0" applyNumberFormat="1" applyFont="1" applyBorder="1"/>
    <xf numFmtId="0" fontId="5" fillId="0" borderId="1" xfId="0" applyFont="1" applyBorder="1" applyAlignment="1">
      <alignment horizontal="center" vertical="center" wrapText="1"/>
    </xf>
    <xf numFmtId="164" fontId="5" fillId="0" borderId="1" xfId="0" applyNumberFormat="1" applyFont="1" applyBorder="1" applyAlignment="1">
      <alignment horizontal="center" vertical="center" wrapText="1"/>
    </xf>
    <xf numFmtId="0" fontId="5"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5" fontId="5" fillId="4" borderId="1" xfId="2" applyNumberFormat="1" applyFont="1" applyFill="1" applyBorder="1" applyAlignment="1">
      <alignment horizontal="center" vertical="center" wrapText="1"/>
    </xf>
    <xf numFmtId="1" fontId="5" fillId="4" borderId="1" xfId="0"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165" fontId="5" fillId="5" borderId="1" xfId="2"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6" fillId="0" borderId="1" xfId="0" applyFont="1" applyFill="1" applyBorder="1"/>
    <xf numFmtId="0" fontId="6" fillId="0" borderId="1" xfId="0" applyFont="1" applyFill="1" applyBorder="1" applyAlignment="1">
      <alignment horizontal="left"/>
    </xf>
    <xf numFmtId="14" fontId="6" fillId="0" borderId="1" xfId="0" applyNumberFormat="1" applyFont="1" applyFill="1" applyBorder="1"/>
    <xf numFmtId="164" fontId="6" fillId="0" borderId="1" xfId="0" applyNumberFormat="1" applyFont="1" applyFill="1" applyBorder="1"/>
    <xf numFmtId="0" fontId="6" fillId="0" borderId="1" xfId="0" applyFont="1" applyFill="1" applyBorder="1" applyAlignment="1">
      <alignment vertical="center"/>
    </xf>
    <xf numFmtId="0" fontId="6" fillId="0" borderId="1" xfId="0" applyFont="1" applyBorder="1"/>
    <xf numFmtId="166" fontId="6" fillId="0" borderId="1" xfId="1" applyNumberFormat="1" applyFont="1" applyBorder="1"/>
    <xf numFmtId="14" fontId="6" fillId="0" borderId="1" xfId="0" applyNumberFormat="1" applyFont="1" applyBorder="1"/>
    <xf numFmtId="0" fontId="6" fillId="0" borderId="0" xfId="0" applyFont="1"/>
    <xf numFmtId="0" fontId="6" fillId="0" borderId="1" xfId="0" pivotButton="1" applyFont="1" applyBorder="1"/>
    <xf numFmtId="0" fontId="6" fillId="0" borderId="1" xfId="0" applyNumberFormat="1" applyFont="1" applyBorder="1"/>
    <xf numFmtId="166" fontId="6" fillId="0" borderId="1" xfId="0" applyNumberFormat="1" applyFont="1" applyBorder="1"/>
    <xf numFmtId="0" fontId="8" fillId="0" borderId="0" xfId="5" applyFont="1"/>
    <xf numFmtId="0" fontId="8" fillId="0" borderId="2" xfId="5" applyFont="1" applyBorder="1" applyAlignment="1">
      <alignment horizontal="centerContinuous"/>
    </xf>
    <xf numFmtId="0" fontId="8" fillId="0" borderId="3" xfId="5" applyFont="1" applyBorder="1" applyAlignment="1">
      <alignment horizontal="centerContinuous"/>
    </xf>
    <xf numFmtId="0" fontId="9" fillId="0" borderId="2" xfId="5" applyFont="1" applyBorder="1" applyAlignment="1">
      <alignment horizontal="center" vertical="center"/>
    </xf>
    <xf numFmtId="0" fontId="9" fillId="0" borderId="4" xfId="5" applyFont="1" applyBorder="1" applyAlignment="1">
      <alignment horizontal="center" vertical="center"/>
    </xf>
    <xf numFmtId="0" fontId="9" fillId="0" borderId="3" xfId="5" applyFont="1" applyBorder="1" applyAlignment="1">
      <alignment horizontal="center" vertical="center"/>
    </xf>
    <xf numFmtId="0" fontId="9" fillId="0" borderId="5" xfId="5" applyFont="1" applyBorder="1" applyAlignment="1">
      <alignment horizontal="center" vertical="center"/>
    </xf>
    <xf numFmtId="0" fontId="8" fillId="0" borderId="6" xfId="5" applyFont="1" applyBorder="1" applyAlignment="1">
      <alignment horizontal="centerContinuous"/>
    </xf>
    <xf numFmtId="0" fontId="8" fillId="0" borderId="7" xfId="5" applyFont="1" applyBorder="1" applyAlignment="1">
      <alignment horizontal="centerContinuous"/>
    </xf>
    <xf numFmtId="0" fontId="9" fillId="0" borderId="8" xfId="5" applyFont="1" applyBorder="1" applyAlignment="1">
      <alignment horizontal="center" vertical="center"/>
    </xf>
    <xf numFmtId="0" fontId="9" fillId="0" borderId="9" xfId="5" applyFont="1" applyBorder="1" applyAlignment="1">
      <alignment horizontal="center" vertical="center"/>
    </xf>
    <xf numFmtId="0" fontId="9" fillId="0" borderId="10" xfId="5" applyFont="1" applyBorder="1" applyAlignment="1">
      <alignment horizontal="center" vertical="center"/>
    </xf>
    <xf numFmtId="0" fontId="9" fillId="0" borderId="11" xfId="5" applyFont="1" applyBorder="1" applyAlignment="1">
      <alignment horizontal="center" vertical="center"/>
    </xf>
    <xf numFmtId="0" fontId="9" fillId="0" borderId="2" xfId="5" applyFont="1" applyBorder="1" applyAlignment="1">
      <alignment horizontal="centerContinuous" vertical="center"/>
    </xf>
    <xf numFmtId="0" fontId="9" fillId="0" borderId="4" xfId="5" applyFont="1" applyBorder="1" applyAlignment="1">
      <alignment horizontal="centerContinuous" vertical="center"/>
    </xf>
    <xf numFmtId="0" fontId="9" fillId="0" borderId="3" xfId="5" applyFont="1" applyBorder="1" applyAlignment="1">
      <alignment horizontal="centerContinuous" vertical="center"/>
    </xf>
    <xf numFmtId="0" fontId="9" fillId="0" borderId="5" xfId="5" applyFont="1" applyBorder="1" applyAlignment="1">
      <alignment horizontal="centerContinuous" vertical="center"/>
    </xf>
    <xf numFmtId="0" fontId="9" fillId="0" borderId="6" xfId="5" applyFont="1" applyBorder="1" applyAlignment="1">
      <alignment horizontal="centerContinuous" vertical="center"/>
    </xf>
    <xf numFmtId="0" fontId="9" fillId="0" borderId="0" xfId="5" applyFont="1" applyAlignment="1">
      <alignment horizontal="centerContinuous" vertical="center"/>
    </xf>
    <xf numFmtId="0" fontId="9" fillId="0" borderId="12" xfId="5" applyFont="1" applyBorder="1" applyAlignment="1">
      <alignment horizontal="centerContinuous" vertical="center"/>
    </xf>
    <xf numFmtId="0" fontId="8" fillId="0" borderId="8" xfId="5" applyFont="1" applyBorder="1" applyAlignment="1">
      <alignment horizontal="centerContinuous"/>
    </xf>
    <xf numFmtId="0" fontId="8" fillId="0" borderId="10" xfId="5" applyFont="1" applyBorder="1" applyAlignment="1">
      <alignment horizontal="centerContinuous"/>
    </xf>
    <xf numFmtId="0" fontId="9" fillId="0" borderId="8" xfId="5" applyFont="1" applyBorder="1" applyAlignment="1">
      <alignment horizontal="centerContinuous" vertical="center"/>
    </xf>
    <xf numFmtId="0" fontId="9" fillId="0" borderId="9" xfId="5" applyFont="1" applyBorder="1" applyAlignment="1">
      <alignment horizontal="centerContinuous" vertical="center"/>
    </xf>
    <xf numFmtId="0" fontId="9" fillId="0" borderId="10" xfId="5" applyFont="1" applyBorder="1" applyAlignment="1">
      <alignment horizontal="centerContinuous" vertical="center"/>
    </xf>
    <xf numFmtId="0" fontId="9" fillId="0" borderId="11" xfId="5" applyFont="1" applyBorder="1" applyAlignment="1">
      <alignment horizontal="centerContinuous" vertical="center"/>
    </xf>
    <xf numFmtId="0" fontId="8" fillId="0" borderId="6" xfId="5" applyFont="1" applyBorder="1"/>
    <xf numFmtId="0" fontId="8" fillId="0" borderId="7" xfId="5" applyFont="1" applyBorder="1"/>
    <xf numFmtId="0" fontId="9" fillId="0" borderId="0" xfId="5" applyFont="1"/>
    <xf numFmtId="14" fontId="8" fillId="0" borderId="0" xfId="5" applyNumberFormat="1" applyFont="1"/>
    <xf numFmtId="172" fontId="8" fillId="0" borderId="0" xfId="5" applyNumberFormat="1" applyFont="1"/>
    <xf numFmtId="14" fontId="8" fillId="0" borderId="0" xfId="5" applyNumberFormat="1" applyFont="1" applyAlignment="1">
      <alignment horizontal="left"/>
    </xf>
    <xf numFmtId="1" fontId="9" fillId="0" borderId="0" xfId="3" applyNumberFormat="1" applyFont="1" applyAlignment="1">
      <alignment horizontal="right"/>
    </xf>
    <xf numFmtId="164" fontId="9" fillId="0" borderId="0" xfId="5" applyNumberFormat="1" applyFont="1" applyAlignment="1">
      <alignment horizontal="right"/>
    </xf>
    <xf numFmtId="1" fontId="9" fillId="0" borderId="0" xfId="5" applyNumberFormat="1" applyFont="1" applyAlignment="1">
      <alignment horizontal="center"/>
    </xf>
    <xf numFmtId="173" fontId="9" fillId="0" borderId="0" xfId="5" applyNumberFormat="1" applyFont="1" applyAlignment="1">
      <alignment horizontal="right"/>
    </xf>
    <xf numFmtId="1" fontId="8" fillId="0" borderId="0" xfId="5" applyNumberFormat="1" applyFont="1" applyAlignment="1">
      <alignment horizontal="center"/>
    </xf>
    <xf numFmtId="173" fontId="8" fillId="0" borderId="0" xfId="5" applyNumberFormat="1" applyFont="1" applyAlignment="1">
      <alignment horizontal="right"/>
    </xf>
    <xf numFmtId="1" fontId="8" fillId="0" borderId="9" xfId="5" applyNumberFormat="1" applyFont="1" applyBorder="1" applyAlignment="1">
      <alignment horizontal="center"/>
    </xf>
    <xf numFmtId="173" fontId="8" fillId="0" borderId="9" xfId="5" applyNumberFormat="1" applyFont="1" applyBorder="1" applyAlignment="1">
      <alignment horizontal="right"/>
    </xf>
    <xf numFmtId="0" fontId="8" fillId="0" borderId="0" xfId="5" applyFont="1" applyAlignment="1">
      <alignment horizontal="center"/>
    </xf>
    <xf numFmtId="1" fontId="9" fillId="0" borderId="13" xfId="5" applyNumberFormat="1" applyFont="1" applyBorder="1" applyAlignment="1">
      <alignment horizontal="center"/>
    </xf>
    <xf numFmtId="173" fontId="9" fillId="0" borderId="13" xfId="5" applyNumberFormat="1" applyFont="1" applyBorder="1" applyAlignment="1">
      <alignment horizontal="right"/>
    </xf>
    <xf numFmtId="173" fontId="8" fillId="0" borderId="0" xfId="5" applyNumberFormat="1" applyFont="1"/>
    <xf numFmtId="173" fontId="9" fillId="0" borderId="9" xfId="5" applyNumberFormat="1" applyFont="1" applyBorder="1"/>
    <xf numFmtId="173" fontId="8" fillId="0" borderId="9" xfId="5" applyNumberFormat="1" applyFont="1" applyBorder="1"/>
    <xf numFmtId="173" fontId="9" fillId="0" borderId="0" xfId="5" applyNumberFormat="1" applyFont="1"/>
    <xf numFmtId="0" fontId="10" fillId="0" borderId="0" xfId="5" applyFont="1" applyAlignment="1">
      <alignment horizontal="center" vertical="center" wrapText="1"/>
    </xf>
    <xf numFmtId="0" fontId="8" fillId="0" borderId="8" xfId="5" applyFont="1" applyBorder="1"/>
    <xf numFmtId="0" fontId="8" fillId="0" borderId="9" xfId="5" applyFont="1" applyBorder="1"/>
    <xf numFmtId="0" fontId="8" fillId="0" borderId="10" xfId="5" applyFont="1" applyBorder="1"/>
    <xf numFmtId="0" fontId="9" fillId="0" borderId="6" xfId="5" applyFont="1" applyBorder="1" applyAlignment="1">
      <alignment horizontal="center" vertical="center" wrapText="1"/>
    </xf>
    <xf numFmtId="0" fontId="9" fillId="0" borderId="0" xfId="5" applyFont="1" applyAlignment="1">
      <alignment horizontal="center" vertical="center" wrapText="1"/>
    </xf>
    <xf numFmtId="0" fontId="9" fillId="0" borderId="7" xfId="5" applyFont="1" applyBorder="1" applyAlignment="1">
      <alignment horizontal="center" vertical="center" wrapText="1"/>
    </xf>
    <xf numFmtId="0" fontId="8" fillId="2" borderId="0" xfId="5" applyFont="1" applyFill="1"/>
    <xf numFmtId="0" fontId="9" fillId="0" borderId="0" xfId="5" applyFont="1" applyAlignment="1">
      <alignment horizontal="center"/>
    </xf>
    <xf numFmtId="171" fontId="9" fillId="0" borderId="0" xfId="6" applyNumberFormat="1" applyFont="1" applyAlignment="1">
      <alignment horizontal="right"/>
    </xf>
    <xf numFmtId="1" fontId="8" fillId="0" borderId="0" xfId="3" applyNumberFormat="1" applyFont="1" applyAlignment="1">
      <alignment horizontal="right"/>
    </xf>
    <xf numFmtId="171" fontId="8" fillId="0" borderId="0" xfId="6" applyNumberFormat="1" applyFont="1" applyAlignment="1">
      <alignment horizontal="right"/>
    </xf>
    <xf numFmtId="168" fontId="8" fillId="0" borderId="13" xfId="6" applyNumberFormat="1" applyFont="1" applyBorder="1" applyAlignment="1">
      <alignment horizontal="center"/>
    </xf>
    <xf numFmtId="171" fontId="8" fillId="0" borderId="13" xfId="6" applyNumberFormat="1" applyFont="1" applyBorder="1" applyAlignment="1">
      <alignment horizontal="right"/>
    </xf>
  </cellXfs>
  <cellStyles count="7">
    <cellStyle name="Millares 2" xfId="2"/>
    <cellStyle name="Millares 2 2" xfId="6"/>
    <cellStyle name="Millares 3" xfId="3"/>
    <cellStyle name="Moneda" xfId="1" builtinId="4"/>
    <cellStyle name="Moneda 2" xfId="4"/>
    <cellStyle name="Normal" xfId="0" builtinId="0"/>
    <cellStyle name="Normal 2 2" xfId="5"/>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0.356712731482" createdVersion="5" refreshedVersion="5" minRefreshableVersion="3" recordCount="66">
  <cacheSource type="worksheet">
    <worksheetSource ref="A1:AQ67" sheet="ESTADO DE CADA FACTURA"/>
  </cacheSource>
  <cacheFields count="43">
    <cacheField name="NIT IPS" numFmtId="0">
      <sharedItems containsSemiMixedTypes="0" containsString="0" containsNumber="1" containsInteger="1" minValue="890304155" maxValue="890304155"/>
    </cacheField>
    <cacheField name="Nombre IPS" numFmtId="0">
      <sharedItems/>
    </cacheField>
    <cacheField name="Prefijo Factura" numFmtId="0">
      <sharedItems/>
    </cacheField>
    <cacheField name="Numero factura" numFmtId="0">
      <sharedItems containsSemiMixedTypes="0" containsString="0" containsNumber="1" containsInteger="1" minValue="277" maxValue="100264834"/>
    </cacheField>
    <cacheField name="FACT" numFmtId="0">
      <sharedItems/>
    </cacheField>
    <cacheField name="LLAVE" numFmtId="0">
      <sharedItems/>
    </cacheField>
    <cacheField name="IPS Fecha factura" numFmtId="14">
      <sharedItems containsSemiMixedTypes="0" containsNonDate="0" containsDate="1" containsString="0" minDate="2010-09-30T00:00:00" maxDate="2024-06-23T07:49:49"/>
    </cacheField>
    <cacheField name="IPS Valor Factura" numFmtId="164">
      <sharedItems containsSemiMixedTypes="0" containsString="0" containsNumber="1" containsInteger="1" minValue="16400" maxValue="11968839"/>
    </cacheField>
    <cacheField name="IPS Saldo Factura" numFmtId="164">
      <sharedItems containsSemiMixedTypes="0" containsString="0" containsNumber="1" containsInteger="1" minValue="16400" maxValue="6141067"/>
    </cacheField>
    <cacheField name="Tipo de Contrato" numFmtId="0">
      <sharedItems/>
    </cacheField>
    <cacheField name="Sede / Ciudad" numFmtId="0">
      <sharedItems/>
    </cacheField>
    <cacheField name="Tipo de Prestación" numFmtId="0">
      <sharedItems/>
    </cacheField>
    <cacheField name="ESTADO DE CARTERA ANTERIOR" numFmtId="0">
      <sharedItems/>
    </cacheField>
    <cacheField name="ESTADO EPS 17-07-2024" numFmtId="0">
      <sharedItems count="7">
        <s v="Factura aceptada por la IPS"/>
        <s v="Factura cancelada"/>
        <s v="Factura cerrada por extemporaneidad"/>
        <s v="Factura devuelta"/>
        <s v="Factura pendiente en programacion de pago"/>
        <s v="Factura en proceso interno"/>
        <s v="Factura no radicada"/>
      </sharedItems>
    </cacheField>
    <cacheField name="POR PAGAR SAP" numFmtId="166">
      <sharedItems containsSemiMixedTypes="0" containsString="0" containsNumber="1" containsInteger="1" minValue="0" maxValue="308563"/>
    </cacheField>
    <cacheField name="DOC CONTA" numFmtId="0">
      <sharedItems containsString="0" containsBlank="1" containsNumber="1" containsInteger="1" minValue="1222470885" maxValue="1222473611"/>
    </cacheField>
    <cacheField name="ESTADO COVID" numFmtId="0">
      <sharedItems containsNonDate="0" containsString="0" containsBlank="1"/>
    </cacheField>
    <cacheField name="VALIDACION" numFmtId="0">
      <sharedItems containsNonDate="0" containsString="0" containsBlank="1"/>
    </cacheField>
    <cacheField name="VALO CANCELADO SAP" numFmtId="166">
      <sharedItems containsSemiMixedTypes="0" containsString="0" containsNumber="1" containsInteger="1" minValue="0" maxValue="283521"/>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4800063283" maxValue="4800063283"/>
    </cacheField>
    <cacheField name="FECHA COMPENSACION SAP" numFmtId="0">
      <sharedItems containsNonDate="0" containsDate="1" containsString="0" containsBlank="1" minDate="2024-04-16T00:00:00" maxDate="2024-04-17T00:00:00"/>
    </cacheField>
    <cacheField name="OBS PAGO" numFmtId="0">
      <sharedItems containsBlank="1"/>
    </cacheField>
    <cacheField name="VALOR TRANFERENCIA" numFmtId="166">
      <sharedItems containsSemiMixedTypes="0" containsString="0" containsNumber="1" containsInteger="1" minValue="0" maxValue="2007060"/>
    </cacheField>
    <cacheField name="Estado Factura" numFmtId="0">
      <sharedItems containsBlank="1"/>
    </cacheField>
    <cacheField name="Fecha Factura" numFmtId="14">
      <sharedItems containsNonDate="0" containsDate="1" containsString="0" containsBlank="1" minDate="2010-12-03T00:00:00" maxDate="2024-06-24T00:00:00"/>
    </cacheField>
    <cacheField name="Fecha Radicacion" numFmtId="14">
      <sharedItems containsNonDate="0" containsDate="1" containsString="0" containsBlank="1" minDate="2010-12-15T00:00:00" maxDate="2024-07-16T00:00:00"/>
    </cacheField>
    <cacheField name="Fecha Devolucion" numFmtId="14">
      <sharedItems containsNonDate="0" containsDate="1" containsString="0" containsBlank="1" minDate="2024-02-26T00:00:00" maxDate="2024-04-01T00:00:00"/>
    </cacheField>
    <cacheField name="Valor Bruto" numFmtId="166">
      <sharedItems containsSemiMixedTypes="0" containsString="0" containsNumber="1" containsInteger="1" minValue="0" maxValue="11968839"/>
    </cacheField>
    <cacheField name="Valor Inicio Factura" numFmtId="166">
      <sharedItems containsSemiMixedTypes="0" containsString="0" containsNumber="1" containsInteger="1" minValue="0" maxValue="11968839"/>
    </cacheField>
    <cacheField name="Valor Aprobado" numFmtId="166">
      <sharedItems containsSemiMixedTypes="0" containsString="0" containsNumber="1" containsInteger="1" minValue="0" maxValue="9579989"/>
    </cacheField>
    <cacheField name="Valor Deducible " numFmtId="166">
      <sharedItems containsSemiMixedTypes="0" containsString="0" containsNumber="1" containsInteger="1" minValue="0" maxValue="169172"/>
    </cacheField>
    <cacheField name="Valor Autorizado" numFmtId="166">
      <sharedItems containsSemiMixedTypes="0" containsString="0" containsNumber="1" containsInteger="1" minValue="0" maxValue="2330525"/>
    </cacheField>
    <cacheField name="Valor Rete Fuente" numFmtId="166">
      <sharedItems containsSemiMixedTypes="0" containsString="0" containsNumber="1" containsInteger="1" minValue="0" maxValue="0"/>
    </cacheField>
    <cacheField name="Glosa Aceptada" numFmtId="166">
      <sharedItems containsSemiMixedTypes="0" containsString="0" containsNumber="1" containsInteger="1" minValue="0" maxValue="94537"/>
    </cacheField>
    <cacheField name="Glosa Pendiente" numFmtId="166">
      <sharedItems containsSemiMixedTypes="0" containsString="0" containsNumber="1" containsInteger="1" minValue="0" maxValue="6141067"/>
    </cacheField>
    <cacheField name="Valor Devolucion" numFmtId="166">
      <sharedItems containsSemiMixedTypes="0" containsString="0" containsNumber="1" containsInteger="1" minValue="0" maxValue="6118196"/>
    </cacheField>
    <cacheField name="Valor Nota Credito" numFmtId="166">
      <sharedItems containsSemiMixedTypes="0" containsString="0" containsNumber="1" containsInteger="1" minValue="0" maxValue="189366"/>
    </cacheField>
    <cacheField name="Valor_Glosa y Devolución" numFmtId="166">
      <sharedItems containsSemiMixedTypes="0" containsString="0" containsNumber="1" containsInteger="1" minValue="0" maxValue="92177"/>
    </cacheField>
    <cacheField name="TIPIFICACION" numFmtId="0">
      <sharedItems containsBlank="1"/>
    </cacheField>
    <cacheField name="CONCEPTO GLOSA Y DEVOLUCION" numFmtId="0">
      <sharedItems containsBlank="1"/>
    </cacheField>
    <cacheField name="TIPIFICACION OBJECION" numFmtId="0">
      <sharedItems containsBlank="1"/>
    </cacheField>
    <cacheField name="Valor a Pagar " numFmtId="166">
      <sharedItems containsSemiMixedTypes="0" containsString="0" containsNumber="1" containsInteger="1" minValue="0" maxValue="957998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6">
  <r>
    <n v="890304155"/>
    <s v="Hospital Dptal Psiquiatrico Universitario del Valle"/>
    <s v="HDPV"/>
    <n v="119405"/>
    <s v="HDPV119405"/>
    <s v="890304155_HDPV119405"/>
    <d v="2010-12-20T00:00:00"/>
    <n v="189366"/>
    <n v="189366"/>
    <s v="Evento"/>
    <s v="Cali"/>
    <s v="Ambulatorio"/>
    <s v="Factura aceptada por la IPS"/>
    <x v="0"/>
    <n v="0"/>
    <m/>
    <m/>
    <m/>
    <n v="0"/>
    <n v="0"/>
    <m/>
    <m/>
    <m/>
    <n v="0"/>
    <s v="Finalizada"/>
    <d v="2010-12-03T00:00:00"/>
    <d v="2010-12-15T00:00:00"/>
    <m/>
    <n v="6349835"/>
    <n v="6349835"/>
    <n v="6160469"/>
    <n v="0"/>
    <n v="0"/>
    <n v="0"/>
    <n v="0"/>
    <n v="0"/>
    <n v="0"/>
    <n v="189366"/>
    <n v="0"/>
    <m/>
    <m/>
    <m/>
    <n v="5971103"/>
  </r>
  <r>
    <n v="890304155"/>
    <s v="Hospital Dptal Psiquiatrico Universitario del Valle"/>
    <s v="HDPH"/>
    <n v="100211072"/>
    <s v="HDPH100211072"/>
    <s v="890304155_HDPH100211072"/>
    <d v="2023-06-09T07:46:44"/>
    <n v="16400"/>
    <n v="16400"/>
    <s v="Evento"/>
    <s v="Cali"/>
    <s v="Ambulatorio"/>
    <s v="Factura cancelada"/>
    <x v="1"/>
    <n v="0"/>
    <m/>
    <m/>
    <m/>
    <n v="283521"/>
    <n v="0"/>
    <n v="4800063283"/>
    <d v="2024-04-16T00:00:00"/>
    <s v="PAGO DIRECTO REGIMEN SUBSIDIADO MARZO 2024"/>
    <n v="2007060"/>
    <s v="Finalizada"/>
    <d v="2023-06-09T00:00:00"/>
    <d v="2024-02-05T00:00:00"/>
    <m/>
    <n v="299921"/>
    <n v="283521"/>
    <n v="299921"/>
    <n v="16400"/>
    <n v="0"/>
    <n v="0"/>
    <n v="0"/>
    <n v="0"/>
    <n v="0"/>
    <n v="0"/>
    <n v="0"/>
    <m/>
    <m/>
    <m/>
    <n v="283521"/>
  </r>
  <r>
    <n v="890304155"/>
    <s v="Hospital Dptal Psiquiatrico Universitario del Valle"/>
    <s v="HDPV"/>
    <n v="140484"/>
    <s v="HDPV140484"/>
    <s v="890304155_HDPV140484"/>
    <d v="2011-05-16T00:00:00"/>
    <n v="2819585"/>
    <n v="2819585"/>
    <s v="Evento"/>
    <s v="Cali"/>
    <s v="Hospitalización"/>
    <s v="Factura cerrada por extemporaneidad"/>
    <x v="2"/>
    <n v="0"/>
    <m/>
    <m/>
    <m/>
    <n v="0"/>
    <n v="0"/>
    <m/>
    <m/>
    <m/>
    <n v="0"/>
    <s v="Finalizada"/>
    <d v="2011-05-17T00:00:00"/>
    <d v="2011-06-09T00:00:00"/>
    <m/>
    <n v="2819585"/>
    <n v="2819585"/>
    <n v="2819585"/>
    <n v="0"/>
    <n v="1519804"/>
    <n v="0"/>
    <n v="0"/>
    <n v="0"/>
    <n v="0"/>
    <n v="0"/>
    <n v="0"/>
    <m/>
    <m/>
    <m/>
    <n v="2819585"/>
  </r>
  <r>
    <n v="890304155"/>
    <s v="Hospital Dptal Psiquiatrico Universitario del Valle"/>
    <s v="HDPV"/>
    <n v="154033"/>
    <s v="HDPV154033"/>
    <s v="890304155_HDPV154033"/>
    <d v="2011-08-31T00:00:00"/>
    <n v="6118196"/>
    <n v="6118196"/>
    <s v="Evento"/>
    <s v="Cali"/>
    <s v="Hospitalización"/>
    <s v="Factura cerrada por extemporaneidad"/>
    <x v="2"/>
    <n v="0"/>
    <m/>
    <m/>
    <m/>
    <n v="0"/>
    <n v="0"/>
    <m/>
    <m/>
    <m/>
    <n v="0"/>
    <s v="Finalizada"/>
    <d v="2011-08-31T00:00:00"/>
    <d v="2011-09-15T00:00:00"/>
    <m/>
    <n v="6118196"/>
    <n v="6118196"/>
    <n v="0"/>
    <n v="0"/>
    <n v="0"/>
    <n v="0"/>
    <n v="0"/>
    <n v="0"/>
    <n v="6118196"/>
    <n v="0"/>
    <n v="0"/>
    <m/>
    <m/>
    <m/>
    <n v="0"/>
  </r>
  <r>
    <n v="890304155"/>
    <s v="Hospital Dptal Psiquiatrico Universitario del Valle"/>
    <s v="HDPV"/>
    <n v="206182"/>
    <s v="HDPV206182"/>
    <s v="890304155_HDPV206182"/>
    <d v="2012-12-12T00:00:00"/>
    <n v="32700"/>
    <n v="32700"/>
    <s v="Evento"/>
    <s v="Cali"/>
    <s v="Ambulatorio"/>
    <s v="Factura cerrada por extemporaneidad"/>
    <x v="2"/>
    <n v="0"/>
    <m/>
    <m/>
    <m/>
    <n v="0"/>
    <n v="0"/>
    <m/>
    <m/>
    <m/>
    <n v="0"/>
    <s v="Finalizada"/>
    <d v="2012-11-30T00:00:00"/>
    <d v="2012-12-12T00:00:00"/>
    <m/>
    <n v="32700"/>
    <n v="32700"/>
    <n v="0"/>
    <n v="0"/>
    <n v="0"/>
    <n v="0"/>
    <n v="0"/>
    <n v="0"/>
    <n v="32700"/>
    <n v="0"/>
    <n v="0"/>
    <m/>
    <m/>
    <m/>
    <n v="0"/>
  </r>
  <r>
    <n v="890304155"/>
    <s v="Hospital Dptal Psiquiatrico Universitario del Valle"/>
    <s v="HDPV"/>
    <n v="213248"/>
    <s v="HDPV213248"/>
    <s v="890304155_HDPV213248"/>
    <d v="2013-03-08T00:00:00"/>
    <n v="5169890"/>
    <n v="5169890"/>
    <s v="Evento"/>
    <s v="Cali"/>
    <s v="Hospitalización"/>
    <s v="Factura cerrada por extemporaneidad"/>
    <x v="2"/>
    <n v="0"/>
    <m/>
    <m/>
    <m/>
    <n v="0"/>
    <n v="0"/>
    <m/>
    <m/>
    <m/>
    <n v="0"/>
    <s v="Finalizada"/>
    <d v="2013-02-05T00:00:00"/>
    <d v="2013-03-08T00:00:00"/>
    <m/>
    <n v="5169890"/>
    <n v="5169890"/>
    <n v="0"/>
    <n v="0"/>
    <n v="0"/>
    <n v="0"/>
    <n v="0"/>
    <n v="0"/>
    <n v="5169890"/>
    <n v="0"/>
    <n v="0"/>
    <m/>
    <m/>
    <m/>
    <n v="0"/>
  </r>
  <r>
    <n v="890304155"/>
    <s v="Hospital Dptal Psiquiatrico Universitario del Valle"/>
    <s v="HDPV"/>
    <n v="213592"/>
    <s v="HDPV213592"/>
    <s v="890304155_HDPV213592"/>
    <d v="2013-03-08T00:00:00"/>
    <n v="2182410"/>
    <n v="2182410"/>
    <s v="Evento"/>
    <s v="Cali"/>
    <s v="Hospitalización"/>
    <s v="Factura cerrada por extemporaneidad"/>
    <x v="2"/>
    <n v="0"/>
    <m/>
    <m/>
    <m/>
    <n v="0"/>
    <n v="0"/>
    <m/>
    <m/>
    <m/>
    <n v="0"/>
    <s v="Finalizada"/>
    <d v="2013-02-07T00:00:00"/>
    <d v="2013-03-08T00:00:00"/>
    <m/>
    <n v="2182410"/>
    <n v="2182410"/>
    <n v="0"/>
    <n v="0"/>
    <n v="0"/>
    <n v="0"/>
    <n v="0"/>
    <n v="0"/>
    <n v="2182410"/>
    <n v="0"/>
    <n v="0"/>
    <m/>
    <m/>
    <m/>
    <n v="0"/>
  </r>
  <r>
    <n v="890304155"/>
    <s v="Hospital Dptal Psiquiatrico Universitario del Valle"/>
    <s v="HDPV"/>
    <n v="214869"/>
    <s v="HDPV214869"/>
    <s v="890304155_HDPV214869"/>
    <d v="2013-03-08T00:00:00"/>
    <n v="4697675"/>
    <n v="4697675"/>
    <s v="Evento"/>
    <s v="Cali"/>
    <s v="Hospitalización"/>
    <s v="Factura cerrada por extemporaneidad"/>
    <x v="2"/>
    <n v="0"/>
    <m/>
    <m/>
    <m/>
    <n v="0"/>
    <n v="0"/>
    <m/>
    <m/>
    <m/>
    <n v="0"/>
    <s v="Finalizada"/>
    <d v="2013-02-19T00:00:00"/>
    <d v="2013-03-08T00:00:00"/>
    <m/>
    <n v="4697675"/>
    <n v="4697675"/>
    <n v="0"/>
    <n v="0"/>
    <n v="0"/>
    <n v="0"/>
    <n v="0"/>
    <n v="0"/>
    <n v="4697675"/>
    <n v="0"/>
    <n v="0"/>
    <m/>
    <m/>
    <m/>
    <n v="0"/>
  </r>
  <r>
    <n v="890304155"/>
    <s v="Hospital Dptal Psiquiatrico Universitario del Valle"/>
    <s v="HDPV"/>
    <n v="229405"/>
    <s v="HDPV229405"/>
    <s v="890304155_HDPV229405"/>
    <d v="2013-08-09T00:00:00"/>
    <n v="2402592"/>
    <n v="2402592"/>
    <s v="Evento"/>
    <s v="Cali"/>
    <s v="Hospitalización"/>
    <s v="Factura cerrada por extemporaneidad"/>
    <x v="2"/>
    <n v="0"/>
    <m/>
    <m/>
    <m/>
    <n v="0"/>
    <n v="0"/>
    <m/>
    <m/>
    <m/>
    <n v="0"/>
    <s v="Finalizada"/>
    <d v="2013-07-02T00:00:00"/>
    <d v="2013-08-09T00:00:00"/>
    <m/>
    <n v="2402592"/>
    <n v="2402592"/>
    <n v="0"/>
    <n v="0"/>
    <n v="0"/>
    <n v="0"/>
    <n v="0"/>
    <n v="0"/>
    <n v="2402592"/>
    <n v="0"/>
    <n v="0"/>
    <m/>
    <m/>
    <m/>
    <n v="0"/>
  </r>
  <r>
    <n v="890304155"/>
    <s v="Hospital Dptal Psiquiatrico Universitario del Valle"/>
    <s v="HDPV"/>
    <n v="229844"/>
    <s v="HDPV229844"/>
    <s v="890304155_HDPV229844"/>
    <d v="2013-08-09T00:00:00"/>
    <n v="6141067"/>
    <n v="6141067"/>
    <s v="Evento"/>
    <s v="Cali"/>
    <s v="Hospitalización"/>
    <s v="Factura cerrada por extemporaneidad"/>
    <x v="2"/>
    <n v="0"/>
    <m/>
    <m/>
    <m/>
    <n v="0"/>
    <n v="0"/>
    <m/>
    <m/>
    <m/>
    <n v="0"/>
    <s v="Finalizada"/>
    <d v="2013-07-05T00:00:00"/>
    <d v="2013-08-09T00:00:00"/>
    <m/>
    <n v="385953"/>
    <n v="6357850"/>
    <n v="385953"/>
    <n v="169170"/>
    <n v="1728989"/>
    <n v="0"/>
    <n v="0"/>
    <n v="6141067"/>
    <n v="0"/>
    <n v="0"/>
    <n v="0"/>
    <m/>
    <m/>
    <m/>
    <n v="216783"/>
  </r>
  <r>
    <n v="890304155"/>
    <s v="Hospital Dptal Psiquiatrico Universitario del Valle"/>
    <s v="HDPV"/>
    <n v="232729"/>
    <s v="HDPV232729"/>
    <s v="890304155_HDPV232729"/>
    <d v="2013-08-09T00:00:00"/>
    <n v="100334"/>
    <n v="94537"/>
    <s v="Evento"/>
    <s v="Cali"/>
    <s v="Ambulatorio"/>
    <s v="Factura cerrada por extemporaneidad"/>
    <x v="2"/>
    <n v="0"/>
    <m/>
    <m/>
    <m/>
    <n v="0"/>
    <n v="0"/>
    <m/>
    <m/>
    <m/>
    <n v="0"/>
    <s v="Finalizada"/>
    <d v="2013-07-30T00:00:00"/>
    <d v="2013-08-09T00:00:00"/>
    <m/>
    <n v="3642766"/>
    <n v="94537"/>
    <n v="0"/>
    <n v="0"/>
    <n v="1695604"/>
    <n v="0"/>
    <n v="94537"/>
    <n v="0"/>
    <n v="0"/>
    <n v="0"/>
    <n v="0"/>
    <m/>
    <m/>
    <m/>
    <n v="0"/>
  </r>
  <r>
    <n v="890304155"/>
    <s v="Hospital Dptal Psiquiatrico Universitario del Valle"/>
    <s v="HDPV"/>
    <n v="236020"/>
    <s v="HDPV236020"/>
    <s v="890304155_HDPV236020"/>
    <d v="2013-09-10T00:00:00"/>
    <n v="62100"/>
    <n v="62100"/>
    <s v="Evento"/>
    <s v="Cali"/>
    <s v="Ambulatorio"/>
    <s v="Factura cerrada por extemporaneidad"/>
    <x v="2"/>
    <n v="0"/>
    <m/>
    <m/>
    <m/>
    <n v="0"/>
    <n v="0"/>
    <m/>
    <m/>
    <m/>
    <n v="0"/>
    <s v="Finalizada"/>
    <d v="2013-08-30T00:00:00"/>
    <d v="2013-09-10T00:00:00"/>
    <m/>
    <n v="2208374"/>
    <n v="2039202"/>
    <n v="2146274"/>
    <n v="169172"/>
    <n v="1674999"/>
    <n v="0"/>
    <n v="0"/>
    <n v="62100"/>
    <n v="0"/>
    <n v="0"/>
    <n v="0"/>
    <m/>
    <m/>
    <m/>
    <n v="1977102"/>
  </r>
  <r>
    <n v="890304155"/>
    <s v="Hospital Dptal Psiquiatrico Universitario del Valle"/>
    <s v="HDPV"/>
    <n v="246042"/>
    <s v="HDPV246042"/>
    <s v="890304155_HDPV246042"/>
    <d v="2013-12-10T00:00:00"/>
    <n v="169200"/>
    <n v="169200"/>
    <s v="Evento"/>
    <s v="Cali"/>
    <s v="Ambulatorio"/>
    <s v="Factura cerrada por extemporaneidad"/>
    <x v="2"/>
    <n v="0"/>
    <m/>
    <m/>
    <m/>
    <n v="0"/>
    <n v="0"/>
    <m/>
    <m/>
    <m/>
    <n v="0"/>
    <s v="Finalizada"/>
    <d v="2013-11-25T00:00:00"/>
    <d v="2013-12-10T00:00:00"/>
    <m/>
    <n v="2240726"/>
    <n v="2240726"/>
    <n v="2071526"/>
    <n v="0"/>
    <n v="1722273"/>
    <n v="0"/>
    <n v="0"/>
    <n v="169200"/>
    <n v="0"/>
    <n v="0"/>
    <n v="0"/>
    <m/>
    <m/>
    <m/>
    <n v="2071526"/>
  </r>
  <r>
    <n v="890304155"/>
    <s v="Hospital Dptal Psiquiatrico Universitario del Valle"/>
    <s v="HDPV"/>
    <n v="246475"/>
    <s v="HDPV246475"/>
    <s v="890304155_HDPV246475"/>
    <d v="2013-12-10T00:00:00"/>
    <n v="572603"/>
    <n v="572603"/>
    <s v="Evento"/>
    <s v="Cali"/>
    <s v="Ambulatorio"/>
    <s v="Factura cerrada por extemporaneidad"/>
    <x v="2"/>
    <n v="0"/>
    <m/>
    <m/>
    <m/>
    <n v="0"/>
    <n v="0"/>
    <m/>
    <m/>
    <m/>
    <n v="0"/>
    <s v="Finalizada"/>
    <d v="2013-11-27T00:00:00"/>
    <d v="2013-12-10T00:00:00"/>
    <m/>
    <n v="2489580"/>
    <n v="2489580"/>
    <n v="1916977"/>
    <n v="0"/>
    <n v="1724866"/>
    <n v="0"/>
    <n v="0"/>
    <n v="572603"/>
    <n v="0"/>
    <n v="0"/>
    <n v="0"/>
    <m/>
    <m/>
    <m/>
    <n v="1916977"/>
  </r>
  <r>
    <n v="890304155"/>
    <s v="Hospital Dptal Psiquiatrico Universitario del Valle"/>
    <s v="HDPV"/>
    <n v="250921"/>
    <s v="HDPV250921"/>
    <s v="890304155_HDPV250921"/>
    <d v="2014-01-09T00:00:00"/>
    <n v="67320"/>
    <n v="67320"/>
    <s v="Evento"/>
    <s v="Cali"/>
    <s v="Ambulatorio"/>
    <s v="Factura cerrada por extemporaneidad"/>
    <x v="2"/>
    <n v="0"/>
    <m/>
    <m/>
    <m/>
    <n v="0"/>
    <n v="0"/>
    <m/>
    <m/>
    <m/>
    <n v="0"/>
    <s v="Finalizada"/>
    <d v="2013-12-17T00:00:00"/>
    <d v="2014-01-09T00:00:00"/>
    <m/>
    <n v="2485129"/>
    <n v="2485129"/>
    <n v="2417809"/>
    <n v="0"/>
    <n v="1724866"/>
    <n v="0"/>
    <n v="0"/>
    <n v="67320"/>
    <n v="0"/>
    <n v="0"/>
    <n v="0"/>
    <m/>
    <m/>
    <m/>
    <n v="2417809"/>
  </r>
  <r>
    <n v="890304155"/>
    <s v="Hospital Dptal Psiquiatrico Universitario del Valle"/>
    <s v="HDPV"/>
    <n v="336578"/>
    <s v="HDPV336578"/>
    <s v="890304155_HDPV336578"/>
    <d v="2015-12-16T00:00:00"/>
    <n v="42300"/>
    <n v="42300"/>
    <s v="Evento"/>
    <s v="Cali"/>
    <s v="Ambulatorio"/>
    <s v="Factura cerrada por extemporaneidad"/>
    <x v="2"/>
    <n v="0"/>
    <m/>
    <m/>
    <m/>
    <n v="0"/>
    <n v="0"/>
    <m/>
    <m/>
    <m/>
    <n v="0"/>
    <s v="Finalizada"/>
    <d v="2015-10-20T00:00:00"/>
    <d v="2015-12-28T00:00:00"/>
    <m/>
    <n v="42300"/>
    <n v="42300"/>
    <n v="0"/>
    <n v="0"/>
    <n v="0"/>
    <n v="0"/>
    <n v="42300"/>
    <n v="0"/>
    <n v="0"/>
    <n v="0"/>
    <n v="0"/>
    <m/>
    <m/>
    <m/>
    <n v="0"/>
  </r>
  <r>
    <n v="890304155"/>
    <s v="Hospital Dptal Psiquiatrico Universitario del Valle"/>
    <s v="HDPV"/>
    <n v="337147"/>
    <s v="HDPV337147"/>
    <s v="890304155_HDPV337147"/>
    <d v="2015-12-16T00:00:00"/>
    <n v="42300"/>
    <n v="42300"/>
    <s v="Evento"/>
    <s v="Cali"/>
    <s v="Ambulatorio"/>
    <s v="Factura cerrada por extemporaneidad"/>
    <x v="2"/>
    <n v="0"/>
    <m/>
    <m/>
    <m/>
    <n v="0"/>
    <n v="0"/>
    <m/>
    <m/>
    <m/>
    <n v="0"/>
    <s v="Finalizada"/>
    <d v="2015-10-23T00:00:00"/>
    <d v="2015-12-16T00:00:00"/>
    <m/>
    <n v="42300"/>
    <n v="42300"/>
    <n v="0"/>
    <n v="0"/>
    <n v="0"/>
    <n v="0"/>
    <n v="0"/>
    <n v="0"/>
    <n v="42300"/>
    <n v="0"/>
    <n v="0"/>
    <m/>
    <m/>
    <m/>
    <n v="0"/>
  </r>
  <r>
    <n v="890304155"/>
    <s v="Hospital Dptal Psiquiatrico Universitario del Valle"/>
    <s v="HDPV"/>
    <n v="338540"/>
    <s v="HDPV338540"/>
    <s v="890304155_HDPV338540"/>
    <d v="2015-12-16T00:00:00"/>
    <n v="53705"/>
    <n v="53705"/>
    <s v="Evento"/>
    <s v="Cali"/>
    <s v="Ambulatorio"/>
    <s v="Factura cerrada por extemporaneidad"/>
    <x v="2"/>
    <n v="0"/>
    <m/>
    <m/>
    <m/>
    <n v="0"/>
    <n v="0"/>
    <m/>
    <m/>
    <m/>
    <n v="0"/>
    <s v="Finalizada"/>
    <d v="2015-11-04T00:00:00"/>
    <d v="2015-12-16T00:00:00"/>
    <m/>
    <n v="53705"/>
    <n v="53705"/>
    <n v="0"/>
    <n v="0"/>
    <n v="0"/>
    <n v="0"/>
    <n v="0"/>
    <n v="0"/>
    <n v="53705"/>
    <n v="0"/>
    <n v="0"/>
    <m/>
    <m/>
    <m/>
    <n v="0"/>
  </r>
  <r>
    <n v="890304155"/>
    <s v="Hospital Dptal Psiquiatrico Universitario del Valle"/>
    <s v="HDPV"/>
    <n v="391359"/>
    <s v="HDPV391359"/>
    <s v="890304155_HDPV391359"/>
    <d v="2016-08-04T00:00:00"/>
    <n v="37000"/>
    <n v="37000"/>
    <s v="Evento"/>
    <s v="Cali"/>
    <s v="Ambulatorio"/>
    <s v="Factura cerrada por extemporaneidad"/>
    <x v="2"/>
    <n v="0"/>
    <m/>
    <m/>
    <m/>
    <n v="0"/>
    <n v="0"/>
    <m/>
    <m/>
    <m/>
    <n v="0"/>
    <s v="Finalizada"/>
    <d v="2016-07-28T00:00:00"/>
    <d v="2016-08-04T00:00:00"/>
    <m/>
    <n v="37000"/>
    <n v="37000"/>
    <n v="0"/>
    <n v="0"/>
    <n v="0"/>
    <n v="0"/>
    <n v="0"/>
    <n v="0"/>
    <n v="37000"/>
    <n v="0"/>
    <n v="0"/>
    <m/>
    <m/>
    <m/>
    <n v="0"/>
  </r>
  <r>
    <n v="890304155"/>
    <s v="Hospital Dptal Psiquiatrico Universitario del Valle"/>
    <s v="HDPV"/>
    <n v="444246"/>
    <s v="HDPV444246"/>
    <s v="890304155_HDPV444246"/>
    <d v="2017-04-25T00:00:00"/>
    <n v="11968839"/>
    <n v="2388850"/>
    <s v="Evento"/>
    <s v="Cali"/>
    <s v="Hospitalización"/>
    <s v="Factura cerrada por extemporaneidad"/>
    <x v="2"/>
    <n v="0"/>
    <m/>
    <m/>
    <m/>
    <n v="0"/>
    <n v="0"/>
    <m/>
    <m/>
    <m/>
    <n v="0"/>
    <s v="Finalizada"/>
    <d v="2017-04-25T00:00:00"/>
    <d v="2017-05-15T00:00:00"/>
    <m/>
    <n v="11968839"/>
    <n v="11968839"/>
    <n v="9579989"/>
    <n v="0"/>
    <n v="2330525"/>
    <n v="0"/>
    <n v="0"/>
    <n v="2388850"/>
    <n v="0"/>
    <n v="0"/>
    <n v="0"/>
    <m/>
    <m/>
    <m/>
    <n v="9579989"/>
  </r>
  <r>
    <n v="890304155"/>
    <s v="Hospital Dptal Psiquiatrico Universitario del Valle"/>
    <s v="HDPV"/>
    <n v="486781"/>
    <s v="HDPV486781"/>
    <s v="890304155_HDPV486781"/>
    <d v="2017-11-24T00:00:00"/>
    <n v="2721800"/>
    <n v="2721800"/>
    <s v="Evento"/>
    <s v="Cali"/>
    <s v="Hospitalización"/>
    <s v="Factura cerrada por extemporaneidad"/>
    <x v="2"/>
    <n v="0"/>
    <m/>
    <m/>
    <m/>
    <n v="0"/>
    <n v="0"/>
    <m/>
    <m/>
    <m/>
    <n v="0"/>
    <s v="Finalizada"/>
    <d v="2017-11-24T00:00:00"/>
    <d v="2018-01-10T00:00:00"/>
    <m/>
    <n v="2721800"/>
    <n v="2721800"/>
    <n v="2095786"/>
    <n v="0"/>
    <n v="1000000"/>
    <n v="0"/>
    <n v="0"/>
    <n v="626014"/>
    <n v="0"/>
    <n v="0"/>
    <n v="0"/>
    <m/>
    <m/>
    <m/>
    <n v="2095786"/>
  </r>
  <r>
    <n v="890304155"/>
    <s v="Hospital Dptal Psiquiatrico Universitario del Valle"/>
    <s v="HDPH"/>
    <n v="100241252"/>
    <s v="HDPH100241252"/>
    <s v="890304155_HDPH100241252"/>
    <d v="2024-01-17T07:36:45"/>
    <n v="92177"/>
    <n v="92177"/>
    <s v="Evento"/>
    <s v="Cali"/>
    <s v="Ambulatorio"/>
    <s v="Factura devuelta"/>
    <x v="3"/>
    <n v="0"/>
    <m/>
    <m/>
    <m/>
    <n v="0"/>
    <n v="0"/>
    <m/>
    <m/>
    <m/>
    <n v="0"/>
    <s v="Devuelta"/>
    <d v="2024-01-17T00:00:00"/>
    <d v="2024-02-06T00:00:00"/>
    <d v="2024-02-26T00:00:00"/>
    <n v="92177"/>
    <n v="0"/>
    <n v="0"/>
    <n v="0"/>
    <n v="0"/>
    <n v="0"/>
    <n v="0"/>
    <n v="0"/>
    <n v="92177"/>
    <n v="0"/>
    <n v="92177"/>
    <s v="DEVOLUCION"/>
    <s v="SPTE. INCOMPLETO: SE REALIZA DEVOLUCIÓN DE FACTURA CON SOPORTES, SE EVIDENCIA EN LA AUDITORÍA QUE LA FACTURA RADICADA NO TIENE ADJUNTA LA HISTORIA CLINICA, FAVOR ADJUNTAR DICHO SOPORTE Y PRESENTAR NUEVAMENTE. LUIS ERNESTO GUERRERO GALEANO"/>
    <s v="SOPORTE"/>
    <n v="0"/>
  </r>
  <r>
    <n v="890304155"/>
    <s v="Hospital Dptal Psiquiatrico Universitario del Valle"/>
    <s v="HDPH"/>
    <n v="100243877"/>
    <s v="HDPH100243877"/>
    <s v="890304155_HDPH100243877"/>
    <d v="2024-02-03T07:43:32"/>
    <n v="81400"/>
    <n v="81400"/>
    <s v="Evento"/>
    <s v="Cali"/>
    <s v="Ambulatorio"/>
    <s v="Factura devuelta"/>
    <x v="3"/>
    <n v="0"/>
    <m/>
    <m/>
    <m/>
    <n v="0"/>
    <n v="0"/>
    <m/>
    <m/>
    <m/>
    <n v="0"/>
    <s v="Devuelta"/>
    <d v="2024-02-03T00:00:00"/>
    <d v="2024-03-06T00:00:00"/>
    <d v="2024-03-31T00:00:00"/>
    <n v="81400"/>
    <n v="0"/>
    <n v="0"/>
    <n v="0"/>
    <n v="0"/>
    <n v="0"/>
    <n v="0"/>
    <n v="0"/>
    <n v="81400"/>
    <n v="0"/>
    <n v="81400"/>
    <s v="DEVOLUCION"/>
    <s v="FACTURACIÓN: SE REALIZA DEVOLUCIÓN DE FACTURA CON SOPORTES COMPLETOS, SE EVIDENCIA EN LA AUDITORÍA QUE LA FACTURA RADICADA NO COINCIDE CON LOS SOPORTES ADJUNTOS, RADICAN LA FACTURA LA HDPH100243877 PERO ADJUNTAN LA IMAGEN DE OTRA FACTURA HDPH100243524 "/>
    <s v="FACTURACION"/>
    <n v="0"/>
  </r>
  <r>
    <n v="890304155"/>
    <s v="Hospital Dptal Psiquiatrico Universitario del Valle"/>
    <s v="HDPH"/>
    <n v="100258951"/>
    <s v="HDPH100258951"/>
    <s v="890304155_HDPH100258951"/>
    <d v="2024-05-15T08:13:32"/>
    <n v="308563"/>
    <n v="308563"/>
    <s v="Evento"/>
    <s v="Cali"/>
    <s v="Ambulatorio"/>
    <s v="Factura en proceso interno"/>
    <x v="4"/>
    <n v="308563"/>
    <n v="1222473611"/>
    <m/>
    <m/>
    <n v="0"/>
    <n v="0"/>
    <m/>
    <m/>
    <m/>
    <n v="0"/>
    <s v="Finalizada"/>
    <d v="2024-05-15T00:00:00"/>
    <d v="2024-06-04T00:00:00"/>
    <m/>
    <n v="308563"/>
    <n v="308563"/>
    <n v="308563"/>
    <n v="0"/>
    <n v="258211"/>
    <n v="0"/>
    <n v="0"/>
    <n v="0"/>
    <n v="0"/>
    <n v="0"/>
    <n v="0"/>
    <m/>
    <m/>
    <m/>
    <n v="308563"/>
  </r>
  <r>
    <n v="890304155"/>
    <s v="Hospital Dptal Psiquiatrico Universitario del Valle"/>
    <s v="HDPH"/>
    <n v="100248072"/>
    <s v="HDPH100248072"/>
    <s v="890304155_HDPH100248072"/>
    <d v="2024-03-01T09:33:18"/>
    <n v="91749"/>
    <n v="91749"/>
    <s v="Evento"/>
    <s v="Cali"/>
    <s v="Ambulatorio"/>
    <s v="Factura en proceso interno"/>
    <x v="4"/>
    <n v="91749"/>
    <n v="1222473563"/>
    <m/>
    <m/>
    <n v="0"/>
    <n v="0"/>
    <m/>
    <m/>
    <m/>
    <n v="0"/>
    <s v="Finalizada"/>
    <d v="2024-03-01T00:00:00"/>
    <d v="2024-06-04T00:00:00"/>
    <m/>
    <n v="91749"/>
    <n v="91749"/>
    <n v="91749"/>
    <n v="0"/>
    <n v="0"/>
    <n v="0"/>
    <n v="0"/>
    <n v="0"/>
    <n v="0"/>
    <n v="0"/>
    <n v="0"/>
    <m/>
    <m/>
    <m/>
    <n v="91749"/>
  </r>
  <r>
    <n v="890304155"/>
    <s v="Hospital Dptal Psiquiatrico Universitario del Valle"/>
    <s v="HDPH"/>
    <n v="100247899"/>
    <s v="HDPH100247899"/>
    <s v="890304155_HDPH100247899"/>
    <d v="2024-03-01T09:19:35"/>
    <n v="81400"/>
    <n v="81400"/>
    <s v="Evento"/>
    <s v="Cali"/>
    <s v="Ambulatorio"/>
    <s v="Factura en proceso interno"/>
    <x v="4"/>
    <n v="81400"/>
    <n v="1222473561"/>
    <m/>
    <m/>
    <n v="0"/>
    <n v="0"/>
    <m/>
    <m/>
    <m/>
    <n v="0"/>
    <s v="Finalizada"/>
    <d v="2024-03-01T00:00:00"/>
    <d v="2024-06-04T00:00:00"/>
    <m/>
    <n v="81400"/>
    <n v="81400"/>
    <n v="81400"/>
    <n v="0"/>
    <n v="0"/>
    <n v="0"/>
    <n v="0"/>
    <n v="0"/>
    <n v="0"/>
    <n v="0"/>
    <n v="0"/>
    <m/>
    <m/>
    <m/>
    <n v="81400"/>
  </r>
  <r>
    <n v="890304155"/>
    <s v="Hospital Dptal Psiquiatrico Universitario del Valle"/>
    <s v="HDPH"/>
    <n v="100248071"/>
    <s v="HDPH100248071"/>
    <s v="890304155_HDPH100248071"/>
    <d v="2024-03-01T09:33:18"/>
    <n v="81400"/>
    <n v="81400"/>
    <s v="Evento"/>
    <s v="Cali"/>
    <s v="Ambulatorio"/>
    <s v="Factura en proceso interno"/>
    <x v="4"/>
    <n v="81400"/>
    <n v="1222473562"/>
    <m/>
    <m/>
    <n v="0"/>
    <n v="0"/>
    <m/>
    <m/>
    <m/>
    <n v="0"/>
    <s v="Finalizada"/>
    <d v="2024-03-01T00:00:00"/>
    <d v="2024-06-04T00:00:00"/>
    <m/>
    <n v="81400"/>
    <n v="81400"/>
    <n v="81400"/>
    <n v="0"/>
    <n v="0"/>
    <n v="0"/>
    <n v="0"/>
    <n v="0"/>
    <n v="0"/>
    <n v="0"/>
    <n v="0"/>
    <m/>
    <m/>
    <m/>
    <n v="81400"/>
  </r>
  <r>
    <n v="890304155"/>
    <s v="Hospital Dptal Psiquiatrico Universitario del Valle"/>
    <s v="HDPH"/>
    <n v="100248085"/>
    <s v="HDPH100248085"/>
    <s v="890304155_HDPH100248085"/>
    <d v="2024-03-02T09:33:21"/>
    <n v="81400"/>
    <n v="81400"/>
    <s v="Evento"/>
    <s v="Cali"/>
    <s v="Ambulatorio"/>
    <s v="Factura en proceso interno"/>
    <x v="4"/>
    <n v="81400"/>
    <n v="1222473564"/>
    <m/>
    <m/>
    <n v="0"/>
    <n v="0"/>
    <m/>
    <m/>
    <m/>
    <n v="0"/>
    <s v="Finalizada"/>
    <d v="2024-03-02T00:00:00"/>
    <d v="2024-06-04T00:00:00"/>
    <m/>
    <n v="81400"/>
    <n v="81400"/>
    <n v="81400"/>
    <n v="0"/>
    <n v="0"/>
    <n v="0"/>
    <n v="0"/>
    <n v="0"/>
    <n v="0"/>
    <n v="0"/>
    <n v="0"/>
    <m/>
    <m/>
    <m/>
    <n v="81400"/>
  </r>
  <r>
    <n v="890304155"/>
    <s v="Hospital Dptal Psiquiatrico Universitario del Valle"/>
    <s v="HDPH"/>
    <n v="100250658"/>
    <s v="HDPH100250658"/>
    <s v="890304155_HDPH100250658"/>
    <d v="2024-03-19T07:36:42"/>
    <n v="81400"/>
    <n v="81400"/>
    <s v="Evento"/>
    <s v="Cali"/>
    <s v="Ambulatorio"/>
    <s v="Factura en proceso interno"/>
    <x v="4"/>
    <n v="81400"/>
    <n v="1222473565"/>
    <m/>
    <m/>
    <n v="0"/>
    <n v="0"/>
    <m/>
    <m/>
    <m/>
    <n v="0"/>
    <s v="Finalizada"/>
    <d v="2024-03-19T00:00:00"/>
    <d v="2024-06-04T00:00:00"/>
    <m/>
    <n v="81400"/>
    <n v="81400"/>
    <n v="81400"/>
    <n v="0"/>
    <n v="0"/>
    <n v="0"/>
    <n v="0"/>
    <n v="0"/>
    <n v="0"/>
    <n v="0"/>
    <n v="0"/>
    <m/>
    <m/>
    <m/>
    <n v="81400"/>
  </r>
  <r>
    <n v="890304155"/>
    <s v="Hospital Dptal Psiquiatrico Universitario del Valle"/>
    <s v="HDPH"/>
    <n v="100258960"/>
    <s v="HDPH100258960"/>
    <s v="890304155_HDPH100258960"/>
    <d v="2024-05-15T08:13:35"/>
    <n v="73614"/>
    <n v="73614"/>
    <s v="Evento"/>
    <s v="Cali"/>
    <s v="Ambulatorio"/>
    <s v="Factura en proceso interno"/>
    <x v="4"/>
    <n v="73614"/>
    <n v="1222473595"/>
    <m/>
    <m/>
    <n v="0"/>
    <n v="0"/>
    <m/>
    <m/>
    <m/>
    <n v="0"/>
    <s v="Finalizada"/>
    <d v="2024-05-15T00:00:00"/>
    <d v="2024-06-04T00:00:00"/>
    <m/>
    <n v="73614"/>
    <n v="73614"/>
    <n v="73614"/>
    <n v="0"/>
    <n v="0"/>
    <n v="0"/>
    <n v="0"/>
    <n v="0"/>
    <n v="0"/>
    <n v="0"/>
    <n v="0"/>
    <m/>
    <m/>
    <m/>
    <n v="73614"/>
  </r>
  <r>
    <n v="890304155"/>
    <s v="Hospital Dptal Psiquiatrico Universitario del Valle"/>
    <s v="HDPH"/>
    <n v="100258971"/>
    <s v="HDPH100258971"/>
    <s v="890304155_HDPH100258971"/>
    <d v="2024-05-15T08:13:39"/>
    <n v="73483"/>
    <n v="73483"/>
    <s v="Evento"/>
    <s v="Cali"/>
    <s v="Ambulatorio"/>
    <s v="Factura en proceso interno"/>
    <x v="4"/>
    <n v="73483"/>
    <n v="1222473597"/>
    <m/>
    <m/>
    <n v="0"/>
    <n v="0"/>
    <m/>
    <m/>
    <m/>
    <n v="0"/>
    <s v="Finalizada"/>
    <d v="2024-05-15T00:00:00"/>
    <d v="2024-06-04T00:00:00"/>
    <m/>
    <n v="73483"/>
    <n v="73483"/>
    <n v="73483"/>
    <n v="0"/>
    <n v="0"/>
    <n v="0"/>
    <n v="0"/>
    <n v="0"/>
    <n v="0"/>
    <n v="0"/>
    <n v="0"/>
    <m/>
    <m/>
    <m/>
    <n v="73483"/>
  </r>
  <r>
    <n v="890304155"/>
    <s v="Hospital Dptal Psiquiatrico Universitario del Valle"/>
    <s v="HDPH"/>
    <n v="100258969"/>
    <s v="HDPH100258969"/>
    <s v="890304155_HDPH100258969"/>
    <d v="2024-05-15T08:13:38"/>
    <n v="73400"/>
    <n v="73400"/>
    <s v="Evento"/>
    <s v="Cali"/>
    <s v="Ambulatorio"/>
    <s v="Factura en proceso interno"/>
    <x v="4"/>
    <n v="73400"/>
    <n v="1222473596"/>
    <m/>
    <m/>
    <n v="0"/>
    <n v="0"/>
    <m/>
    <m/>
    <m/>
    <n v="0"/>
    <s v="Finalizada"/>
    <d v="2024-05-15T00:00:00"/>
    <d v="2024-06-04T00:00:00"/>
    <m/>
    <n v="73400"/>
    <n v="73400"/>
    <n v="73400"/>
    <n v="0"/>
    <n v="0"/>
    <n v="0"/>
    <n v="0"/>
    <n v="0"/>
    <n v="0"/>
    <n v="0"/>
    <n v="0"/>
    <m/>
    <m/>
    <m/>
    <n v="73400"/>
  </r>
  <r>
    <n v="890304155"/>
    <s v="Hospital Dptal Psiquiatrico Universitario del Valle"/>
    <s v="HDPH"/>
    <n v="100253325"/>
    <s v="HDPH100253325"/>
    <s v="890304155_HDPH100253325"/>
    <d v="2024-04-08T07:42:56"/>
    <n v="81400"/>
    <n v="81400"/>
    <s v="Evento"/>
    <s v="Cali"/>
    <s v="Ambulatorio"/>
    <s v="Factura en proceso interno"/>
    <x v="5"/>
    <n v="0"/>
    <m/>
    <m/>
    <m/>
    <n v="0"/>
    <n v="0"/>
    <m/>
    <m/>
    <m/>
    <n v="0"/>
    <s v="Para auditoria de pertinencia"/>
    <d v="2024-04-08T00:00:00"/>
    <d v="2024-07-02T00:00:00"/>
    <m/>
    <n v="81400"/>
    <n v="0"/>
    <n v="0"/>
    <n v="0"/>
    <n v="0"/>
    <n v="0"/>
    <n v="0"/>
    <n v="0"/>
    <n v="0"/>
    <n v="0"/>
    <n v="0"/>
    <m/>
    <m/>
    <m/>
    <n v="0"/>
  </r>
  <r>
    <n v="890304155"/>
    <s v="Hospital Dptal Psiquiatrico Universitario del Valle"/>
    <s v="HDPH"/>
    <n v="100254794"/>
    <s v="HDPH100254794"/>
    <s v="890304155_HDPH100254794"/>
    <d v="2024-04-18T07:51:51"/>
    <n v="98312"/>
    <n v="98312"/>
    <s v="Evento"/>
    <s v="Cali"/>
    <s v="Ambulatorio"/>
    <s v="Factura en proceso interno"/>
    <x v="5"/>
    <n v="0"/>
    <m/>
    <m/>
    <m/>
    <n v="0"/>
    <n v="0"/>
    <m/>
    <m/>
    <m/>
    <n v="0"/>
    <s v="Para auditoria de pertinencia"/>
    <d v="2024-04-18T00:00:00"/>
    <d v="2024-07-02T00:00:00"/>
    <m/>
    <n v="98312"/>
    <n v="0"/>
    <n v="0"/>
    <n v="0"/>
    <n v="0"/>
    <n v="0"/>
    <n v="0"/>
    <n v="0"/>
    <n v="0"/>
    <n v="0"/>
    <n v="0"/>
    <m/>
    <m/>
    <m/>
    <n v="0"/>
  </r>
  <r>
    <n v="890304155"/>
    <s v="Hospital Dptal Psiquiatrico Universitario del Valle"/>
    <s v="HDPH"/>
    <n v="100254795"/>
    <s v="HDPH100254795"/>
    <s v="890304155_HDPH100254795"/>
    <d v="2024-04-18T07:51:51"/>
    <n v="99450"/>
    <n v="99450"/>
    <s v="Evento"/>
    <s v="Cali"/>
    <s v="Ambulatorio"/>
    <s v="Factura en proceso interno"/>
    <x v="5"/>
    <n v="0"/>
    <m/>
    <m/>
    <m/>
    <n v="0"/>
    <n v="0"/>
    <m/>
    <m/>
    <m/>
    <n v="0"/>
    <s v="Para auditoria de pertinencia"/>
    <d v="2024-04-18T00:00:00"/>
    <d v="2024-07-02T00:00:00"/>
    <m/>
    <n v="99450"/>
    <n v="0"/>
    <n v="0"/>
    <n v="0"/>
    <n v="0"/>
    <n v="0"/>
    <n v="0"/>
    <n v="0"/>
    <n v="0"/>
    <n v="0"/>
    <n v="0"/>
    <m/>
    <m/>
    <m/>
    <n v="0"/>
  </r>
  <r>
    <n v="890304155"/>
    <s v="Hospital Dptal Psiquiatrico Universitario del Valle"/>
    <s v="HDPH"/>
    <n v="100254799"/>
    <s v="HDPH100254799"/>
    <s v="890304155_HDPH100254799"/>
    <d v="2024-04-18T07:51:52"/>
    <n v="326854"/>
    <n v="326854"/>
    <s v="Evento"/>
    <s v="Cali"/>
    <s v="Ambulatorio"/>
    <s v="Factura en proceso interno"/>
    <x v="5"/>
    <n v="0"/>
    <m/>
    <m/>
    <m/>
    <n v="0"/>
    <n v="0"/>
    <m/>
    <m/>
    <m/>
    <n v="0"/>
    <s v="Para auditoria de pertinencia"/>
    <d v="2024-04-18T00:00:00"/>
    <d v="2024-07-02T00:00:00"/>
    <m/>
    <n v="326854"/>
    <n v="0"/>
    <n v="0"/>
    <n v="0"/>
    <n v="0"/>
    <n v="0"/>
    <n v="0"/>
    <n v="0"/>
    <n v="0"/>
    <n v="0"/>
    <n v="0"/>
    <m/>
    <m/>
    <m/>
    <n v="0"/>
  </r>
  <r>
    <n v="890304155"/>
    <s v="Hospital Dptal Psiquiatrico Universitario del Valle"/>
    <s v="HDPH"/>
    <n v="100255954"/>
    <s v="HDPH100255954"/>
    <s v="890304155_HDPH100255954"/>
    <d v="2024-04-25T07:48:23"/>
    <n v="81400"/>
    <n v="81400"/>
    <s v="Evento"/>
    <s v="Cali"/>
    <s v="Ambulatorio"/>
    <s v="Factura en proceso interno"/>
    <x v="5"/>
    <n v="0"/>
    <m/>
    <m/>
    <m/>
    <n v="0"/>
    <n v="0"/>
    <m/>
    <m/>
    <m/>
    <n v="0"/>
    <s v="Para auditoria de pertinencia"/>
    <d v="2024-04-25T00:00:00"/>
    <d v="2024-07-02T00:00:00"/>
    <m/>
    <n v="81400"/>
    <n v="0"/>
    <n v="0"/>
    <n v="0"/>
    <n v="0"/>
    <n v="0"/>
    <n v="0"/>
    <n v="0"/>
    <n v="0"/>
    <n v="0"/>
    <n v="0"/>
    <m/>
    <m/>
    <m/>
    <n v="0"/>
  </r>
  <r>
    <n v="890304155"/>
    <s v="Hospital Dptal Psiquiatrico Universitario del Valle"/>
    <s v="HDPH"/>
    <n v="100256461"/>
    <s v="HDPH100256461"/>
    <s v="890304155_HDPH100256461"/>
    <d v="2024-04-28T08:53:08"/>
    <n v="81400"/>
    <n v="81400"/>
    <s v="Evento"/>
    <s v="Cali"/>
    <s v="Ambulatorio"/>
    <s v="Factura en proceso interno"/>
    <x v="5"/>
    <n v="0"/>
    <m/>
    <m/>
    <m/>
    <n v="0"/>
    <n v="0"/>
    <m/>
    <m/>
    <m/>
    <n v="0"/>
    <s v="Para auditoria de pertinencia"/>
    <d v="2024-04-28T00:00:00"/>
    <d v="2024-07-02T00:00:00"/>
    <m/>
    <n v="81400"/>
    <n v="0"/>
    <n v="0"/>
    <n v="0"/>
    <n v="0"/>
    <n v="0"/>
    <n v="0"/>
    <n v="0"/>
    <n v="0"/>
    <n v="0"/>
    <n v="0"/>
    <m/>
    <m/>
    <m/>
    <n v="0"/>
  </r>
  <r>
    <n v="890304155"/>
    <s v="Hospital Dptal Psiquiatrico Universitario del Valle"/>
    <s v="HDPH"/>
    <n v="100256471"/>
    <s v="HDPH100256471"/>
    <s v="890304155_HDPH100256471"/>
    <d v="2024-04-28T08:53:10"/>
    <n v="355912"/>
    <n v="355912"/>
    <s v="Evento"/>
    <s v="Cali"/>
    <s v="Ambulatorio"/>
    <s v="Factura en proceso interno"/>
    <x v="5"/>
    <n v="0"/>
    <m/>
    <m/>
    <m/>
    <n v="0"/>
    <n v="0"/>
    <m/>
    <m/>
    <m/>
    <n v="0"/>
    <s v="Para auditoria de pertinencia"/>
    <d v="2024-04-28T00:00:00"/>
    <d v="2024-07-02T00:00:00"/>
    <m/>
    <n v="355912"/>
    <n v="0"/>
    <n v="0"/>
    <n v="0"/>
    <n v="0"/>
    <n v="0"/>
    <n v="0"/>
    <n v="0"/>
    <n v="0"/>
    <n v="0"/>
    <n v="0"/>
    <m/>
    <m/>
    <m/>
    <n v="0"/>
  </r>
  <r>
    <n v="890304155"/>
    <s v="Hospital Dptal Psiquiatrico Universitario del Valle"/>
    <s v="HDPH"/>
    <n v="100258465"/>
    <s v="HDPH100258465"/>
    <s v="890304155_HDPH100258465"/>
    <d v="2024-05-10T07:51:41"/>
    <n v="81400"/>
    <n v="81400"/>
    <s v="Evento"/>
    <s v="Cali"/>
    <s v="Ambulatorio"/>
    <s v="Factura en proceso interno"/>
    <x v="5"/>
    <n v="0"/>
    <m/>
    <m/>
    <m/>
    <n v="0"/>
    <n v="0"/>
    <m/>
    <m/>
    <m/>
    <n v="0"/>
    <s v="Para auditoria de pertinencia"/>
    <d v="2024-05-14T00:00:00"/>
    <d v="2024-07-02T00:00:00"/>
    <m/>
    <n v="81400"/>
    <n v="0"/>
    <n v="0"/>
    <n v="0"/>
    <n v="0"/>
    <n v="0"/>
    <n v="0"/>
    <n v="0"/>
    <n v="0"/>
    <n v="0"/>
    <n v="0"/>
    <m/>
    <m/>
    <m/>
    <n v="0"/>
  </r>
  <r>
    <n v="890304155"/>
    <s v="Hospital Dptal Psiquiatrico Universitario del Valle"/>
    <s v="HDPH"/>
    <n v="100258806"/>
    <s v="HDPH100258806"/>
    <s v="890304155_HDPH100258806"/>
    <d v="2024-05-15T07:38:58"/>
    <n v="81400"/>
    <n v="81400"/>
    <s v="Evento"/>
    <s v="Cali"/>
    <s v="Ambulatorio"/>
    <s v="Factura en proceso interno"/>
    <x v="5"/>
    <n v="0"/>
    <m/>
    <m/>
    <m/>
    <n v="0"/>
    <n v="0"/>
    <m/>
    <m/>
    <m/>
    <n v="0"/>
    <s v="Para auditoria de pertinencia"/>
    <d v="2024-05-15T00:00:00"/>
    <d v="2024-07-02T00:00:00"/>
    <m/>
    <n v="81400"/>
    <n v="0"/>
    <n v="0"/>
    <n v="0"/>
    <n v="0"/>
    <n v="0"/>
    <n v="0"/>
    <n v="0"/>
    <n v="0"/>
    <n v="0"/>
    <n v="0"/>
    <m/>
    <m/>
    <m/>
    <n v="0"/>
  </r>
  <r>
    <n v="890304155"/>
    <s v="Hospital Dptal Psiquiatrico Universitario del Valle"/>
    <s v="HDPH"/>
    <n v="100258953"/>
    <s v="HDPH100258953"/>
    <s v="890304155_HDPH100258953"/>
    <d v="2024-05-15T08:13:33"/>
    <n v="801921"/>
    <n v="801921"/>
    <s v="Evento"/>
    <s v="Cali"/>
    <s v="Hospitalización"/>
    <s v="Factura en proceso interno"/>
    <x v="5"/>
    <n v="0"/>
    <m/>
    <m/>
    <m/>
    <n v="0"/>
    <n v="0"/>
    <m/>
    <m/>
    <m/>
    <n v="0"/>
    <s v="Para auditoria de pertinencia"/>
    <d v="2024-05-15T00:00:00"/>
    <d v="2024-06-04T00:00:00"/>
    <m/>
    <n v="801921"/>
    <n v="0"/>
    <n v="0"/>
    <n v="0"/>
    <n v="0"/>
    <n v="0"/>
    <n v="0"/>
    <n v="0"/>
    <n v="0"/>
    <n v="0"/>
    <n v="0"/>
    <m/>
    <m/>
    <m/>
    <n v="0"/>
  </r>
  <r>
    <n v="890304155"/>
    <s v="Hospital Dptal Psiquiatrico Universitario del Valle"/>
    <s v="HDPH"/>
    <n v="100258964"/>
    <s v="HDPH100258964"/>
    <s v="890304155_HDPH100258964"/>
    <d v="2024-05-15T08:13:37"/>
    <n v="296939"/>
    <n v="296939"/>
    <s v="Evento"/>
    <s v="Cali"/>
    <s v="Ambulatorio"/>
    <s v="Factura en proceso interno"/>
    <x v="5"/>
    <n v="0"/>
    <m/>
    <m/>
    <m/>
    <n v="0"/>
    <n v="0"/>
    <m/>
    <m/>
    <m/>
    <n v="0"/>
    <s v="Para auditoria de pertinencia"/>
    <d v="2024-05-15T00:00:00"/>
    <d v="2024-06-04T00:00:00"/>
    <m/>
    <n v="296939"/>
    <n v="0"/>
    <n v="0"/>
    <n v="0"/>
    <n v="0"/>
    <n v="0"/>
    <n v="0"/>
    <n v="0"/>
    <n v="0"/>
    <n v="0"/>
    <n v="0"/>
    <m/>
    <m/>
    <m/>
    <n v="0"/>
  </r>
  <r>
    <n v="890304155"/>
    <s v="Hospital Dptal Psiquiatrico Universitario del Valle"/>
    <s v="HDPH"/>
    <n v="100258967"/>
    <s v="HDPH100258967"/>
    <s v="890304155_HDPH100258967"/>
    <d v="2024-05-15T08:13:38"/>
    <n v="294672"/>
    <n v="294672"/>
    <s v="Evento"/>
    <s v="Cali"/>
    <s v="Ambulatorio"/>
    <s v="Factura en proceso interno"/>
    <x v="5"/>
    <n v="0"/>
    <m/>
    <m/>
    <m/>
    <n v="0"/>
    <n v="0"/>
    <m/>
    <m/>
    <m/>
    <n v="0"/>
    <s v="Para auditoria de pertinencia"/>
    <d v="2024-05-15T00:00:00"/>
    <d v="2024-06-04T00:00:00"/>
    <m/>
    <n v="294672"/>
    <n v="0"/>
    <n v="0"/>
    <n v="0"/>
    <n v="0"/>
    <n v="0"/>
    <n v="0"/>
    <n v="0"/>
    <n v="0"/>
    <n v="0"/>
    <n v="0"/>
    <m/>
    <m/>
    <m/>
    <n v="0"/>
  </r>
  <r>
    <n v="890304155"/>
    <s v="Hospital Dptal Psiquiatrico Universitario del Valle"/>
    <s v="HDPH"/>
    <n v="100259634"/>
    <s v="HDPH100259634"/>
    <s v="890304155_HDPH100259634"/>
    <d v="2024-05-18T07:42:01"/>
    <n v="81400"/>
    <n v="81400"/>
    <s v="Evento"/>
    <s v="Cali"/>
    <s v="Ambulatorio"/>
    <s v="Factura en proceso interno"/>
    <x v="5"/>
    <n v="0"/>
    <m/>
    <m/>
    <m/>
    <n v="0"/>
    <n v="0"/>
    <m/>
    <m/>
    <m/>
    <n v="0"/>
    <s v="Para auditoria de pertinencia"/>
    <d v="2024-05-19T00:00:00"/>
    <d v="2024-07-02T00:00:00"/>
    <m/>
    <n v="81400"/>
    <n v="0"/>
    <n v="0"/>
    <n v="0"/>
    <n v="0"/>
    <n v="0"/>
    <n v="0"/>
    <n v="0"/>
    <n v="0"/>
    <n v="0"/>
    <n v="0"/>
    <m/>
    <m/>
    <m/>
    <n v="0"/>
  </r>
  <r>
    <n v="890304155"/>
    <s v="Hospital Dptal Psiquiatrico Universitario del Valle"/>
    <s v="HDPH"/>
    <n v="100250669"/>
    <s v="HDPH100250669"/>
    <s v="890304155_HDPH100250669"/>
    <d v="2024-03-20T07:36:44"/>
    <n v="91741"/>
    <n v="91741"/>
    <s v="Evento"/>
    <s v="Cali"/>
    <s v="Ambulatorio"/>
    <s v="Factura no radicada"/>
    <x v="6"/>
    <n v="0"/>
    <m/>
    <m/>
    <m/>
    <n v="0"/>
    <n v="0"/>
    <m/>
    <m/>
    <m/>
    <n v="0"/>
    <s v="Para cargar RIPS o soportes"/>
    <d v="2024-03-20T00:00:00"/>
    <m/>
    <m/>
    <n v="91741"/>
    <n v="0"/>
    <n v="0"/>
    <n v="0"/>
    <n v="0"/>
    <n v="0"/>
    <n v="0"/>
    <n v="0"/>
    <n v="0"/>
    <n v="0"/>
    <n v="0"/>
    <m/>
    <m/>
    <m/>
    <n v="0"/>
  </r>
  <r>
    <n v="890304155"/>
    <s v="Hospital Dptal Psiquiatrico Universitario del Valle"/>
    <s v="HDPV"/>
    <n v="151350"/>
    <s v="HDPV151350"/>
    <s v="890304155_HDPV151350"/>
    <d v="2011-08-31T00:00:00"/>
    <n v="28800"/>
    <n v="28800"/>
    <s v="Evento"/>
    <s v="Cali"/>
    <s v="Ambulatorio"/>
    <s v="Factura no radicada"/>
    <x v="6"/>
    <n v="0"/>
    <m/>
    <m/>
    <m/>
    <n v="0"/>
    <n v="0"/>
    <m/>
    <m/>
    <m/>
    <n v="0"/>
    <m/>
    <m/>
    <m/>
    <m/>
    <n v="0"/>
    <n v="0"/>
    <n v="0"/>
    <n v="0"/>
    <n v="0"/>
    <n v="0"/>
    <n v="0"/>
    <n v="0"/>
    <n v="0"/>
    <n v="0"/>
    <n v="0"/>
    <m/>
    <m/>
    <m/>
    <n v="0"/>
  </r>
  <r>
    <n v="890304155"/>
    <s v="Hospital Dptal Psiquiatrico Universitario del Valle"/>
    <s v="HDPV"/>
    <n v="1521"/>
    <s v="HDPV1521"/>
    <s v="890304155_HDPV1521"/>
    <d v="2012-04-10T00:00:00"/>
    <n v="2179352"/>
    <n v="2179352"/>
    <s v="Evento"/>
    <s v="Cali"/>
    <s v="Hospitalización"/>
    <s v="Factura no radicada"/>
    <x v="6"/>
    <n v="0"/>
    <m/>
    <m/>
    <m/>
    <n v="0"/>
    <n v="0"/>
    <m/>
    <m/>
    <m/>
    <n v="0"/>
    <m/>
    <m/>
    <m/>
    <m/>
    <n v="0"/>
    <n v="0"/>
    <n v="0"/>
    <n v="0"/>
    <n v="0"/>
    <n v="0"/>
    <n v="0"/>
    <n v="0"/>
    <n v="0"/>
    <n v="0"/>
    <n v="0"/>
    <m/>
    <m/>
    <m/>
    <n v="0"/>
  </r>
  <r>
    <n v="890304155"/>
    <s v="Hospital Dptal Psiquiatrico Universitario del Valle"/>
    <s v="HDPV"/>
    <n v="164500"/>
    <s v="HDPV164500"/>
    <s v="890304155_HDPV164500"/>
    <d v="2011-11-30T00:00:00"/>
    <n v="28800"/>
    <n v="28800"/>
    <s v="Evento"/>
    <s v="Cali"/>
    <s v="Ambulatorio"/>
    <s v="Factura no radicada"/>
    <x v="6"/>
    <n v="0"/>
    <m/>
    <m/>
    <m/>
    <n v="0"/>
    <n v="0"/>
    <m/>
    <m/>
    <m/>
    <n v="0"/>
    <m/>
    <m/>
    <m/>
    <m/>
    <n v="0"/>
    <n v="0"/>
    <n v="0"/>
    <n v="0"/>
    <n v="0"/>
    <n v="0"/>
    <n v="0"/>
    <n v="0"/>
    <n v="0"/>
    <n v="0"/>
    <n v="0"/>
    <m/>
    <m/>
    <m/>
    <n v="0"/>
  </r>
  <r>
    <n v="890304155"/>
    <s v="Hospital Dptal Psiquiatrico Universitario del Valle"/>
    <s v="HDPV"/>
    <n v="183550"/>
    <s v="HDPV183550"/>
    <s v="890304155_HDPV183550"/>
    <d v="2012-07-10T00:00:00"/>
    <n v="5776968"/>
    <n v="5776968"/>
    <s v="Evento"/>
    <s v="Cali"/>
    <s v="Hospitalización"/>
    <s v="Factura no radicada"/>
    <x v="6"/>
    <n v="0"/>
    <m/>
    <m/>
    <m/>
    <n v="0"/>
    <n v="0"/>
    <m/>
    <m/>
    <m/>
    <n v="0"/>
    <m/>
    <m/>
    <m/>
    <m/>
    <n v="0"/>
    <n v="0"/>
    <n v="0"/>
    <n v="0"/>
    <n v="0"/>
    <n v="0"/>
    <n v="0"/>
    <n v="0"/>
    <n v="0"/>
    <n v="0"/>
    <n v="0"/>
    <m/>
    <m/>
    <m/>
    <n v="0"/>
  </r>
  <r>
    <n v="890304155"/>
    <s v="Hospital Dptal Psiquiatrico Universitario del Valle"/>
    <s v="HDPV"/>
    <n v="207412"/>
    <s v="HDPV207412"/>
    <s v="890304155_HDPV207412"/>
    <d v="2014-09-30T00:00:00"/>
    <n v="161165"/>
    <n v="161165"/>
    <s v="Evento"/>
    <s v="Cali"/>
    <s v="Ambulatorio"/>
    <s v="Factura no radicada"/>
    <x v="6"/>
    <n v="0"/>
    <m/>
    <m/>
    <m/>
    <n v="0"/>
    <n v="0"/>
    <m/>
    <m/>
    <m/>
    <n v="0"/>
    <m/>
    <m/>
    <m/>
    <m/>
    <n v="0"/>
    <n v="0"/>
    <n v="0"/>
    <n v="0"/>
    <n v="0"/>
    <n v="0"/>
    <n v="0"/>
    <n v="0"/>
    <n v="0"/>
    <n v="0"/>
    <n v="0"/>
    <m/>
    <m/>
    <m/>
    <n v="0"/>
  </r>
  <r>
    <n v="890304155"/>
    <s v="Hospital Dptal Psiquiatrico Universitario del Valle"/>
    <s v="HDPV"/>
    <n v="277"/>
    <s v="HDPV277"/>
    <s v="890304155_HDPV277"/>
    <d v="2010-09-30T00:00:00"/>
    <n v="609420"/>
    <n v="609420"/>
    <s v="Evento"/>
    <s v="Cali"/>
    <s v="Ambulatorio"/>
    <s v="Factura no radicada"/>
    <x v="6"/>
    <n v="0"/>
    <m/>
    <m/>
    <m/>
    <n v="0"/>
    <n v="0"/>
    <m/>
    <m/>
    <m/>
    <n v="0"/>
    <m/>
    <m/>
    <m/>
    <m/>
    <n v="0"/>
    <n v="0"/>
    <n v="0"/>
    <n v="0"/>
    <n v="0"/>
    <n v="0"/>
    <n v="0"/>
    <n v="0"/>
    <n v="0"/>
    <n v="0"/>
    <n v="0"/>
    <m/>
    <m/>
    <m/>
    <n v="0"/>
  </r>
  <r>
    <n v="890304155"/>
    <s v="Hospital Dptal Psiquiatrico Universitario del Valle"/>
    <s v="HDPV"/>
    <n v="527"/>
    <s v="HDPV527"/>
    <s v="890304155_HDPV527"/>
    <d v="2010-09-30T00:00:00"/>
    <n v="603604"/>
    <n v="341700"/>
    <s v="Evento"/>
    <s v="Cali"/>
    <s v="Ambulatorio"/>
    <s v="Factura no radicada"/>
    <x v="6"/>
    <n v="0"/>
    <m/>
    <m/>
    <m/>
    <n v="0"/>
    <n v="0"/>
    <m/>
    <m/>
    <m/>
    <n v="0"/>
    <m/>
    <m/>
    <m/>
    <m/>
    <n v="0"/>
    <n v="0"/>
    <n v="0"/>
    <n v="0"/>
    <n v="0"/>
    <n v="0"/>
    <n v="0"/>
    <n v="0"/>
    <n v="0"/>
    <n v="0"/>
    <n v="0"/>
    <m/>
    <m/>
    <m/>
    <n v="0"/>
  </r>
  <r>
    <n v="890304155"/>
    <s v="Hospital Dptal Psiquiatrico Universitario del Valle"/>
    <s v="HDPV"/>
    <n v="799"/>
    <s v="HDPV799"/>
    <s v="890304155_HDPV799"/>
    <d v="2011-03-31T00:00:00"/>
    <n v="238800"/>
    <n v="179100"/>
    <s v="Evento"/>
    <s v="Cali"/>
    <s v="Ambulatorio"/>
    <s v="Factura no radicada"/>
    <x v="6"/>
    <n v="0"/>
    <m/>
    <m/>
    <m/>
    <n v="0"/>
    <n v="0"/>
    <m/>
    <m/>
    <m/>
    <n v="0"/>
    <m/>
    <m/>
    <m/>
    <m/>
    <n v="0"/>
    <n v="0"/>
    <n v="0"/>
    <n v="0"/>
    <n v="0"/>
    <n v="0"/>
    <n v="0"/>
    <n v="0"/>
    <n v="0"/>
    <n v="0"/>
    <n v="0"/>
    <m/>
    <m/>
    <m/>
    <n v="0"/>
  </r>
  <r>
    <n v="890304155"/>
    <s v="Hospital Dptal Psiquiatrico Universitario del Valle"/>
    <s v="HDPV"/>
    <n v="846"/>
    <s v="HDPV846"/>
    <s v="890304155_HDPV846"/>
    <d v="2011-04-29T00:00:00"/>
    <n v="502400"/>
    <n v="502400"/>
    <s v="Evento"/>
    <s v="Cali"/>
    <s v="Ambulatorio"/>
    <s v="Factura no radicada"/>
    <x v="6"/>
    <n v="0"/>
    <m/>
    <m/>
    <m/>
    <n v="0"/>
    <n v="0"/>
    <m/>
    <m/>
    <m/>
    <n v="0"/>
    <m/>
    <m/>
    <m/>
    <m/>
    <n v="0"/>
    <n v="0"/>
    <n v="0"/>
    <n v="0"/>
    <n v="0"/>
    <n v="0"/>
    <n v="0"/>
    <n v="0"/>
    <n v="0"/>
    <n v="0"/>
    <n v="0"/>
    <m/>
    <m/>
    <m/>
    <n v="0"/>
  </r>
  <r>
    <n v="890304155"/>
    <s v="Hospital Dptal Psiquiatrico Universitario del Valle"/>
    <s v="HDPH"/>
    <n v="100258963"/>
    <s v="HDPH100258963"/>
    <s v="890304155_HDPH100258963"/>
    <d v="2024-05-15T08:13:36"/>
    <n v="186596"/>
    <n v="186596"/>
    <s v="Evento"/>
    <s v="Cali"/>
    <s v="Ambulatorio"/>
    <s v="Factura pendiente en programacion de pago"/>
    <x v="4"/>
    <n v="186596"/>
    <n v="1222470890"/>
    <m/>
    <m/>
    <n v="0"/>
    <n v="0"/>
    <m/>
    <m/>
    <m/>
    <n v="0"/>
    <s v="Finalizada"/>
    <d v="2024-05-15T00:00:00"/>
    <d v="2024-06-04T00:00:00"/>
    <m/>
    <n v="186596"/>
    <n v="186596"/>
    <n v="186596"/>
    <n v="0"/>
    <n v="280839"/>
    <n v="0"/>
    <n v="0"/>
    <n v="0"/>
    <n v="0"/>
    <n v="0"/>
    <n v="0"/>
    <m/>
    <m/>
    <m/>
    <n v="186596"/>
  </r>
  <r>
    <n v="890304155"/>
    <s v="Hospital Dptal Psiquiatrico Universitario del Valle"/>
    <s v="HDPH"/>
    <n v="100258961"/>
    <s v="HDPH100258961"/>
    <s v="890304155_HDPH100258961"/>
    <d v="2024-05-15T08:13:36"/>
    <n v="180057"/>
    <n v="180057"/>
    <s v="Evento"/>
    <s v="Cali"/>
    <s v="Ambulatorio"/>
    <s v="Factura pendiente en programacion de pago"/>
    <x v="4"/>
    <n v="180057"/>
    <n v="1222470889"/>
    <m/>
    <m/>
    <n v="0"/>
    <n v="0"/>
    <m/>
    <m/>
    <m/>
    <n v="0"/>
    <s v="Finalizada"/>
    <d v="2024-05-15T00:00:00"/>
    <d v="2024-06-04T00:00:00"/>
    <m/>
    <n v="180057"/>
    <n v="180057"/>
    <n v="180057"/>
    <n v="0"/>
    <n v="287689"/>
    <n v="0"/>
    <n v="0"/>
    <n v="0"/>
    <n v="0"/>
    <n v="0"/>
    <n v="0"/>
    <m/>
    <m/>
    <m/>
    <n v="180057"/>
  </r>
  <r>
    <n v="890304155"/>
    <s v="Hospital Dptal Psiquiatrico Universitario del Valle"/>
    <s v="HDPH"/>
    <n v="100258959"/>
    <s v="HDPH100258959"/>
    <s v="890304155_HDPH100258959"/>
    <d v="2024-05-15T08:13:35"/>
    <n v="87244"/>
    <n v="87244"/>
    <s v="Evento"/>
    <s v="Cali"/>
    <s v="Ambulatorio"/>
    <s v="Factura pendiente en programacion de pago"/>
    <x v="4"/>
    <n v="87244"/>
    <n v="1222470888"/>
    <m/>
    <m/>
    <n v="0"/>
    <n v="0"/>
    <m/>
    <m/>
    <m/>
    <n v="0"/>
    <s v="Finalizada"/>
    <d v="2024-05-15T00:00:00"/>
    <d v="2024-06-04T00:00:00"/>
    <m/>
    <n v="87244"/>
    <n v="87244"/>
    <n v="87244"/>
    <n v="0"/>
    <n v="287689"/>
    <n v="0"/>
    <n v="0"/>
    <n v="0"/>
    <n v="0"/>
    <n v="0"/>
    <n v="0"/>
    <m/>
    <m/>
    <m/>
    <n v="87244"/>
  </r>
  <r>
    <n v="890304155"/>
    <s v="Hospital Dptal Psiquiatrico Universitario del Valle"/>
    <s v="HDPH"/>
    <n v="100258956"/>
    <s v="HDPH100258956"/>
    <s v="890304155_HDPH100258956"/>
    <d v="2024-05-15T08:13:34"/>
    <n v="76144"/>
    <n v="76144"/>
    <s v="Evento"/>
    <s v="Cali"/>
    <s v="Ambulatorio"/>
    <s v="Factura pendiente en programacion de pago"/>
    <x v="4"/>
    <n v="76144"/>
    <n v="1222470886"/>
    <m/>
    <m/>
    <n v="0"/>
    <n v="0"/>
    <m/>
    <m/>
    <m/>
    <n v="0"/>
    <s v="Finalizada"/>
    <d v="2024-05-15T00:00:00"/>
    <d v="2024-06-04T00:00:00"/>
    <m/>
    <n v="76144"/>
    <n v="76144"/>
    <n v="76144"/>
    <n v="0"/>
    <n v="287689"/>
    <n v="0"/>
    <n v="0"/>
    <n v="0"/>
    <n v="0"/>
    <n v="0"/>
    <n v="0"/>
    <m/>
    <m/>
    <m/>
    <n v="76144"/>
  </r>
  <r>
    <n v="890304155"/>
    <s v="Hospital Dptal Psiquiatrico Universitario del Valle"/>
    <s v="HDPH"/>
    <n v="100258954"/>
    <s v="HDPH100258954"/>
    <s v="890304155_HDPH100258954"/>
    <d v="2024-05-15T08:13:34"/>
    <n v="73483"/>
    <n v="73483"/>
    <s v="Evento"/>
    <s v="Cali"/>
    <s v="Ambulatorio"/>
    <s v="Factura pendiente en programacion de pago"/>
    <x v="4"/>
    <n v="73483"/>
    <n v="1222470885"/>
    <m/>
    <m/>
    <n v="0"/>
    <n v="0"/>
    <m/>
    <m/>
    <m/>
    <n v="0"/>
    <s v="Finalizada"/>
    <d v="2024-05-15T00:00:00"/>
    <d v="2024-06-04T00:00:00"/>
    <m/>
    <n v="73483"/>
    <n v="73483"/>
    <n v="73483"/>
    <n v="0"/>
    <n v="287689"/>
    <n v="0"/>
    <n v="0"/>
    <n v="0"/>
    <n v="0"/>
    <n v="0"/>
    <n v="0"/>
    <m/>
    <m/>
    <m/>
    <n v="73483"/>
  </r>
  <r>
    <n v="890304155"/>
    <s v="Hospital Dptal Psiquiatrico Universitario del Valle"/>
    <s v="HDPH"/>
    <n v="100258957"/>
    <s v="HDPH100258957"/>
    <s v="890304155_HDPH100258957"/>
    <d v="2024-05-15T08:13:35"/>
    <n v="73400"/>
    <n v="73400"/>
    <s v="Evento"/>
    <s v="Cali"/>
    <s v="Ambulatorio"/>
    <s v="Factura pendiente en programacion de pago"/>
    <x v="4"/>
    <n v="73400"/>
    <n v="1222470887"/>
    <m/>
    <m/>
    <n v="0"/>
    <n v="0"/>
    <m/>
    <m/>
    <m/>
    <n v="0"/>
    <s v="Finalizada"/>
    <d v="2024-05-15T00:00:00"/>
    <d v="2024-06-04T00:00:00"/>
    <m/>
    <n v="73400"/>
    <n v="73400"/>
    <n v="73400"/>
    <n v="0"/>
    <n v="287689"/>
    <n v="0"/>
    <n v="0"/>
    <n v="0"/>
    <n v="0"/>
    <n v="0"/>
    <n v="0"/>
    <m/>
    <m/>
    <m/>
    <n v="73400"/>
  </r>
  <r>
    <n v="890304155"/>
    <s v="Hospital Dptal Psiquiatrico Universitario del Valle"/>
    <s v="HDPH"/>
    <n v="100258966"/>
    <s v="HDPH100258966"/>
    <s v="890304155_HDPH100258966"/>
    <d v="2024-05-15T08:13:38"/>
    <n v="73400"/>
    <n v="73400"/>
    <s v="Evento"/>
    <s v="Cali"/>
    <s v="Ambulatorio"/>
    <s v="Factura pendiente en programacion de pago"/>
    <x v="4"/>
    <n v="73400"/>
    <n v="1222470891"/>
    <m/>
    <m/>
    <n v="0"/>
    <n v="0"/>
    <m/>
    <m/>
    <m/>
    <n v="0"/>
    <s v="Finalizada"/>
    <d v="2024-05-15T00:00:00"/>
    <d v="2024-06-04T00:00:00"/>
    <m/>
    <n v="73400"/>
    <n v="73400"/>
    <n v="73400"/>
    <n v="0"/>
    <n v="280839"/>
    <n v="0"/>
    <n v="0"/>
    <n v="0"/>
    <n v="0"/>
    <n v="0"/>
    <n v="0"/>
    <m/>
    <m/>
    <m/>
    <n v="73400"/>
  </r>
  <r>
    <n v="890304155"/>
    <s v="Hospital Dptal Psiquiatrico Universitario del Valle"/>
    <s v="HDPH"/>
    <n v="100261838"/>
    <s v="HDPH100261838"/>
    <s v="890304155_HDPH100261838"/>
    <d v="2024-06-02T07:38:49"/>
    <n v="83473"/>
    <n v="83473"/>
    <s v="Evento"/>
    <s v="Cali"/>
    <s v="Ambulatorio"/>
    <e v="#N/A"/>
    <x v="5"/>
    <n v="0"/>
    <m/>
    <m/>
    <m/>
    <n v="0"/>
    <n v="0"/>
    <m/>
    <m/>
    <m/>
    <n v="0"/>
    <s v="Para auditoria de pertinencia"/>
    <d v="2024-06-02T00:00:00"/>
    <d v="2024-07-15T00:00:00"/>
    <m/>
    <n v="83473"/>
    <n v="0"/>
    <n v="0"/>
    <n v="0"/>
    <n v="0"/>
    <n v="0"/>
    <n v="0"/>
    <n v="0"/>
    <n v="0"/>
    <n v="0"/>
    <n v="0"/>
    <m/>
    <m/>
    <m/>
    <n v="0"/>
  </r>
  <r>
    <n v="890304155"/>
    <s v="Hospital Dptal Psiquiatrico Universitario del Valle"/>
    <s v="HDPH"/>
    <n v="100261872"/>
    <s v="HDPH100261872"/>
    <s v="890304155_HDPH100261872"/>
    <d v="2024-06-03T07:38:54"/>
    <n v="82154"/>
    <n v="82154"/>
    <s v="Evento"/>
    <s v="Cali"/>
    <s v="Ambulatorio"/>
    <e v="#N/A"/>
    <x v="5"/>
    <n v="0"/>
    <m/>
    <m/>
    <m/>
    <n v="0"/>
    <n v="0"/>
    <m/>
    <m/>
    <m/>
    <n v="0"/>
    <s v="Para auditoria de pertinencia"/>
    <d v="2024-06-04T00:00:00"/>
    <d v="2024-07-02T00:00:00"/>
    <m/>
    <n v="82154"/>
    <n v="0"/>
    <n v="0"/>
    <n v="0"/>
    <n v="0"/>
    <n v="0"/>
    <n v="0"/>
    <n v="0"/>
    <n v="0"/>
    <n v="0"/>
    <n v="0"/>
    <m/>
    <m/>
    <m/>
    <n v="0"/>
  </r>
  <r>
    <n v="890304155"/>
    <s v="Hospital Dptal Psiquiatrico Universitario del Valle"/>
    <s v="HDPH"/>
    <n v="100262755"/>
    <s v="HDPH100262755"/>
    <s v="890304155_HDPH100262755"/>
    <d v="2024-06-08T07:27:54"/>
    <n v="81400"/>
    <n v="81400"/>
    <s v="Evento"/>
    <s v="Cali"/>
    <s v="Ambulatorio"/>
    <e v="#N/A"/>
    <x v="5"/>
    <n v="0"/>
    <m/>
    <m/>
    <m/>
    <n v="0"/>
    <n v="0"/>
    <m/>
    <m/>
    <m/>
    <n v="0"/>
    <s v="Para auditoria de pertinencia"/>
    <d v="2024-06-08T00:00:00"/>
    <d v="2024-07-15T00:00:00"/>
    <m/>
    <n v="81400"/>
    <n v="0"/>
    <n v="0"/>
    <n v="0"/>
    <n v="0"/>
    <n v="0"/>
    <n v="0"/>
    <n v="0"/>
    <n v="0"/>
    <n v="0"/>
    <n v="0"/>
    <m/>
    <m/>
    <m/>
    <n v="0"/>
  </r>
  <r>
    <n v="890304155"/>
    <s v="Hospital Dptal Psiquiatrico Universitario del Valle"/>
    <s v="HDPH"/>
    <n v="100264834"/>
    <s v="HDPH100264834"/>
    <s v="890304155_HDPH100264834"/>
    <d v="2024-06-23T07:49:49"/>
    <n v="81400"/>
    <n v="81400"/>
    <s v="Evento"/>
    <s v="Cali"/>
    <s v="Ambulatorio"/>
    <e v="#N/A"/>
    <x v="5"/>
    <n v="0"/>
    <m/>
    <m/>
    <m/>
    <n v="0"/>
    <n v="0"/>
    <m/>
    <m/>
    <m/>
    <n v="0"/>
    <s v="Para auditoria de pertinencia"/>
    <d v="2024-06-23T00:00:00"/>
    <d v="2024-07-15T00:00:00"/>
    <m/>
    <n v="8140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9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1" firstHeaderRow="0" firstDataRow="1" firstDataCol="1"/>
  <pivotFields count="43">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7">
        <item x="0"/>
        <item x="1"/>
        <item x="2"/>
        <item x="3"/>
        <item x="5"/>
        <item x="6"/>
        <item x="4"/>
      </items>
    </pivotField>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s>
  <rowFields count="1">
    <field x="13"/>
  </rowFields>
  <rowItems count="8">
    <i>
      <x/>
    </i>
    <i>
      <x v="1"/>
    </i>
    <i>
      <x v="2"/>
    </i>
    <i>
      <x v="3"/>
    </i>
    <i>
      <x v="4"/>
    </i>
    <i>
      <x v="5"/>
    </i>
    <i>
      <x v="6"/>
    </i>
    <i t="grand">
      <x/>
    </i>
  </rowItems>
  <colFields count="1">
    <field x="-2"/>
  </colFields>
  <colItems count="2">
    <i>
      <x/>
    </i>
    <i i="1">
      <x v="1"/>
    </i>
  </colItems>
  <dataFields count="2">
    <dataField name="CANT" fld="5" subtotal="count" baseField="0" baseItem="0"/>
    <dataField name="SALDO IPS" fld="8" baseField="0" baseItem="0" numFmtId="166"/>
  </dataFields>
  <formats count="19">
    <format dxfId="18">
      <pivotArea outline="0" collapsedLevelsAreSubtotals="1" fieldPosition="0">
        <references count="1">
          <reference field="4294967294" count="1" selected="0">
            <x v="1"/>
          </reference>
        </references>
      </pivotArea>
    </format>
    <format dxfId="17">
      <pivotArea type="all" dataOnly="0" outline="0" fieldPosition="0"/>
    </format>
    <format dxfId="16">
      <pivotArea outline="0" collapsedLevelsAreSubtotals="1" fieldPosition="0"/>
    </format>
    <format dxfId="15">
      <pivotArea field="13" type="button" dataOnly="0" labelOnly="1" outline="0" axis="axisRow" fieldPosition="0"/>
    </format>
    <format dxfId="14">
      <pivotArea dataOnly="0" labelOnly="1" outline="0" fieldPosition="0">
        <references count="1">
          <reference field="13" count="0"/>
        </references>
      </pivotArea>
    </format>
    <format dxfId="13">
      <pivotArea dataOnly="0" labelOnly="1" grandRow="1" outline="0" fieldPosition="0"/>
    </format>
    <format dxfId="12">
      <pivotArea dataOnly="0" labelOnly="1" outline="0" fieldPosition="0">
        <references count="1">
          <reference field="4294967294" count="2">
            <x v="0"/>
            <x v="1"/>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outline="0"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68"/>
  <sheetViews>
    <sheetView showGridLines="0" topLeftCell="C1" zoomScale="120" zoomScaleNormal="120" workbookViewId="0">
      <selection activeCell="K1" sqref="K1"/>
    </sheetView>
  </sheetViews>
  <sheetFormatPr baseColWidth="10" defaultColWidth="11.453125" defaultRowHeight="14.5" x14ac:dyDescent="0.35"/>
  <cols>
    <col min="1" max="1" width="11.453125" style="8"/>
    <col min="2" max="2" width="45.26953125" style="8" customWidth="1"/>
    <col min="3" max="3" width="10" style="8" customWidth="1"/>
    <col min="4" max="4" width="16.1796875" style="8" customWidth="1"/>
    <col min="5" max="5" width="17" style="8" customWidth="1"/>
    <col min="6" max="6" width="13.54296875" style="8" customWidth="1"/>
    <col min="7" max="7" width="12.1796875" style="9" customWidth="1"/>
    <col min="8" max="8" width="13.54296875" style="8" customWidth="1"/>
    <col min="9" max="9" width="15.7265625" style="8" bestFit="1" customWidth="1"/>
    <col min="10" max="10" width="11.453125" style="8" customWidth="1"/>
    <col min="11" max="11" width="14.81640625" style="8" customWidth="1"/>
    <col min="12" max="12" width="22.7265625" style="8" customWidth="1"/>
    <col min="13" max="16384" width="11.453125" style="8"/>
  </cols>
  <sheetData>
    <row r="1" spans="1:12" s="3" customFormat="1" ht="29" x14ac:dyDescent="0.35">
      <c r="A1" s="2" t="s">
        <v>5</v>
      </c>
      <c r="B1" s="2" t="s">
        <v>7</v>
      </c>
      <c r="C1" s="2" t="s">
        <v>0</v>
      </c>
      <c r="D1" s="2" t="s">
        <v>12</v>
      </c>
      <c r="E1" s="2" t="s">
        <v>1</v>
      </c>
      <c r="F1" s="2" t="s">
        <v>2</v>
      </c>
      <c r="G1" s="5" t="s">
        <v>3</v>
      </c>
      <c r="H1" s="2" t="s">
        <v>4</v>
      </c>
      <c r="I1" s="2" t="s">
        <v>6</v>
      </c>
      <c r="J1" s="2" t="s">
        <v>8</v>
      </c>
      <c r="K1" s="2" t="s">
        <v>9</v>
      </c>
    </row>
    <row r="2" spans="1:12" s="16" customFormat="1" x14ac:dyDescent="0.35">
      <c r="A2" s="10">
        <v>890304155</v>
      </c>
      <c r="B2" s="10" t="s">
        <v>10</v>
      </c>
      <c r="C2" s="10" t="s">
        <v>13</v>
      </c>
      <c r="D2" s="11">
        <v>277</v>
      </c>
      <c r="E2" s="12">
        <v>40451</v>
      </c>
      <c r="F2" s="10"/>
      <c r="G2" s="13">
        <v>609420</v>
      </c>
      <c r="H2" s="13">
        <v>609420</v>
      </c>
      <c r="I2" s="14" t="s">
        <v>14</v>
      </c>
      <c r="J2" s="14" t="s">
        <v>11</v>
      </c>
      <c r="K2" s="15" t="s">
        <v>15</v>
      </c>
      <c r="L2"/>
    </row>
    <row r="3" spans="1:12" s="16" customFormat="1" x14ac:dyDescent="0.35">
      <c r="A3" s="10">
        <v>890304155</v>
      </c>
      <c r="B3" s="10" t="s">
        <v>10</v>
      </c>
      <c r="C3" s="10" t="s">
        <v>13</v>
      </c>
      <c r="D3" s="11">
        <v>527</v>
      </c>
      <c r="E3" s="12">
        <v>40451</v>
      </c>
      <c r="F3" s="10"/>
      <c r="G3" s="13">
        <v>603604</v>
      </c>
      <c r="H3" s="13">
        <v>341700</v>
      </c>
      <c r="I3" s="14" t="s">
        <v>14</v>
      </c>
      <c r="J3" s="14" t="s">
        <v>11</v>
      </c>
      <c r="K3" s="15" t="s">
        <v>15</v>
      </c>
      <c r="L3"/>
    </row>
    <row r="4" spans="1:12" s="16" customFormat="1" x14ac:dyDescent="0.35">
      <c r="A4" s="10">
        <v>890304155</v>
      </c>
      <c r="B4" s="10" t="s">
        <v>10</v>
      </c>
      <c r="C4" s="10" t="s">
        <v>13</v>
      </c>
      <c r="D4" s="11">
        <v>119405</v>
      </c>
      <c r="E4" s="12">
        <v>40532</v>
      </c>
      <c r="F4" s="10"/>
      <c r="G4" s="13">
        <v>189366</v>
      </c>
      <c r="H4" s="13">
        <v>189366</v>
      </c>
      <c r="I4" s="14" t="s">
        <v>14</v>
      </c>
      <c r="J4" s="14" t="s">
        <v>11</v>
      </c>
      <c r="K4" s="15" t="s">
        <v>15</v>
      </c>
      <c r="L4"/>
    </row>
    <row r="5" spans="1:12" s="16" customFormat="1" x14ac:dyDescent="0.35">
      <c r="A5" s="10">
        <v>890304155</v>
      </c>
      <c r="B5" s="10" t="s">
        <v>10</v>
      </c>
      <c r="C5" s="10" t="s">
        <v>13</v>
      </c>
      <c r="D5" s="11">
        <v>799</v>
      </c>
      <c r="E5" s="12">
        <v>40633</v>
      </c>
      <c r="F5" s="10"/>
      <c r="G5" s="13">
        <v>238800</v>
      </c>
      <c r="H5" s="13">
        <v>179100</v>
      </c>
      <c r="I5" s="14" t="s">
        <v>14</v>
      </c>
      <c r="J5" s="14" t="s">
        <v>11</v>
      </c>
      <c r="K5" s="10" t="s">
        <v>15</v>
      </c>
      <c r="L5"/>
    </row>
    <row r="6" spans="1:12" s="16" customFormat="1" x14ac:dyDescent="0.35">
      <c r="A6" s="10">
        <v>890304155</v>
      </c>
      <c r="B6" s="10" t="s">
        <v>10</v>
      </c>
      <c r="C6" s="10" t="s">
        <v>13</v>
      </c>
      <c r="D6" s="11">
        <v>846</v>
      </c>
      <c r="E6" s="12">
        <v>40662</v>
      </c>
      <c r="F6" s="10"/>
      <c r="G6" s="13">
        <v>502400</v>
      </c>
      <c r="H6" s="13">
        <v>502400</v>
      </c>
      <c r="I6" s="14" t="s">
        <v>14</v>
      </c>
      <c r="J6" s="14" t="s">
        <v>11</v>
      </c>
      <c r="K6" s="10" t="s">
        <v>15</v>
      </c>
      <c r="L6"/>
    </row>
    <row r="7" spans="1:12" s="16" customFormat="1" x14ac:dyDescent="0.35">
      <c r="A7" s="10">
        <v>890304155</v>
      </c>
      <c r="B7" s="10" t="s">
        <v>10</v>
      </c>
      <c r="C7" s="10" t="s">
        <v>13</v>
      </c>
      <c r="D7" s="11">
        <v>140484</v>
      </c>
      <c r="E7" s="12">
        <v>40679</v>
      </c>
      <c r="F7" s="10"/>
      <c r="G7" s="13">
        <v>2819585</v>
      </c>
      <c r="H7" s="13">
        <v>2819585</v>
      </c>
      <c r="I7" s="14" t="s">
        <v>14</v>
      </c>
      <c r="J7" s="14" t="s">
        <v>11</v>
      </c>
      <c r="K7" s="10" t="s">
        <v>16</v>
      </c>
      <c r="L7"/>
    </row>
    <row r="8" spans="1:12" s="16" customFormat="1" x14ac:dyDescent="0.35">
      <c r="A8" s="10">
        <v>890304155</v>
      </c>
      <c r="B8" s="10" t="s">
        <v>10</v>
      </c>
      <c r="C8" s="10" t="s">
        <v>13</v>
      </c>
      <c r="D8" s="11">
        <v>151350</v>
      </c>
      <c r="E8" s="12">
        <v>40786</v>
      </c>
      <c r="F8" s="10"/>
      <c r="G8" s="13">
        <v>28800</v>
      </c>
      <c r="H8" s="13">
        <v>28800</v>
      </c>
      <c r="I8" s="14" t="s">
        <v>14</v>
      </c>
      <c r="J8" s="14" t="s">
        <v>11</v>
      </c>
      <c r="K8" s="10" t="s">
        <v>15</v>
      </c>
      <c r="L8"/>
    </row>
    <row r="9" spans="1:12" s="16" customFormat="1" x14ac:dyDescent="0.35">
      <c r="A9" s="10">
        <v>890304155</v>
      </c>
      <c r="B9" s="10" t="s">
        <v>10</v>
      </c>
      <c r="C9" s="10" t="s">
        <v>13</v>
      </c>
      <c r="D9" s="11">
        <v>154033</v>
      </c>
      <c r="E9" s="12">
        <v>40786</v>
      </c>
      <c r="F9" s="10"/>
      <c r="G9" s="13">
        <v>6118196</v>
      </c>
      <c r="H9" s="13">
        <v>6118196</v>
      </c>
      <c r="I9" s="14" t="s">
        <v>14</v>
      </c>
      <c r="J9" s="14" t="s">
        <v>11</v>
      </c>
      <c r="K9" s="10" t="s">
        <v>16</v>
      </c>
      <c r="L9"/>
    </row>
    <row r="10" spans="1:12" s="16" customFormat="1" x14ac:dyDescent="0.35">
      <c r="A10" s="10">
        <v>890304155</v>
      </c>
      <c r="B10" s="10" t="s">
        <v>10</v>
      </c>
      <c r="C10" s="10" t="s">
        <v>13</v>
      </c>
      <c r="D10" s="11">
        <v>164500</v>
      </c>
      <c r="E10" s="12">
        <v>40877</v>
      </c>
      <c r="F10" s="10"/>
      <c r="G10" s="13">
        <v>28800</v>
      </c>
      <c r="H10" s="13">
        <v>28800</v>
      </c>
      <c r="I10" s="14" t="s">
        <v>14</v>
      </c>
      <c r="J10" s="14" t="s">
        <v>11</v>
      </c>
      <c r="K10" s="10" t="s">
        <v>15</v>
      </c>
      <c r="L10"/>
    </row>
    <row r="11" spans="1:12" s="16" customFormat="1" x14ac:dyDescent="0.35">
      <c r="A11" s="10">
        <v>890304155</v>
      </c>
      <c r="B11" s="10" t="s">
        <v>10</v>
      </c>
      <c r="C11" s="10" t="s">
        <v>13</v>
      </c>
      <c r="D11" s="11">
        <v>1521</v>
      </c>
      <c r="E11" s="12">
        <v>41009</v>
      </c>
      <c r="F11" s="10"/>
      <c r="G11" s="13">
        <v>2179352</v>
      </c>
      <c r="H11" s="13">
        <v>2179352</v>
      </c>
      <c r="I11" s="14" t="s">
        <v>14</v>
      </c>
      <c r="J11" s="14" t="s">
        <v>11</v>
      </c>
      <c r="K11" s="10" t="s">
        <v>16</v>
      </c>
      <c r="L11"/>
    </row>
    <row r="12" spans="1:12" s="16" customFormat="1" x14ac:dyDescent="0.35">
      <c r="A12" s="10">
        <v>890304155</v>
      </c>
      <c r="B12" s="10" t="s">
        <v>10</v>
      </c>
      <c r="C12" s="10" t="s">
        <v>13</v>
      </c>
      <c r="D12" s="11">
        <v>183550</v>
      </c>
      <c r="E12" s="12">
        <v>41100</v>
      </c>
      <c r="F12" s="10"/>
      <c r="G12" s="13">
        <v>5776968</v>
      </c>
      <c r="H12" s="13">
        <v>5776968</v>
      </c>
      <c r="I12" s="14" t="s">
        <v>14</v>
      </c>
      <c r="J12" s="14" t="s">
        <v>11</v>
      </c>
      <c r="K12" s="10" t="s">
        <v>16</v>
      </c>
      <c r="L12"/>
    </row>
    <row r="13" spans="1:12" s="16" customFormat="1" x14ac:dyDescent="0.35">
      <c r="A13" s="10">
        <v>890304155</v>
      </c>
      <c r="B13" s="10" t="s">
        <v>10</v>
      </c>
      <c r="C13" s="10" t="s">
        <v>13</v>
      </c>
      <c r="D13" s="11">
        <v>206182</v>
      </c>
      <c r="E13" s="12">
        <v>41255</v>
      </c>
      <c r="F13" s="10"/>
      <c r="G13" s="13">
        <v>32700</v>
      </c>
      <c r="H13" s="13">
        <v>32700</v>
      </c>
      <c r="I13" s="14" t="s">
        <v>14</v>
      </c>
      <c r="J13" s="14" t="s">
        <v>11</v>
      </c>
      <c r="K13" s="10" t="s">
        <v>15</v>
      </c>
      <c r="L13"/>
    </row>
    <row r="14" spans="1:12" s="16" customFormat="1" x14ac:dyDescent="0.35">
      <c r="A14" s="10">
        <v>890304155</v>
      </c>
      <c r="B14" s="10" t="s">
        <v>10</v>
      </c>
      <c r="C14" s="10" t="s">
        <v>13</v>
      </c>
      <c r="D14" s="11">
        <v>213248</v>
      </c>
      <c r="E14" s="12">
        <v>41341</v>
      </c>
      <c r="F14" s="10"/>
      <c r="G14" s="13">
        <v>5169890</v>
      </c>
      <c r="H14" s="13">
        <v>5169890</v>
      </c>
      <c r="I14" s="14" t="s">
        <v>14</v>
      </c>
      <c r="J14" s="14" t="s">
        <v>11</v>
      </c>
      <c r="K14" s="10" t="s">
        <v>16</v>
      </c>
      <c r="L14"/>
    </row>
    <row r="15" spans="1:12" s="16" customFormat="1" x14ac:dyDescent="0.35">
      <c r="A15" s="10">
        <v>890304155</v>
      </c>
      <c r="B15" s="10" t="s">
        <v>10</v>
      </c>
      <c r="C15" s="10" t="s">
        <v>13</v>
      </c>
      <c r="D15" s="11">
        <v>213592</v>
      </c>
      <c r="E15" s="12">
        <v>41341</v>
      </c>
      <c r="F15" s="10"/>
      <c r="G15" s="13">
        <v>2182410</v>
      </c>
      <c r="H15" s="13">
        <v>2182410</v>
      </c>
      <c r="I15" s="14" t="s">
        <v>14</v>
      </c>
      <c r="J15" s="14" t="s">
        <v>11</v>
      </c>
      <c r="K15" s="10" t="s">
        <v>16</v>
      </c>
      <c r="L15"/>
    </row>
    <row r="16" spans="1:12" s="16" customFormat="1" x14ac:dyDescent="0.35">
      <c r="A16" s="10">
        <v>890304155</v>
      </c>
      <c r="B16" s="10" t="s">
        <v>10</v>
      </c>
      <c r="C16" s="10" t="s">
        <v>13</v>
      </c>
      <c r="D16" s="11">
        <v>214869</v>
      </c>
      <c r="E16" s="12">
        <v>41341</v>
      </c>
      <c r="F16" s="10"/>
      <c r="G16" s="13">
        <v>4697675</v>
      </c>
      <c r="H16" s="13">
        <v>4697675</v>
      </c>
      <c r="I16" s="14" t="s">
        <v>14</v>
      </c>
      <c r="J16" s="14" t="s">
        <v>11</v>
      </c>
      <c r="K16" s="10" t="s">
        <v>16</v>
      </c>
      <c r="L16"/>
    </row>
    <row r="17" spans="1:12" s="16" customFormat="1" x14ac:dyDescent="0.35">
      <c r="A17" s="10">
        <v>890304155</v>
      </c>
      <c r="B17" s="10" t="s">
        <v>10</v>
      </c>
      <c r="C17" s="10" t="s">
        <v>13</v>
      </c>
      <c r="D17" s="11">
        <v>229405</v>
      </c>
      <c r="E17" s="12">
        <v>41495</v>
      </c>
      <c r="F17" s="10"/>
      <c r="G17" s="13">
        <v>2402592</v>
      </c>
      <c r="H17" s="13">
        <v>2402592</v>
      </c>
      <c r="I17" s="14" t="s">
        <v>14</v>
      </c>
      <c r="J17" s="14" t="s">
        <v>11</v>
      </c>
      <c r="K17" s="10" t="s">
        <v>16</v>
      </c>
      <c r="L17"/>
    </row>
    <row r="18" spans="1:12" s="16" customFormat="1" x14ac:dyDescent="0.35">
      <c r="A18" s="10">
        <v>890304155</v>
      </c>
      <c r="B18" s="10" t="s">
        <v>10</v>
      </c>
      <c r="C18" s="10" t="s">
        <v>13</v>
      </c>
      <c r="D18" s="11">
        <v>229844</v>
      </c>
      <c r="E18" s="12">
        <v>41495</v>
      </c>
      <c r="F18" s="10"/>
      <c r="G18" s="13">
        <v>6141067</v>
      </c>
      <c r="H18" s="13">
        <v>6141067</v>
      </c>
      <c r="I18" s="14" t="s">
        <v>14</v>
      </c>
      <c r="J18" s="14" t="s">
        <v>11</v>
      </c>
      <c r="K18" s="10" t="s">
        <v>16</v>
      </c>
      <c r="L18"/>
    </row>
    <row r="19" spans="1:12" s="16" customFormat="1" x14ac:dyDescent="0.35">
      <c r="A19" s="10">
        <v>890304155</v>
      </c>
      <c r="B19" s="10" t="s">
        <v>10</v>
      </c>
      <c r="C19" s="10" t="s">
        <v>13</v>
      </c>
      <c r="D19" s="11">
        <v>232729</v>
      </c>
      <c r="E19" s="12">
        <v>41495</v>
      </c>
      <c r="F19" s="10"/>
      <c r="G19" s="13">
        <v>100334</v>
      </c>
      <c r="H19" s="13">
        <v>94537</v>
      </c>
      <c r="I19" s="14" t="s">
        <v>14</v>
      </c>
      <c r="J19" s="14" t="s">
        <v>11</v>
      </c>
      <c r="K19" s="10" t="s">
        <v>15</v>
      </c>
      <c r="L19"/>
    </row>
    <row r="20" spans="1:12" s="16" customFormat="1" x14ac:dyDescent="0.35">
      <c r="A20" s="10">
        <v>890304155</v>
      </c>
      <c r="B20" s="10" t="s">
        <v>10</v>
      </c>
      <c r="C20" s="10" t="s">
        <v>13</v>
      </c>
      <c r="D20" s="11">
        <v>236020</v>
      </c>
      <c r="E20" s="12">
        <v>41527</v>
      </c>
      <c r="F20" s="10"/>
      <c r="G20" s="13">
        <v>62100</v>
      </c>
      <c r="H20" s="13">
        <v>62100</v>
      </c>
      <c r="I20" s="14" t="s">
        <v>14</v>
      </c>
      <c r="J20" s="14" t="s">
        <v>11</v>
      </c>
      <c r="K20" s="10" t="s">
        <v>15</v>
      </c>
      <c r="L20"/>
    </row>
    <row r="21" spans="1:12" s="16" customFormat="1" x14ac:dyDescent="0.35">
      <c r="A21" s="10">
        <v>890304155</v>
      </c>
      <c r="B21" s="10" t="s">
        <v>10</v>
      </c>
      <c r="C21" s="10" t="s">
        <v>13</v>
      </c>
      <c r="D21" s="11">
        <v>246042</v>
      </c>
      <c r="E21" s="12">
        <v>41618</v>
      </c>
      <c r="F21" s="10"/>
      <c r="G21" s="13">
        <v>169200</v>
      </c>
      <c r="H21" s="13">
        <v>169200</v>
      </c>
      <c r="I21" s="14" t="s">
        <v>14</v>
      </c>
      <c r="J21" s="14" t="s">
        <v>11</v>
      </c>
      <c r="K21" s="10" t="s">
        <v>15</v>
      </c>
      <c r="L21"/>
    </row>
    <row r="22" spans="1:12" s="16" customFormat="1" x14ac:dyDescent="0.35">
      <c r="A22" s="10">
        <v>890304155</v>
      </c>
      <c r="B22" s="10" t="s">
        <v>10</v>
      </c>
      <c r="C22" s="10" t="s">
        <v>13</v>
      </c>
      <c r="D22" s="11">
        <v>246475</v>
      </c>
      <c r="E22" s="12">
        <v>41618</v>
      </c>
      <c r="F22" s="10"/>
      <c r="G22" s="13">
        <v>572603</v>
      </c>
      <c r="H22" s="13">
        <v>572603</v>
      </c>
      <c r="I22" s="14" t="s">
        <v>14</v>
      </c>
      <c r="J22" s="14" t="s">
        <v>11</v>
      </c>
      <c r="K22" s="10" t="s">
        <v>15</v>
      </c>
      <c r="L22"/>
    </row>
    <row r="23" spans="1:12" s="16" customFormat="1" x14ac:dyDescent="0.35">
      <c r="A23" s="10">
        <v>890304155</v>
      </c>
      <c r="B23" s="10" t="s">
        <v>10</v>
      </c>
      <c r="C23" s="10" t="s">
        <v>13</v>
      </c>
      <c r="D23" s="11">
        <v>250921</v>
      </c>
      <c r="E23" s="12">
        <v>41648</v>
      </c>
      <c r="F23" s="10"/>
      <c r="G23" s="13">
        <v>67320</v>
      </c>
      <c r="H23" s="13">
        <v>67320</v>
      </c>
      <c r="I23" s="14" t="s">
        <v>14</v>
      </c>
      <c r="J23" s="14" t="s">
        <v>11</v>
      </c>
      <c r="K23" s="10" t="s">
        <v>15</v>
      </c>
      <c r="L23"/>
    </row>
    <row r="24" spans="1:12" s="16" customFormat="1" x14ac:dyDescent="0.35">
      <c r="A24" s="10">
        <v>890304155</v>
      </c>
      <c r="B24" s="10" t="s">
        <v>10</v>
      </c>
      <c r="C24" s="10" t="s">
        <v>13</v>
      </c>
      <c r="D24" s="11">
        <v>207412</v>
      </c>
      <c r="E24" s="12">
        <v>41912</v>
      </c>
      <c r="F24" s="10"/>
      <c r="G24" s="13">
        <v>161165</v>
      </c>
      <c r="H24" s="13">
        <v>161165</v>
      </c>
      <c r="I24" s="14" t="s">
        <v>14</v>
      </c>
      <c r="J24" s="14" t="s">
        <v>11</v>
      </c>
      <c r="K24" s="10" t="s">
        <v>15</v>
      </c>
      <c r="L24"/>
    </row>
    <row r="25" spans="1:12" s="16" customFormat="1" x14ac:dyDescent="0.35">
      <c r="A25" s="10">
        <v>890304155</v>
      </c>
      <c r="B25" s="10" t="s">
        <v>10</v>
      </c>
      <c r="C25" s="10" t="s">
        <v>13</v>
      </c>
      <c r="D25" s="11">
        <v>336578</v>
      </c>
      <c r="E25" s="12">
        <v>42354</v>
      </c>
      <c r="F25" s="10"/>
      <c r="G25" s="13">
        <v>42300</v>
      </c>
      <c r="H25" s="13">
        <v>42300</v>
      </c>
      <c r="I25" s="14" t="s">
        <v>14</v>
      </c>
      <c r="J25" s="14" t="s">
        <v>11</v>
      </c>
      <c r="K25" s="10" t="s">
        <v>15</v>
      </c>
      <c r="L25"/>
    </row>
    <row r="26" spans="1:12" s="16" customFormat="1" x14ac:dyDescent="0.35">
      <c r="A26" s="10">
        <v>890304155</v>
      </c>
      <c r="B26" s="10" t="s">
        <v>10</v>
      </c>
      <c r="C26" s="10" t="s">
        <v>13</v>
      </c>
      <c r="D26" s="11">
        <v>337147</v>
      </c>
      <c r="E26" s="12">
        <v>42354</v>
      </c>
      <c r="F26" s="10"/>
      <c r="G26" s="13">
        <v>42300</v>
      </c>
      <c r="H26" s="13">
        <v>42300</v>
      </c>
      <c r="I26" s="14" t="s">
        <v>14</v>
      </c>
      <c r="J26" s="14" t="s">
        <v>11</v>
      </c>
      <c r="K26" s="10" t="s">
        <v>15</v>
      </c>
      <c r="L26"/>
    </row>
    <row r="27" spans="1:12" s="16" customFormat="1" x14ac:dyDescent="0.35">
      <c r="A27" s="10">
        <v>890304155</v>
      </c>
      <c r="B27" s="10" t="s">
        <v>10</v>
      </c>
      <c r="C27" s="10" t="s">
        <v>13</v>
      </c>
      <c r="D27" s="11">
        <v>338540</v>
      </c>
      <c r="E27" s="12">
        <v>42354</v>
      </c>
      <c r="F27" s="10"/>
      <c r="G27" s="13">
        <v>53705</v>
      </c>
      <c r="H27" s="13">
        <v>53705</v>
      </c>
      <c r="I27" s="14" t="s">
        <v>14</v>
      </c>
      <c r="J27" s="14" t="s">
        <v>11</v>
      </c>
      <c r="K27" s="10" t="s">
        <v>15</v>
      </c>
      <c r="L27"/>
    </row>
    <row r="28" spans="1:12" s="16" customFormat="1" x14ac:dyDescent="0.35">
      <c r="A28" s="10">
        <v>890304155</v>
      </c>
      <c r="B28" s="10" t="s">
        <v>10</v>
      </c>
      <c r="C28" s="10" t="s">
        <v>13</v>
      </c>
      <c r="D28" s="11">
        <v>391359</v>
      </c>
      <c r="E28" s="12">
        <v>42586</v>
      </c>
      <c r="F28" s="10"/>
      <c r="G28" s="13">
        <v>37000</v>
      </c>
      <c r="H28" s="13">
        <v>37000</v>
      </c>
      <c r="I28" s="14" t="s">
        <v>14</v>
      </c>
      <c r="J28" s="14" t="s">
        <v>11</v>
      </c>
      <c r="K28" s="10" t="s">
        <v>15</v>
      </c>
      <c r="L28"/>
    </row>
    <row r="29" spans="1:12" s="16" customFormat="1" x14ac:dyDescent="0.35">
      <c r="A29" s="10">
        <v>890304155</v>
      </c>
      <c r="B29" s="10" t="s">
        <v>10</v>
      </c>
      <c r="C29" s="10" t="s">
        <v>13</v>
      </c>
      <c r="D29" s="11">
        <v>444246</v>
      </c>
      <c r="E29" s="12">
        <v>42850</v>
      </c>
      <c r="F29" s="10"/>
      <c r="G29" s="13">
        <v>11968839</v>
      </c>
      <c r="H29" s="13">
        <v>2388850</v>
      </c>
      <c r="I29" s="14" t="s">
        <v>14</v>
      </c>
      <c r="J29" s="14" t="s">
        <v>11</v>
      </c>
      <c r="K29" s="10" t="s">
        <v>16</v>
      </c>
      <c r="L29"/>
    </row>
    <row r="30" spans="1:12" s="16" customFormat="1" x14ac:dyDescent="0.35">
      <c r="A30" s="10">
        <v>890304155</v>
      </c>
      <c r="B30" s="10" t="s">
        <v>10</v>
      </c>
      <c r="C30" s="10" t="s">
        <v>13</v>
      </c>
      <c r="D30" s="11">
        <v>486781</v>
      </c>
      <c r="E30" s="12">
        <v>43063</v>
      </c>
      <c r="F30" s="10"/>
      <c r="G30" s="13">
        <v>2721800</v>
      </c>
      <c r="H30" s="13">
        <v>2721800</v>
      </c>
      <c r="I30" s="14" t="s">
        <v>14</v>
      </c>
      <c r="J30" s="14" t="s">
        <v>11</v>
      </c>
      <c r="K30" s="10" t="s">
        <v>16</v>
      </c>
      <c r="L30"/>
    </row>
    <row r="31" spans="1:12" s="16" customFormat="1" x14ac:dyDescent="0.35">
      <c r="A31" s="10">
        <v>890304155</v>
      </c>
      <c r="B31" s="10" t="s">
        <v>10</v>
      </c>
      <c r="C31" s="10" t="s">
        <v>50</v>
      </c>
      <c r="D31" s="10" t="s">
        <v>17</v>
      </c>
      <c r="E31" s="12">
        <v>45086.324120370373</v>
      </c>
      <c r="F31" s="10"/>
      <c r="G31" s="13">
        <v>16400</v>
      </c>
      <c r="H31" s="13">
        <v>16400</v>
      </c>
      <c r="I31" s="14" t="s">
        <v>14</v>
      </c>
      <c r="J31" s="14" t="s">
        <v>11</v>
      </c>
      <c r="K31" s="10" t="s">
        <v>15</v>
      </c>
    </row>
    <row r="32" spans="1:12" s="16" customFormat="1" x14ac:dyDescent="0.35">
      <c r="A32" s="10">
        <v>890304155</v>
      </c>
      <c r="B32" s="10" t="s">
        <v>10</v>
      </c>
      <c r="C32" s="10" t="s">
        <v>50</v>
      </c>
      <c r="D32" s="10" t="s">
        <v>18</v>
      </c>
      <c r="E32" s="12">
        <v>45308.317187499997</v>
      </c>
      <c r="F32" s="10"/>
      <c r="G32" s="13">
        <v>92177</v>
      </c>
      <c r="H32" s="13">
        <v>92177</v>
      </c>
      <c r="I32" s="14" t="s">
        <v>14</v>
      </c>
      <c r="J32" s="14" t="s">
        <v>11</v>
      </c>
      <c r="K32" s="10" t="s">
        <v>15</v>
      </c>
      <c r="L32"/>
    </row>
    <row r="33" spans="1:12" s="16" customFormat="1" x14ac:dyDescent="0.35">
      <c r="A33" s="10">
        <v>890304155</v>
      </c>
      <c r="B33" s="10" t="s">
        <v>10</v>
      </c>
      <c r="C33" s="10" t="s">
        <v>50</v>
      </c>
      <c r="D33" s="10" t="s">
        <v>19</v>
      </c>
      <c r="E33" s="12">
        <v>45325.321898148148</v>
      </c>
      <c r="F33" s="10"/>
      <c r="G33" s="13">
        <v>81400</v>
      </c>
      <c r="H33" s="13">
        <v>81400</v>
      </c>
      <c r="I33" s="14" t="s">
        <v>14</v>
      </c>
      <c r="J33" s="14" t="s">
        <v>11</v>
      </c>
      <c r="K33" s="10" t="s">
        <v>15</v>
      </c>
      <c r="L33"/>
    </row>
    <row r="34" spans="1:12" s="16" customFormat="1" x14ac:dyDescent="0.35">
      <c r="A34" s="10">
        <v>890304155</v>
      </c>
      <c r="B34" s="10" t="s">
        <v>10</v>
      </c>
      <c r="C34" s="10" t="s">
        <v>50</v>
      </c>
      <c r="D34" s="10" t="s">
        <v>20</v>
      </c>
      <c r="E34" s="12">
        <v>45352.388599537036</v>
      </c>
      <c r="F34" s="10"/>
      <c r="G34" s="13">
        <v>81400</v>
      </c>
      <c r="H34" s="13">
        <v>81400</v>
      </c>
      <c r="I34" s="14" t="s">
        <v>14</v>
      </c>
      <c r="J34" s="14" t="s">
        <v>11</v>
      </c>
      <c r="K34" s="10" t="s">
        <v>15</v>
      </c>
      <c r="L34"/>
    </row>
    <row r="35" spans="1:12" s="16" customFormat="1" x14ac:dyDescent="0.35">
      <c r="A35" s="10">
        <v>890304155</v>
      </c>
      <c r="B35" s="10" t="s">
        <v>10</v>
      </c>
      <c r="C35" s="10" t="s">
        <v>50</v>
      </c>
      <c r="D35" s="10" t="s">
        <v>21</v>
      </c>
      <c r="E35" s="12">
        <v>45352.398125</v>
      </c>
      <c r="F35" s="10"/>
      <c r="G35" s="13">
        <v>91749</v>
      </c>
      <c r="H35" s="13">
        <v>91749</v>
      </c>
      <c r="I35" s="14" t="s">
        <v>14</v>
      </c>
      <c r="J35" s="14" t="s">
        <v>11</v>
      </c>
      <c r="K35" s="10" t="s">
        <v>15</v>
      </c>
      <c r="L35"/>
    </row>
    <row r="36" spans="1:12" s="16" customFormat="1" x14ac:dyDescent="0.35">
      <c r="A36" s="10">
        <v>890304155</v>
      </c>
      <c r="B36" s="10" t="s">
        <v>10</v>
      </c>
      <c r="C36" s="10" t="s">
        <v>50</v>
      </c>
      <c r="D36" s="10" t="s">
        <v>22</v>
      </c>
      <c r="E36" s="12">
        <v>45352.398125</v>
      </c>
      <c r="F36" s="10"/>
      <c r="G36" s="13">
        <v>81400</v>
      </c>
      <c r="H36" s="13">
        <v>81400</v>
      </c>
      <c r="I36" s="14" t="s">
        <v>14</v>
      </c>
      <c r="J36" s="14" t="s">
        <v>11</v>
      </c>
      <c r="K36" s="10" t="s">
        <v>15</v>
      </c>
      <c r="L36"/>
    </row>
    <row r="37" spans="1:12" s="16" customFormat="1" x14ac:dyDescent="0.35">
      <c r="A37" s="10">
        <v>890304155</v>
      </c>
      <c r="B37" s="10" t="s">
        <v>10</v>
      </c>
      <c r="C37" s="10" t="s">
        <v>50</v>
      </c>
      <c r="D37" s="10" t="s">
        <v>23</v>
      </c>
      <c r="E37" s="12">
        <v>45353.398159722223</v>
      </c>
      <c r="F37" s="10"/>
      <c r="G37" s="13">
        <v>81400</v>
      </c>
      <c r="H37" s="13">
        <v>81400</v>
      </c>
      <c r="I37" s="14" t="s">
        <v>14</v>
      </c>
      <c r="J37" s="14" t="s">
        <v>11</v>
      </c>
      <c r="K37" s="10" t="s">
        <v>15</v>
      </c>
      <c r="L37"/>
    </row>
    <row r="38" spans="1:12" s="16" customFormat="1" x14ac:dyDescent="0.35">
      <c r="A38" s="10">
        <v>890304155</v>
      </c>
      <c r="B38" s="10" t="s">
        <v>10</v>
      </c>
      <c r="C38" s="10" t="s">
        <v>50</v>
      </c>
      <c r="D38" s="10" t="s">
        <v>24</v>
      </c>
      <c r="E38" s="12">
        <v>45370.317152777781</v>
      </c>
      <c r="F38" s="10"/>
      <c r="G38" s="13">
        <v>81400</v>
      </c>
      <c r="H38" s="13">
        <v>81400</v>
      </c>
      <c r="I38" s="14" t="s">
        <v>14</v>
      </c>
      <c r="J38" s="14" t="s">
        <v>11</v>
      </c>
      <c r="K38" s="10" t="s">
        <v>15</v>
      </c>
      <c r="L38"/>
    </row>
    <row r="39" spans="1:12" s="16" customFormat="1" x14ac:dyDescent="0.35">
      <c r="A39" s="10">
        <v>890304155</v>
      </c>
      <c r="B39" s="10" t="s">
        <v>10</v>
      </c>
      <c r="C39" s="10" t="s">
        <v>50</v>
      </c>
      <c r="D39" s="10" t="s">
        <v>25</v>
      </c>
      <c r="E39" s="12">
        <v>45371.317175925928</v>
      </c>
      <c r="F39" s="10"/>
      <c r="G39" s="13">
        <v>91741</v>
      </c>
      <c r="H39" s="13">
        <v>91741</v>
      </c>
      <c r="I39" s="14" t="s">
        <v>14</v>
      </c>
      <c r="J39" s="14" t="s">
        <v>11</v>
      </c>
      <c r="K39" s="10" t="s">
        <v>15</v>
      </c>
      <c r="L39"/>
    </row>
    <row r="40" spans="1:12" s="16" customFormat="1" x14ac:dyDescent="0.35">
      <c r="A40" s="10">
        <v>890304155</v>
      </c>
      <c r="B40" s="10" t="s">
        <v>10</v>
      </c>
      <c r="C40" s="10" t="s">
        <v>50</v>
      </c>
      <c r="D40" s="10" t="s">
        <v>26</v>
      </c>
      <c r="E40" s="12">
        <v>45390.321481481478</v>
      </c>
      <c r="F40" s="10"/>
      <c r="G40" s="13">
        <v>81400</v>
      </c>
      <c r="H40" s="13">
        <v>81400</v>
      </c>
      <c r="I40" s="14" t="s">
        <v>14</v>
      </c>
      <c r="J40" s="14" t="s">
        <v>11</v>
      </c>
      <c r="K40" s="10" t="s">
        <v>15</v>
      </c>
      <c r="L40"/>
    </row>
    <row r="41" spans="1:12" s="16" customFormat="1" x14ac:dyDescent="0.35">
      <c r="A41" s="10">
        <v>890304155</v>
      </c>
      <c r="B41" s="10" t="s">
        <v>10</v>
      </c>
      <c r="C41" s="10" t="s">
        <v>50</v>
      </c>
      <c r="D41" s="10" t="s">
        <v>27</v>
      </c>
      <c r="E41" s="12">
        <v>45400.327673611115</v>
      </c>
      <c r="F41" s="10"/>
      <c r="G41" s="13">
        <v>98312</v>
      </c>
      <c r="H41" s="13">
        <v>98312</v>
      </c>
      <c r="I41" s="14" t="s">
        <v>14</v>
      </c>
      <c r="J41" s="14" t="s">
        <v>11</v>
      </c>
      <c r="K41" s="10" t="s">
        <v>15</v>
      </c>
      <c r="L41"/>
    </row>
    <row r="42" spans="1:12" s="16" customFormat="1" x14ac:dyDescent="0.35">
      <c r="A42" s="10">
        <v>890304155</v>
      </c>
      <c r="B42" s="10" t="s">
        <v>10</v>
      </c>
      <c r="C42" s="10" t="s">
        <v>50</v>
      </c>
      <c r="D42" s="10" t="s">
        <v>28</v>
      </c>
      <c r="E42" s="12">
        <v>45400.327673611115</v>
      </c>
      <c r="F42" s="10"/>
      <c r="G42" s="13">
        <v>99450</v>
      </c>
      <c r="H42" s="13">
        <v>99450</v>
      </c>
      <c r="I42" s="14" t="s">
        <v>14</v>
      </c>
      <c r="J42" s="14" t="s">
        <v>11</v>
      </c>
      <c r="K42" s="10" t="s">
        <v>15</v>
      </c>
      <c r="L42"/>
    </row>
    <row r="43" spans="1:12" s="16" customFormat="1" x14ac:dyDescent="0.35">
      <c r="A43" s="10">
        <v>890304155</v>
      </c>
      <c r="B43" s="10" t="s">
        <v>10</v>
      </c>
      <c r="C43" s="10" t="s">
        <v>50</v>
      </c>
      <c r="D43" s="10" t="s">
        <v>29</v>
      </c>
      <c r="E43" s="12">
        <v>45400.327685185184</v>
      </c>
      <c r="F43" s="10"/>
      <c r="G43" s="13">
        <v>326854</v>
      </c>
      <c r="H43" s="13">
        <v>326854</v>
      </c>
      <c r="I43" s="14" t="s">
        <v>14</v>
      </c>
      <c r="J43" s="14" t="s">
        <v>11</v>
      </c>
      <c r="K43" s="10" t="s">
        <v>15</v>
      </c>
      <c r="L43"/>
    </row>
    <row r="44" spans="1:12" s="16" customFormat="1" x14ac:dyDescent="0.35">
      <c r="A44" s="10">
        <v>890304155</v>
      </c>
      <c r="B44" s="10" t="s">
        <v>10</v>
      </c>
      <c r="C44" s="10" t="s">
        <v>50</v>
      </c>
      <c r="D44" s="10" t="s">
        <v>30</v>
      </c>
      <c r="E44" s="12">
        <v>45407.325266203705</v>
      </c>
      <c r="F44" s="10"/>
      <c r="G44" s="13">
        <v>81400</v>
      </c>
      <c r="H44" s="13">
        <v>81400</v>
      </c>
      <c r="I44" s="14" t="s">
        <v>14</v>
      </c>
      <c r="J44" s="14" t="s">
        <v>11</v>
      </c>
      <c r="K44" s="10" t="s">
        <v>15</v>
      </c>
      <c r="L44"/>
    </row>
    <row r="45" spans="1:12" s="16" customFormat="1" x14ac:dyDescent="0.35">
      <c r="A45" s="10">
        <v>890304155</v>
      </c>
      <c r="B45" s="10" t="s">
        <v>10</v>
      </c>
      <c r="C45" s="10" t="s">
        <v>50</v>
      </c>
      <c r="D45" s="10" t="s">
        <v>31</v>
      </c>
      <c r="E45" s="12">
        <v>45410.37023148148</v>
      </c>
      <c r="F45" s="10"/>
      <c r="G45" s="13">
        <v>81400</v>
      </c>
      <c r="H45" s="13">
        <v>81400</v>
      </c>
      <c r="I45" s="14" t="s">
        <v>14</v>
      </c>
      <c r="J45" s="14" t="s">
        <v>11</v>
      </c>
      <c r="K45" s="10" t="s">
        <v>15</v>
      </c>
      <c r="L45"/>
    </row>
    <row r="46" spans="1:12" s="16" customFormat="1" x14ac:dyDescent="0.35">
      <c r="A46" s="10">
        <v>890304155</v>
      </c>
      <c r="B46" s="10" t="s">
        <v>10</v>
      </c>
      <c r="C46" s="10" t="s">
        <v>50</v>
      </c>
      <c r="D46" s="10" t="s">
        <v>32</v>
      </c>
      <c r="E46" s="12">
        <v>45410.370254629626</v>
      </c>
      <c r="F46" s="10"/>
      <c r="G46" s="13">
        <v>355912</v>
      </c>
      <c r="H46" s="13">
        <v>355912</v>
      </c>
      <c r="I46" s="14" t="s">
        <v>14</v>
      </c>
      <c r="J46" s="14" t="s">
        <v>11</v>
      </c>
      <c r="K46" s="10" t="s">
        <v>15</v>
      </c>
      <c r="L46"/>
    </row>
    <row r="47" spans="1:12" s="16" customFormat="1" x14ac:dyDescent="0.35">
      <c r="A47" s="10">
        <v>890304155</v>
      </c>
      <c r="B47" s="10" t="s">
        <v>10</v>
      </c>
      <c r="C47" s="10" t="s">
        <v>50</v>
      </c>
      <c r="D47" s="10" t="s">
        <v>33</v>
      </c>
      <c r="E47" s="12">
        <v>45422.327557870369</v>
      </c>
      <c r="F47" s="10"/>
      <c r="G47" s="13">
        <v>81400</v>
      </c>
      <c r="H47" s="13">
        <v>81400</v>
      </c>
      <c r="I47" s="14" t="s">
        <v>14</v>
      </c>
      <c r="J47" s="14" t="s">
        <v>11</v>
      </c>
      <c r="K47" s="10" t="s">
        <v>15</v>
      </c>
      <c r="L47"/>
    </row>
    <row r="48" spans="1:12" s="16" customFormat="1" x14ac:dyDescent="0.35">
      <c r="A48" s="10">
        <v>890304155</v>
      </c>
      <c r="B48" s="10" t="s">
        <v>10</v>
      </c>
      <c r="C48" s="10" t="s">
        <v>50</v>
      </c>
      <c r="D48" s="10" t="s">
        <v>34</v>
      </c>
      <c r="E48" s="12">
        <v>45427.318726851852</v>
      </c>
      <c r="F48" s="10"/>
      <c r="G48" s="13">
        <v>81400</v>
      </c>
      <c r="H48" s="13">
        <v>81400</v>
      </c>
      <c r="I48" s="14" t="s">
        <v>14</v>
      </c>
      <c r="J48" s="14" t="s">
        <v>11</v>
      </c>
      <c r="K48" s="10" t="s">
        <v>15</v>
      </c>
      <c r="L48"/>
    </row>
    <row r="49" spans="1:12" s="16" customFormat="1" x14ac:dyDescent="0.35">
      <c r="A49" s="10">
        <v>890304155</v>
      </c>
      <c r="B49" s="10" t="s">
        <v>10</v>
      </c>
      <c r="C49" s="10" t="s">
        <v>50</v>
      </c>
      <c r="D49" s="10" t="s">
        <v>35</v>
      </c>
      <c r="E49" s="12">
        <v>45427.342731481483</v>
      </c>
      <c r="F49" s="10"/>
      <c r="G49" s="13">
        <v>308563</v>
      </c>
      <c r="H49" s="13">
        <v>308563</v>
      </c>
      <c r="I49" s="14" t="s">
        <v>14</v>
      </c>
      <c r="J49" s="14" t="s">
        <v>11</v>
      </c>
      <c r="K49" s="10" t="s">
        <v>15</v>
      </c>
      <c r="L49"/>
    </row>
    <row r="50" spans="1:12" s="16" customFormat="1" x14ac:dyDescent="0.35">
      <c r="A50" s="10">
        <v>890304155</v>
      </c>
      <c r="B50" s="10" t="s">
        <v>10</v>
      </c>
      <c r="C50" s="10" t="s">
        <v>50</v>
      </c>
      <c r="D50" s="10" t="s">
        <v>36</v>
      </c>
      <c r="E50" s="12">
        <v>45427.342743055553</v>
      </c>
      <c r="F50" s="10"/>
      <c r="G50" s="13">
        <v>801921</v>
      </c>
      <c r="H50" s="13">
        <v>801921</v>
      </c>
      <c r="I50" s="14" t="s">
        <v>14</v>
      </c>
      <c r="J50" s="14" t="s">
        <v>11</v>
      </c>
      <c r="K50" s="10" t="s">
        <v>16</v>
      </c>
      <c r="L50"/>
    </row>
    <row r="51" spans="1:12" s="16" customFormat="1" x14ac:dyDescent="0.35">
      <c r="A51" s="10">
        <v>890304155</v>
      </c>
      <c r="B51" s="10" t="s">
        <v>10</v>
      </c>
      <c r="C51" s="10" t="s">
        <v>50</v>
      </c>
      <c r="D51" s="10" t="s">
        <v>37</v>
      </c>
      <c r="E51" s="12">
        <v>45427.34275462963</v>
      </c>
      <c r="F51" s="10"/>
      <c r="G51" s="13">
        <v>73483</v>
      </c>
      <c r="H51" s="13">
        <v>73483</v>
      </c>
      <c r="I51" s="14" t="s">
        <v>14</v>
      </c>
      <c r="J51" s="14" t="s">
        <v>11</v>
      </c>
      <c r="K51" s="10" t="s">
        <v>15</v>
      </c>
      <c r="L51"/>
    </row>
    <row r="52" spans="1:12" s="16" customFormat="1" x14ac:dyDescent="0.35">
      <c r="A52" s="10">
        <v>890304155</v>
      </c>
      <c r="B52" s="10" t="s">
        <v>10</v>
      </c>
      <c r="C52" s="10" t="s">
        <v>50</v>
      </c>
      <c r="D52" s="10" t="s">
        <v>38</v>
      </c>
      <c r="E52" s="12">
        <v>45427.34275462963</v>
      </c>
      <c r="F52" s="10"/>
      <c r="G52" s="13">
        <v>76144</v>
      </c>
      <c r="H52" s="13">
        <v>76144</v>
      </c>
      <c r="I52" s="14" t="s">
        <v>14</v>
      </c>
      <c r="J52" s="14" t="s">
        <v>11</v>
      </c>
      <c r="K52" s="10" t="s">
        <v>15</v>
      </c>
      <c r="L52"/>
    </row>
    <row r="53" spans="1:12" s="16" customFormat="1" x14ac:dyDescent="0.35">
      <c r="A53" s="10">
        <v>890304155</v>
      </c>
      <c r="B53" s="10" t="s">
        <v>10</v>
      </c>
      <c r="C53" s="10" t="s">
        <v>50</v>
      </c>
      <c r="D53" s="10" t="s">
        <v>39</v>
      </c>
      <c r="E53" s="12">
        <v>45427.342766203707</v>
      </c>
      <c r="F53" s="10"/>
      <c r="G53" s="13">
        <v>73400</v>
      </c>
      <c r="H53" s="13">
        <v>73400</v>
      </c>
      <c r="I53" s="14" t="s">
        <v>14</v>
      </c>
      <c r="J53" s="14" t="s">
        <v>11</v>
      </c>
      <c r="K53" s="10" t="s">
        <v>15</v>
      </c>
      <c r="L53"/>
    </row>
    <row r="54" spans="1:12" s="16" customFormat="1" ht="15.75" customHeight="1" x14ac:dyDescent="0.35">
      <c r="A54" s="10">
        <v>890304155</v>
      </c>
      <c r="B54" s="10" t="s">
        <v>10</v>
      </c>
      <c r="C54" s="10" t="s">
        <v>50</v>
      </c>
      <c r="D54" s="10" t="s">
        <v>40</v>
      </c>
      <c r="E54" s="12">
        <v>45427.342766203707</v>
      </c>
      <c r="F54" s="10"/>
      <c r="G54" s="13">
        <v>87244</v>
      </c>
      <c r="H54" s="13">
        <v>87244</v>
      </c>
      <c r="I54" s="14" t="s">
        <v>14</v>
      </c>
      <c r="J54" s="14" t="s">
        <v>11</v>
      </c>
      <c r="K54" s="10" t="s">
        <v>15</v>
      </c>
      <c r="L54"/>
    </row>
    <row r="55" spans="1:12" s="16" customFormat="1" x14ac:dyDescent="0.35">
      <c r="A55" s="10">
        <v>890304155</v>
      </c>
      <c r="B55" s="10" t="s">
        <v>10</v>
      </c>
      <c r="C55" s="10" t="s">
        <v>50</v>
      </c>
      <c r="D55" s="10" t="s">
        <v>41</v>
      </c>
      <c r="E55" s="12">
        <v>45427.342766203707</v>
      </c>
      <c r="F55" s="10"/>
      <c r="G55" s="13">
        <v>73614</v>
      </c>
      <c r="H55" s="13">
        <v>73614</v>
      </c>
      <c r="I55" s="14" t="s">
        <v>14</v>
      </c>
      <c r="J55" s="14" t="s">
        <v>11</v>
      </c>
      <c r="K55" s="10" t="s">
        <v>15</v>
      </c>
      <c r="L55"/>
    </row>
    <row r="56" spans="1:12" s="16" customFormat="1" x14ac:dyDescent="0.35">
      <c r="A56" s="10">
        <v>890304155</v>
      </c>
      <c r="B56" s="10" t="s">
        <v>10</v>
      </c>
      <c r="C56" s="10" t="s">
        <v>50</v>
      </c>
      <c r="D56" s="10" t="s">
        <v>42</v>
      </c>
      <c r="E56" s="12">
        <v>45427.342777777776</v>
      </c>
      <c r="F56" s="10"/>
      <c r="G56" s="13">
        <v>180057</v>
      </c>
      <c r="H56" s="13">
        <v>180057</v>
      </c>
      <c r="I56" s="14" t="s">
        <v>14</v>
      </c>
      <c r="J56" s="14" t="s">
        <v>11</v>
      </c>
      <c r="K56" s="10" t="s">
        <v>15</v>
      </c>
      <c r="L56"/>
    </row>
    <row r="57" spans="1:12" s="16" customFormat="1" x14ac:dyDescent="0.35">
      <c r="A57" s="10">
        <v>890304155</v>
      </c>
      <c r="B57" s="10" t="s">
        <v>10</v>
      </c>
      <c r="C57" s="10" t="s">
        <v>50</v>
      </c>
      <c r="D57" s="10" t="s">
        <v>43</v>
      </c>
      <c r="E57" s="12">
        <v>45427.342777777776</v>
      </c>
      <c r="F57" s="10"/>
      <c r="G57" s="13">
        <v>186596</v>
      </c>
      <c r="H57" s="13">
        <v>186596</v>
      </c>
      <c r="I57" s="14" t="s">
        <v>14</v>
      </c>
      <c r="J57" s="14" t="s">
        <v>11</v>
      </c>
      <c r="K57" s="10" t="s">
        <v>15</v>
      </c>
      <c r="L57"/>
    </row>
    <row r="58" spans="1:12" customFormat="1" x14ac:dyDescent="0.35">
      <c r="A58" s="1">
        <v>890304155</v>
      </c>
      <c r="B58" s="1" t="s">
        <v>10</v>
      </c>
      <c r="C58" s="1" t="s">
        <v>50</v>
      </c>
      <c r="D58" s="1" t="s">
        <v>44</v>
      </c>
      <c r="E58" s="4">
        <v>45427.342789351853</v>
      </c>
      <c r="F58" s="1"/>
      <c r="G58" s="6">
        <v>296939</v>
      </c>
      <c r="H58" s="6">
        <v>296939</v>
      </c>
      <c r="I58" s="7" t="s">
        <v>14</v>
      </c>
      <c r="J58" s="7" t="s">
        <v>11</v>
      </c>
      <c r="K58" s="1" t="s">
        <v>15</v>
      </c>
    </row>
    <row r="59" spans="1:12" customFormat="1" x14ac:dyDescent="0.35">
      <c r="A59" s="1">
        <v>890304155</v>
      </c>
      <c r="B59" s="1" t="s">
        <v>10</v>
      </c>
      <c r="C59" s="1" t="s">
        <v>50</v>
      </c>
      <c r="D59" s="1" t="s">
        <v>45</v>
      </c>
      <c r="E59" s="4">
        <v>45427.342800925922</v>
      </c>
      <c r="F59" s="1"/>
      <c r="G59" s="6">
        <v>73400</v>
      </c>
      <c r="H59" s="6">
        <v>73400</v>
      </c>
      <c r="I59" s="7" t="s">
        <v>14</v>
      </c>
      <c r="J59" s="7" t="s">
        <v>11</v>
      </c>
      <c r="K59" s="1" t="s">
        <v>15</v>
      </c>
    </row>
    <row r="60" spans="1:12" customFormat="1" x14ac:dyDescent="0.35">
      <c r="A60" s="1">
        <v>890304155</v>
      </c>
      <c r="B60" s="1" t="s">
        <v>10</v>
      </c>
      <c r="C60" s="1" t="s">
        <v>50</v>
      </c>
      <c r="D60" s="1" t="s">
        <v>46</v>
      </c>
      <c r="E60" s="4">
        <v>45427.342800925922</v>
      </c>
      <c r="F60" s="1"/>
      <c r="G60" s="6">
        <v>294672</v>
      </c>
      <c r="H60" s="6">
        <v>294672</v>
      </c>
      <c r="I60" s="7" t="s">
        <v>14</v>
      </c>
      <c r="J60" s="7" t="s">
        <v>11</v>
      </c>
      <c r="K60" s="1" t="s">
        <v>15</v>
      </c>
    </row>
    <row r="61" spans="1:12" customFormat="1" x14ac:dyDescent="0.35">
      <c r="A61" s="1">
        <v>890304155</v>
      </c>
      <c r="B61" s="1" t="s">
        <v>10</v>
      </c>
      <c r="C61" s="1" t="s">
        <v>50</v>
      </c>
      <c r="D61" s="1" t="s">
        <v>47</v>
      </c>
      <c r="E61" s="4">
        <v>45427.342800925922</v>
      </c>
      <c r="F61" s="1"/>
      <c r="G61" s="6">
        <v>73400</v>
      </c>
      <c r="H61" s="6">
        <v>73400</v>
      </c>
      <c r="I61" s="7" t="s">
        <v>14</v>
      </c>
      <c r="J61" s="7" t="s">
        <v>11</v>
      </c>
      <c r="K61" s="1" t="s">
        <v>15</v>
      </c>
    </row>
    <row r="62" spans="1:12" customFormat="1" x14ac:dyDescent="0.35">
      <c r="A62" s="1">
        <v>890304155</v>
      </c>
      <c r="B62" s="1" t="s">
        <v>10</v>
      </c>
      <c r="C62" s="1" t="s">
        <v>50</v>
      </c>
      <c r="D62" s="1" t="s">
        <v>48</v>
      </c>
      <c r="E62" s="4">
        <v>45427.342812499999</v>
      </c>
      <c r="F62" s="1"/>
      <c r="G62" s="6">
        <v>73483</v>
      </c>
      <c r="H62" s="6">
        <v>73483</v>
      </c>
      <c r="I62" s="7" t="s">
        <v>14</v>
      </c>
      <c r="J62" s="7" t="s">
        <v>11</v>
      </c>
      <c r="K62" s="1" t="s">
        <v>15</v>
      </c>
    </row>
    <row r="63" spans="1:12" customFormat="1" x14ac:dyDescent="0.35">
      <c r="A63" s="1">
        <v>890304155</v>
      </c>
      <c r="B63" s="1" t="s">
        <v>10</v>
      </c>
      <c r="C63" s="1" t="s">
        <v>50</v>
      </c>
      <c r="D63" s="1" t="s">
        <v>49</v>
      </c>
      <c r="E63" s="4">
        <v>45430.320844907408</v>
      </c>
      <c r="F63" s="1"/>
      <c r="G63" s="6">
        <v>81400</v>
      </c>
      <c r="H63" s="6">
        <v>81400</v>
      </c>
      <c r="I63" s="7" t="s">
        <v>14</v>
      </c>
      <c r="J63" s="7" t="s">
        <v>11</v>
      </c>
      <c r="K63" s="1" t="s">
        <v>15</v>
      </c>
    </row>
    <row r="64" spans="1:12" x14ac:dyDescent="0.35">
      <c r="C64" s="1" t="s">
        <v>50</v>
      </c>
      <c r="D64" s="1" t="s">
        <v>51</v>
      </c>
      <c r="E64" s="4">
        <v>45445.318622685183</v>
      </c>
      <c r="F64" s="1"/>
      <c r="G64" s="6">
        <v>83473</v>
      </c>
      <c r="H64" s="6">
        <v>83473</v>
      </c>
      <c r="I64" s="7" t="s">
        <v>14</v>
      </c>
      <c r="J64" s="7" t="s">
        <v>11</v>
      </c>
      <c r="K64" s="1" t="s">
        <v>15</v>
      </c>
      <c r="L64"/>
    </row>
    <row r="65" spans="3:12" x14ac:dyDescent="0.35">
      <c r="C65" s="1" t="s">
        <v>50</v>
      </c>
      <c r="D65" s="1" t="s">
        <v>52</v>
      </c>
      <c r="E65" s="4">
        <v>45446.318680555552</v>
      </c>
      <c r="F65" s="1"/>
      <c r="G65" s="6">
        <v>82154</v>
      </c>
      <c r="H65" s="6">
        <v>82154</v>
      </c>
      <c r="I65" s="7" t="s">
        <v>14</v>
      </c>
      <c r="J65" s="7" t="s">
        <v>11</v>
      </c>
      <c r="K65" s="1" t="s">
        <v>15</v>
      </c>
      <c r="L65"/>
    </row>
    <row r="66" spans="3:12" x14ac:dyDescent="0.35">
      <c r="C66" s="1" t="s">
        <v>50</v>
      </c>
      <c r="D66" s="1" t="s">
        <v>53</v>
      </c>
      <c r="E66" s="4">
        <v>45451.311041666668</v>
      </c>
      <c r="F66" s="1"/>
      <c r="G66" s="6">
        <v>81400</v>
      </c>
      <c r="H66" s="6">
        <v>81400</v>
      </c>
      <c r="I66" s="7" t="s">
        <v>14</v>
      </c>
      <c r="J66" s="7" t="s">
        <v>11</v>
      </c>
      <c r="K66" s="1" t="s">
        <v>15</v>
      </c>
      <c r="L66"/>
    </row>
    <row r="67" spans="3:12" x14ac:dyDescent="0.35">
      <c r="C67" s="1" t="s">
        <v>50</v>
      </c>
      <c r="D67" s="1" t="s">
        <v>54</v>
      </c>
      <c r="E67" s="4">
        <v>45466.326261574075</v>
      </c>
      <c r="F67" s="1"/>
      <c r="G67" s="6">
        <v>81400</v>
      </c>
      <c r="H67" s="6">
        <v>81400</v>
      </c>
      <c r="I67" s="7" t="s">
        <v>14</v>
      </c>
      <c r="J67" s="17" t="s">
        <v>11</v>
      </c>
      <c r="K67" s="1" t="s">
        <v>15</v>
      </c>
      <c r="L67"/>
    </row>
    <row r="68" spans="3:12" x14ac:dyDescent="0.35">
      <c r="H68" s="18">
        <f>SUM(H2:H67)</f>
        <v>50882239</v>
      </c>
      <c r="L68"/>
    </row>
  </sheetData>
  <dataValidations count="1">
    <dataValidation type="whole" operator="greaterThan" allowBlank="1" showInputMessage="1" showErrorMessage="1" errorTitle="DATO ERRADO" error="El valor debe ser diferente de cero" sqref="G1 H1:H1048576 G64:G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showGridLines="0" workbookViewId="0">
      <selection activeCell="A3" sqref="A3:C11"/>
    </sheetView>
  </sheetViews>
  <sheetFormatPr baseColWidth="10" defaultRowHeight="10" x14ac:dyDescent="0.2"/>
  <cols>
    <col min="1" max="1" width="29.453125" style="36" bestFit="1" customWidth="1"/>
    <col min="2" max="2" width="5" style="36" bestFit="1" customWidth="1"/>
    <col min="3" max="3" width="11.6328125" style="36" bestFit="1" customWidth="1"/>
    <col min="4" max="16384" width="10.90625" style="36"/>
  </cols>
  <sheetData>
    <row r="3" spans="1:3" x14ac:dyDescent="0.2">
      <c r="A3" s="37" t="s">
        <v>58</v>
      </c>
      <c r="B3" s="33" t="s">
        <v>238</v>
      </c>
      <c r="C3" s="33" t="s">
        <v>239</v>
      </c>
    </row>
    <row r="4" spans="1:3" x14ac:dyDescent="0.2">
      <c r="A4" s="33" t="s">
        <v>234</v>
      </c>
      <c r="B4" s="38">
        <v>1</v>
      </c>
      <c r="C4" s="39">
        <v>189366</v>
      </c>
    </row>
    <row r="5" spans="1:3" x14ac:dyDescent="0.2">
      <c r="A5" s="33" t="s">
        <v>233</v>
      </c>
      <c r="B5" s="38">
        <v>1</v>
      </c>
      <c r="C5" s="39">
        <v>16400</v>
      </c>
    </row>
    <row r="6" spans="1:3" x14ac:dyDescent="0.2">
      <c r="A6" s="33" t="s">
        <v>235</v>
      </c>
      <c r="B6" s="38">
        <v>19</v>
      </c>
      <c r="C6" s="39">
        <v>35815830</v>
      </c>
    </row>
    <row r="7" spans="1:3" x14ac:dyDescent="0.2">
      <c r="A7" s="33" t="s">
        <v>124</v>
      </c>
      <c r="B7" s="38">
        <v>2</v>
      </c>
      <c r="C7" s="39">
        <v>173577</v>
      </c>
    </row>
    <row r="8" spans="1:3" x14ac:dyDescent="0.2">
      <c r="A8" s="33" t="s">
        <v>177</v>
      </c>
      <c r="B8" s="38">
        <v>17</v>
      </c>
      <c r="C8" s="39">
        <v>3090887</v>
      </c>
    </row>
    <row r="9" spans="1:3" x14ac:dyDescent="0.2">
      <c r="A9" s="33" t="s">
        <v>213</v>
      </c>
      <c r="B9" s="38">
        <v>10</v>
      </c>
      <c r="C9" s="39">
        <v>9899446</v>
      </c>
    </row>
    <row r="10" spans="1:3" x14ac:dyDescent="0.2">
      <c r="A10" s="33" t="s">
        <v>90</v>
      </c>
      <c r="B10" s="38">
        <v>16</v>
      </c>
      <c r="C10" s="39">
        <v>1696733</v>
      </c>
    </row>
    <row r="11" spans="1:3" x14ac:dyDescent="0.2">
      <c r="A11" s="33" t="s">
        <v>237</v>
      </c>
      <c r="B11" s="38">
        <v>66</v>
      </c>
      <c r="C11" s="39">
        <v>50882239</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67"/>
  <sheetViews>
    <sheetView workbookViewId="0">
      <pane ySplit="1" topLeftCell="A2" activePane="bottomLeft" state="frozen"/>
      <selection pane="bottomLeft" activeCell="E25" sqref="E25"/>
    </sheetView>
  </sheetViews>
  <sheetFormatPr baseColWidth="10" defaultRowHeight="14.5" x14ac:dyDescent="0.35"/>
  <sheetData>
    <row r="1" spans="1:43" ht="30" x14ac:dyDescent="0.35">
      <c r="A1" s="19" t="s">
        <v>5</v>
      </c>
      <c r="B1" s="19" t="s">
        <v>7</v>
      </c>
      <c r="C1" s="19" t="s">
        <v>0</v>
      </c>
      <c r="D1" s="19" t="s">
        <v>12</v>
      </c>
      <c r="E1" s="19" t="s">
        <v>55</v>
      </c>
      <c r="F1" s="19" t="s">
        <v>56</v>
      </c>
      <c r="G1" s="19" t="s">
        <v>1</v>
      </c>
      <c r="H1" s="20" t="s">
        <v>3</v>
      </c>
      <c r="I1" s="19" t="s">
        <v>4</v>
      </c>
      <c r="J1" s="19" t="s">
        <v>6</v>
      </c>
      <c r="K1" s="19" t="s">
        <v>8</v>
      </c>
      <c r="L1" s="19" t="s">
        <v>9</v>
      </c>
      <c r="M1" s="21" t="s">
        <v>57</v>
      </c>
      <c r="N1" s="22" t="s">
        <v>58</v>
      </c>
      <c r="O1" s="23" t="s">
        <v>59</v>
      </c>
      <c r="P1" s="24" t="s">
        <v>60</v>
      </c>
      <c r="Q1" s="25" t="s">
        <v>61</v>
      </c>
      <c r="R1" s="25" t="s">
        <v>62</v>
      </c>
      <c r="S1" s="26" t="s">
        <v>63</v>
      </c>
      <c r="T1" s="26" t="s">
        <v>64</v>
      </c>
      <c r="U1" s="27" t="s">
        <v>65</v>
      </c>
      <c r="V1" s="27" t="s">
        <v>66</v>
      </c>
      <c r="W1" s="27" t="s">
        <v>67</v>
      </c>
      <c r="X1" s="26" t="s">
        <v>68</v>
      </c>
      <c r="Y1" s="19" t="s">
        <v>69</v>
      </c>
      <c r="Z1" s="19" t="s">
        <v>70</v>
      </c>
      <c r="AA1" s="19" t="s">
        <v>71</v>
      </c>
      <c r="AB1" s="19" t="s">
        <v>72</v>
      </c>
      <c r="AC1" s="19" t="s">
        <v>73</v>
      </c>
      <c r="AD1" s="19" t="s">
        <v>74</v>
      </c>
      <c r="AE1" s="19" t="s">
        <v>75</v>
      </c>
      <c r="AF1" s="19" t="s">
        <v>76</v>
      </c>
      <c r="AG1" s="19" t="s">
        <v>77</v>
      </c>
      <c r="AH1" s="19" t="s">
        <v>78</v>
      </c>
      <c r="AI1" s="19" t="s">
        <v>79</v>
      </c>
      <c r="AJ1" s="19" t="s">
        <v>80</v>
      </c>
      <c r="AK1" s="19" t="s">
        <v>81</v>
      </c>
      <c r="AL1" s="19" t="s">
        <v>82</v>
      </c>
      <c r="AM1" s="27" t="s">
        <v>83</v>
      </c>
      <c r="AN1" s="27" t="s">
        <v>84</v>
      </c>
      <c r="AO1" s="27" t="s">
        <v>85</v>
      </c>
      <c r="AP1" s="27" t="s">
        <v>86</v>
      </c>
      <c r="AQ1" s="19" t="s">
        <v>87</v>
      </c>
    </row>
    <row r="2" spans="1:43" x14ac:dyDescent="0.35">
      <c r="A2" s="28">
        <v>890304155</v>
      </c>
      <c r="B2" s="28" t="s">
        <v>10</v>
      </c>
      <c r="C2" s="28" t="s">
        <v>13</v>
      </c>
      <c r="D2" s="29">
        <v>119405</v>
      </c>
      <c r="E2" s="29" t="s">
        <v>135</v>
      </c>
      <c r="F2" s="29" t="s">
        <v>136</v>
      </c>
      <c r="G2" s="30">
        <v>40532</v>
      </c>
      <c r="H2" s="31">
        <v>189366</v>
      </c>
      <c r="I2" s="31">
        <v>189366</v>
      </c>
      <c r="J2" s="32" t="s">
        <v>14</v>
      </c>
      <c r="K2" s="32" t="s">
        <v>11</v>
      </c>
      <c r="L2" s="32" t="s">
        <v>15</v>
      </c>
      <c r="M2" s="32" t="s">
        <v>234</v>
      </c>
      <c r="N2" s="32" t="s">
        <v>234</v>
      </c>
      <c r="O2" s="34">
        <v>0</v>
      </c>
      <c r="P2" s="33"/>
      <c r="Q2" s="33"/>
      <c r="R2" s="33"/>
      <c r="S2" s="34">
        <v>0</v>
      </c>
      <c r="T2" s="34">
        <v>0</v>
      </c>
      <c r="U2" s="33"/>
      <c r="V2" s="33"/>
      <c r="W2" s="33"/>
      <c r="X2" s="34">
        <v>0</v>
      </c>
      <c r="Y2" s="33" t="s">
        <v>91</v>
      </c>
      <c r="Z2" s="35">
        <v>40515</v>
      </c>
      <c r="AA2" s="35">
        <v>40527</v>
      </c>
      <c r="AB2" s="35"/>
      <c r="AC2" s="34">
        <v>6349835</v>
      </c>
      <c r="AD2" s="34">
        <v>6349835</v>
      </c>
      <c r="AE2" s="34">
        <v>6160469</v>
      </c>
      <c r="AF2" s="34">
        <v>0</v>
      </c>
      <c r="AG2" s="34">
        <v>0</v>
      </c>
      <c r="AH2" s="34">
        <v>0</v>
      </c>
      <c r="AI2" s="34">
        <v>0</v>
      </c>
      <c r="AJ2" s="34">
        <v>0</v>
      </c>
      <c r="AK2" s="34">
        <v>0</v>
      </c>
      <c r="AL2" s="34">
        <v>189366</v>
      </c>
      <c r="AM2" s="34">
        <v>0</v>
      </c>
      <c r="AN2" s="33"/>
      <c r="AO2" s="33"/>
      <c r="AP2" s="33"/>
      <c r="AQ2" s="34">
        <v>5971103</v>
      </c>
    </row>
    <row r="3" spans="1:43" x14ac:dyDescent="0.35">
      <c r="A3" s="28">
        <v>890304155</v>
      </c>
      <c r="B3" s="28" t="s">
        <v>10</v>
      </c>
      <c r="C3" s="28" t="s">
        <v>50</v>
      </c>
      <c r="D3" s="29">
        <v>100211072</v>
      </c>
      <c r="E3" s="29" t="s">
        <v>133</v>
      </c>
      <c r="F3" s="29" t="s">
        <v>134</v>
      </c>
      <c r="G3" s="30">
        <v>45086.324120370373</v>
      </c>
      <c r="H3" s="31">
        <v>16400</v>
      </c>
      <c r="I3" s="31">
        <v>16400</v>
      </c>
      <c r="J3" s="32" t="s">
        <v>14</v>
      </c>
      <c r="K3" s="32" t="s">
        <v>11</v>
      </c>
      <c r="L3" s="32" t="s">
        <v>15</v>
      </c>
      <c r="M3" s="32" t="s">
        <v>233</v>
      </c>
      <c r="N3" s="32" t="s">
        <v>233</v>
      </c>
      <c r="O3" s="34">
        <v>0</v>
      </c>
      <c r="P3" s="33"/>
      <c r="Q3" s="33"/>
      <c r="R3" s="33"/>
      <c r="S3" s="34">
        <v>283521</v>
      </c>
      <c r="T3" s="34">
        <v>0</v>
      </c>
      <c r="U3" s="33">
        <v>4800063283</v>
      </c>
      <c r="V3" s="35">
        <v>45398</v>
      </c>
      <c r="W3" s="34" t="s">
        <v>236</v>
      </c>
      <c r="X3" s="34">
        <v>2007060</v>
      </c>
      <c r="Y3" s="33" t="s">
        <v>91</v>
      </c>
      <c r="Z3" s="35">
        <v>45086</v>
      </c>
      <c r="AA3" s="35">
        <v>45327</v>
      </c>
      <c r="AB3" s="35"/>
      <c r="AC3" s="34">
        <v>299921</v>
      </c>
      <c r="AD3" s="34">
        <v>283521</v>
      </c>
      <c r="AE3" s="34">
        <v>299921</v>
      </c>
      <c r="AF3" s="34">
        <v>16400</v>
      </c>
      <c r="AG3" s="34">
        <v>0</v>
      </c>
      <c r="AH3" s="34">
        <v>0</v>
      </c>
      <c r="AI3" s="34">
        <v>0</v>
      </c>
      <c r="AJ3" s="34">
        <v>0</v>
      </c>
      <c r="AK3" s="34">
        <v>0</v>
      </c>
      <c r="AL3" s="34">
        <v>0</v>
      </c>
      <c r="AM3" s="34">
        <v>0</v>
      </c>
      <c r="AN3" s="33"/>
      <c r="AO3" s="33"/>
      <c r="AP3" s="33"/>
      <c r="AQ3" s="34">
        <v>283521</v>
      </c>
    </row>
    <row r="4" spans="1:43" x14ac:dyDescent="0.35">
      <c r="A4" s="28">
        <v>890304155</v>
      </c>
      <c r="B4" s="28" t="s">
        <v>10</v>
      </c>
      <c r="C4" s="28" t="s">
        <v>13</v>
      </c>
      <c r="D4" s="29">
        <v>140484</v>
      </c>
      <c r="E4" s="29" t="s">
        <v>137</v>
      </c>
      <c r="F4" s="29" t="s">
        <v>138</v>
      </c>
      <c r="G4" s="30">
        <v>40679</v>
      </c>
      <c r="H4" s="31">
        <v>2819585</v>
      </c>
      <c r="I4" s="31">
        <v>2819585</v>
      </c>
      <c r="J4" s="32" t="s">
        <v>14</v>
      </c>
      <c r="K4" s="32" t="s">
        <v>11</v>
      </c>
      <c r="L4" s="32" t="s">
        <v>16</v>
      </c>
      <c r="M4" s="32" t="s">
        <v>235</v>
      </c>
      <c r="N4" s="33" t="s">
        <v>235</v>
      </c>
      <c r="O4" s="34">
        <v>0</v>
      </c>
      <c r="P4" s="33"/>
      <c r="Q4" s="33"/>
      <c r="R4" s="33"/>
      <c r="S4" s="34">
        <v>0</v>
      </c>
      <c r="T4" s="34">
        <v>0</v>
      </c>
      <c r="U4" s="33"/>
      <c r="V4" s="33"/>
      <c r="W4" s="33"/>
      <c r="X4" s="34">
        <v>0</v>
      </c>
      <c r="Y4" s="33" t="s">
        <v>91</v>
      </c>
      <c r="Z4" s="35">
        <v>40680</v>
      </c>
      <c r="AA4" s="35">
        <v>40703</v>
      </c>
      <c r="AB4" s="35"/>
      <c r="AC4" s="34">
        <v>2819585</v>
      </c>
      <c r="AD4" s="34">
        <v>2819585</v>
      </c>
      <c r="AE4" s="34">
        <v>2819585</v>
      </c>
      <c r="AF4" s="34">
        <v>0</v>
      </c>
      <c r="AG4" s="34">
        <v>1519804</v>
      </c>
      <c r="AH4" s="34">
        <v>0</v>
      </c>
      <c r="AI4" s="34">
        <v>0</v>
      </c>
      <c r="AJ4" s="34">
        <v>0</v>
      </c>
      <c r="AK4" s="34">
        <v>0</v>
      </c>
      <c r="AL4" s="34">
        <v>0</v>
      </c>
      <c r="AM4" s="34">
        <v>0</v>
      </c>
      <c r="AN4" s="33"/>
      <c r="AO4" s="33"/>
      <c r="AP4" s="33"/>
      <c r="AQ4" s="34">
        <v>2819585</v>
      </c>
    </row>
    <row r="5" spans="1:43" x14ac:dyDescent="0.35">
      <c r="A5" s="28">
        <v>890304155</v>
      </c>
      <c r="B5" s="28" t="s">
        <v>10</v>
      </c>
      <c r="C5" s="28" t="s">
        <v>13</v>
      </c>
      <c r="D5" s="29">
        <v>154033</v>
      </c>
      <c r="E5" s="29" t="s">
        <v>139</v>
      </c>
      <c r="F5" s="29" t="s">
        <v>140</v>
      </c>
      <c r="G5" s="30">
        <v>40786</v>
      </c>
      <c r="H5" s="31">
        <v>6118196</v>
      </c>
      <c r="I5" s="31">
        <v>6118196</v>
      </c>
      <c r="J5" s="32" t="s">
        <v>14</v>
      </c>
      <c r="K5" s="32" t="s">
        <v>11</v>
      </c>
      <c r="L5" s="32" t="s">
        <v>16</v>
      </c>
      <c r="M5" s="32" t="s">
        <v>235</v>
      </c>
      <c r="N5" s="33" t="s">
        <v>235</v>
      </c>
      <c r="O5" s="34">
        <v>0</v>
      </c>
      <c r="P5" s="33"/>
      <c r="Q5" s="33"/>
      <c r="R5" s="33"/>
      <c r="S5" s="34">
        <v>0</v>
      </c>
      <c r="T5" s="34">
        <v>0</v>
      </c>
      <c r="U5" s="33"/>
      <c r="V5" s="33"/>
      <c r="W5" s="33"/>
      <c r="X5" s="34">
        <v>0</v>
      </c>
      <c r="Y5" s="33" t="s">
        <v>91</v>
      </c>
      <c r="Z5" s="35">
        <v>40786</v>
      </c>
      <c r="AA5" s="35">
        <v>40801</v>
      </c>
      <c r="AB5" s="35"/>
      <c r="AC5" s="34">
        <v>6118196</v>
      </c>
      <c r="AD5" s="34">
        <v>6118196</v>
      </c>
      <c r="AE5" s="34">
        <v>0</v>
      </c>
      <c r="AF5" s="34">
        <v>0</v>
      </c>
      <c r="AG5" s="34">
        <v>0</v>
      </c>
      <c r="AH5" s="34">
        <v>0</v>
      </c>
      <c r="AI5" s="34">
        <v>0</v>
      </c>
      <c r="AJ5" s="34">
        <v>0</v>
      </c>
      <c r="AK5" s="34">
        <v>6118196</v>
      </c>
      <c r="AL5" s="34">
        <v>0</v>
      </c>
      <c r="AM5" s="34">
        <v>0</v>
      </c>
      <c r="AN5" s="33"/>
      <c r="AO5" s="33"/>
      <c r="AP5" s="33"/>
      <c r="AQ5" s="34">
        <v>0</v>
      </c>
    </row>
    <row r="6" spans="1:43" x14ac:dyDescent="0.35">
      <c r="A6" s="28">
        <v>890304155</v>
      </c>
      <c r="B6" s="28" t="s">
        <v>10</v>
      </c>
      <c r="C6" s="28" t="s">
        <v>13</v>
      </c>
      <c r="D6" s="29">
        <v>206182</v>
      </c>
      <c r="E6" s="29" t="s">
        <v>141</v>
      </c>
      <c r="F6" s="29" t="s">
        <v>142</v>
      </c>
      <c r="G6" s="30">
        <v>41255</v>
      </c>
      <c r="H6" s="31">
        <v>32700</v>
      </c>
      <c r="I6" s="31">
        <v>32700</v>
      </c>
      <c r="J6" s="32" t="s">
        <v>14</v>
      </c>
      <c r="K6" s="32" t="s">
        <v>11</v>
      </c>
      <c r="L6" s="32" t="s">
        <v>15</v>
      </c>
      <c r="M6" s="32" t="s">
        <v>235</v>
      </c>
      <c r="N6" s="33" t="s">
        <v>235</v>
      </c>
      <c r="O6" s="34">
        <v>0</v>
      </c>
      <c r="P6" s="33"/>
      <c r="Q6" s="33"/>
      <c r="R6" s="33"/>
      <c r="S6" s="34">
        <v>0</v>
      </c>
      <c r="T6" s="34">
        <v>0</v>
      </c>
      <c r="U6" s="33"/>
      <c r="V6" s="33"/>
      <c r="W6" s="33"/>
      <c r="X6" s="34">
        <v>0</v>
      </c>
      <c r="Y6" s="33" t="s">
        <v>91</v>
      </c>
      <c r="Z6" s="35">
        <v>41243</v>
      </c>
      <c r="AA6" s="35">
        <v>41255</v>
      </c>
      <c r="AB6" s="35"/>
      <c r="AC6" s="34">
        <v>32700</v>
      </c>
      <c r="AD6" s="34">
        <v>32700</v>
      </c>
      <c r="AE6" s="34">
        <v>0</v>
      </c>
      <c r="AF6" s="34">
        <v>0</v>
      </c>
      <c r="AG6" s="34">
        <v>0</v>
      </c>
      <c r="AH6" s="34">
        <v>0</v>
      </c>
      <c r="AI6" s="34">
        <v>0</v>
      </c>
      <c r="AJ6" s="34">
        <v>0</v>
      </c>
      <c r="AK6" s="34">
        <v>32700</v>
      </c>
      <c r="AL6" s="34">
        <v>0</v>
      </c>
      <c r="AM6" s="34">
        <v>0</v>
      </c>
      <c r="AN6" s="33"/>
      <c r="AO6" s="33"/>
      <c r="AP6" s="33"/>
      <c r="AQ6" s="34">
        <v>0</v>
      </c>
    </row>
    <row r="7" spans="1:43" x14ac:dyDescent="0.35">
      <c r="A7" s="28">
        <v>890304155</v>
      </c>
      <c r="B7" s="28" t="s">
        <v>10</v>
      </c>
      <c r="C7" s="28" t="s">
        <v>13</v>
      </c>
      <c r="D7" s="29">
        <v>213248</v>
      </c>
      <c r="E7" s="29" t="s">
        <v>143</v>
      </c>
      <c r="F7" s="29" t="s">
        <v>144</v>
      </c>
      <c r="G7" s="30">
        <v>41341</v>
      </c>
      <c r="H7" s="31">
        <v>5169890</v>
      </c>
      <c r="I7" s="31">
        <v>5169890</v>
      </c>
      <c r="J7" s="32" t="s">
        <v>14</v>
      </c>
      <c r="K7" s="32" t="s">
        <v>11</v>
      </c>
      <c r="L7" s="32" t="s">
        <v>16</v>
      </c>
      <c r="M7" s="32" t="s">
        <v>235</v>
      </c>
      <c r="N7" s="33" t="s">
        <v>235</v>
      </c>
      <c r="O7" s="34">
        <v>0</v>
      </c>
      <c r="P7" s="33"/>
      <c r="Q7" s="33"/>
      <c r="R7" s="33"/>
      <c r="S7" s="34">
        <v>0</v>
      </c>
      <c r="T7" s="34">
        <v>0</v>
      </c>
      <c r="U7" s="33"/>
      <c r="V7" s="33"/>
      <c r="W7" s="33"/>
      <c r="X7" s="34">
        <v>0</v>
      </c>
      <c r="Y7" s="33" t="s">
        <v>91</v>
      </c>
      <c r="Z7" s="35">
        <v>41310</v>
      </c>
      <c r="AA7" s="35">
        <v>41341</v>
      </c>
      <c r="AB7" s="35"/>
      <c r="AC7" s="34">
        <v>5169890</v>
      </c>
      <c r="AD7" s="34">
        <v>5169890</v>
      </c>
      <c r="AE7" s="34">
        <v>0</v>
      </c>
      <c r="AF7" s="34">
        <v>0</v>
      </c>
      <c r="AG7" s="34">
        <v>0</v>
      </c>
      <c r="AH7" s="34">
        <v>0</v>
      </c>
      <c r="AI7" s="34">
        <v>0</v>
      </c>
      <c r="AJ7" s="34">
        <v>0</v>
      </c>
      <c r="AK7" s="34">
        <v>5169890</v>
      </c>
      <c r="AL7" s="34">
        <v>0</v>
      </c>
      <c r="AM7" s="34">
        <v>0</v>
      </c>
      <c r="AN7" s="33"/>
      <c r="AO7" s="33"/>
      <c r="AP7" s="33"/>
      <c r="AQ7" s="34">
        <v>0</v>
      </c>
    </row>
    <row r="8" spans="1:43" x14ac:dyDescent="0.35">
      <c r="A8" s="28">
        <v>890304155</v>
      </c>
      <c r="B8" s="28" t="s">
        <v>10</v>
      </c>
      <c r="C8" s="28" t="s">
        <v>13</v>
      </c>
      <c r="D8" s="29">
        <v>213592</v>
      </c>
      <c r="E8" s="29" t="s">
        <v>145</v>
      </c>
      <c r="F8" s="29" t="s">
        <v>146</v>
      </c>
      <c r="G8" s="30">
        <v>41341</v>
      </c>
      <c r="H8" s="31">
        <v>2182410</v>
      </c>
      <c r="I8" s="31">
        <v>2182410</v>
      </c>
      <c r="J8" s="32" t="s">
        <v>14</v>
      </c>
      <c r="K8" s="32" t="s">
        <v>11</v>
      </c>
      <c r="L8" s="32" t="s">
        <v>16</v>
      </c>
      <c r="M8" s="32" t="s">
        <v>235</v>
      </c>
      <c r="N8" s="33" t="s">
        <v>235</v>
      </c>
      <c r="O8" s="34">
        <v>0</v>
      </c>
      <c r="P8" s="33"/>
      <c r="Q8" s="33"/>
      <c r="R8" s="33"/>
      <c r="S8" s="34">
        <v>0</v>
      </c>
      <c r="T8" s="34">
        <v>0</v>
      </c>
      <c r="U8" s="33"/>
      <c r="V8" s="33"/>
      <c r="W8" s="33"/>
      <c r="X8" s="34">
        <v>0</v>
      </c>
      <c r="Y8" s="33" t="s">
        <v>91</v>
      </c>
      <c r="Z8" s="35">
        <v>41312</v>
      </c>
      <c r="AA8" s="35">
        <v>41341</v>
      </c>
      <c r="AB8" s="35"/>
      <c r="AC8" s="34">
        <v>2182410</v>
      </c>
      <c r="AD8" s="34">
        <v>2182410</v>
      </c>
      <c r="AE8" s="34">
        <v>0</v>
      </c>
      <c r="AF8" s="34">
        <v>0</v>
      </c>
      <c r="AG8" s="34">
        <v>0</v>
      </c>
      <c r="AH8" s="34">
        <v>0</v>
      </c>
      <c r="AI8" s="34">
        <v>0</v>
      </c>
      <c r="AJ8" s="34">
        <v>0</v>
      </c>
      <c r="AK8" s="34">
        <v>2182410</v>
      </c>
      <c r="AL8" s="34">
        <v>0</v>
      </c>
      <c r="AM8" s="34">
        <v>0</v>
      </c>
      <c r="AN8" s="33"/>
      <c r="AO8" s="33"/>
      <c r="AP8" s="33"/>
      <c r="AQ8" s="34">
        <v>0</v>
      </c>
    </row>
    <row r="9" spans="1:43" x14ac:dyDescent="0.35">
      <c r="A9" s="28">
        <v>890304155</v>
      </c>
      <c r="B9" s="28" t="s">
        <v>10</v>
      </c>
      <c r="C9" s="28" t="s">
        <v>13</v>
      </c>
      <c r="D9" s="29">
        <v>214869</v>
      </c>
      <c r="E9" s="29" t="s">
        <v>147</v>
      </c>
      <c r="F9" s="29" t="s">
        <v>148</v>
      </c>
      <c r="G9" s="30">
        <v>41341</v>
      </c>
      <c r="H9" s="31">
        <v>4697675</v>
      </c>
      <c r="I9" s="31">
        <v>4697675</v>
      </c>
      <c r="J9" s="32" t="s">
        <v>14</v>
      </c>
      <c r="K9" s="32" t="s">
        <v>11</v>
      </c>
      <c r="L9" s="32" t="s">
        <v>16</v>
      </c>
      <c r="M9" s="32" t="s">
        <v>235</v>
      </c>
      <c r="N9" s="33" t="s">
        <v>235</v>
      </c>
      <c r="O9" s="34">
        <v>0</v>
      </c>
      <c r="P9" s="33"/>
      <c r="Q9" s="33"/>
      <c r="R9" s="33"/>
      <c r="S9" s="34">
        <v>0</v>
      </c>
      <c r="T9" s="34">
        <v>0</v>
      </c>
      <c r="U9" s="33"/>
      <c r="V9" s="33"/>
      <c r="W9" s="33"/>
      <c r="X9" s="34">
        <v>0</v>
      </c>
      <c r="Y9" s="33" t="s">
        <v>91</v>
      </c>
      <c r="Z9" s="35">
        <v>41324</v>
      </c>
      <c r="AA9" s="35">
        <v>41341</v>
      </c>
      <c r="AB9" s="35"/>
      <c r="AC9" s="34">
        <v>4697675</v>
      </c>
      <c r="AD9" s="34">
        <v>4697675</v>
      </c>
      <c r="AE9" s="34">
        <v>0</v>
      </c>
      <c r="AF9" s="34">
        <v>0</v>
      </c>
      <c r="AG9" s="34">
        <v>0</v>
      </c>
      <c r="AH9" s="34">
        <v>0</v>
      </c>
      <c r="AI9" s="34">
        <v>0</v>
      </c>
      <c r="AJ9" s="34">
        <v>0</v>
      </c>
      <c r="AK9" s="34">
        <v>4697675</v>
      </c>
      <c r="AL9" s="34">
        <v>0</v>
      </c>
      <c r="AM9" s="34">
        <v>0</v>
      </c>
      <c r="AN9" s="33"/>
      <c r="AO9" s="33"/>
      <c r="AP9" s="33"/>
      <c r="AQ9" s="34">
        <v>0</v>
      </c>
    </row>
    <row r="10" spans="1:43" x14ac:dyDescent="0.35">
      <c r="A10" s="28">
        <v>890304155</v>
      </c>
      <c r="B10" s="28" t="s">
        <v>10</v>
      </c>
      <c r="C10" s="28" t="s">
        <v>13</v>
      </c>
      <c r="D10" s="29">
        <v>229405</v>
      </c>
      <c r="E10" s="29" t="s">
        <v>149</v>
      </c>
      <c r="F10" s="29" t="s">
        <v>150</v>
      </c>
      <c r="G10" s="30">
        <v>41495</v>
      </c>
      <c r="H10" s="31">
        <v>2402592</v>
      </c>
      <c r="I10" s="31">
        <v>2402592</v>
      </c>
      <c r="J10" s="32" t="s">
        <v>14</v>
      </c>
      <c r="K10" s="32" t="s">
        <v>11</v>
      </c>
      <c r="L10" s="32" t="s">
        <v>16</v>
      </c>
      <c r="M10" s="32" t="s">
        <v>235</v>
      </c>
      <c r="N10" s="33" t="s">
        <v>235</v>
      </c>
      <c r="O10" s="34">
        <v>0</v>
      </c>
      <c r="P10" s="33"/>
      <c r="Q10" s="33"/>
      <c r="R10" s="33"/>
      <c r="S10" s="34">
        <v>0</v>
      </c>
      <c r="T10" s="34">
        <v>0</v>
      </c>
      <c r="U10" s="33"/>
      <c r="V10" s="33"/>
      <c r="W10" s="33"/>
      <c r="X10" s="34">
        <v>0</v>
      </c>
      <c r="Y10" s="33" t="s">
        <v>91</v>
      </c>
      <c r="Z10" s="35">
        <v>41457</v>
      </c>
      <c r="AA10" s="35">
        <v>41495</v>
      </c>
      <c r="AB10" s="35"/>
      <c r="AC10" s="34">
        <v>2402592</v>
      </c>
      <c r="AD10" s="34">
        <v>2402592</v>
      </c>
      <c r="AE10" s="34">
        <v>0</v>
      </c>
      <c r="AF10" s="34">
        <v>0</v>
      </c>
      <c r="AG10" s="34">
        <v>0</v>
      </c>
      <c r="AH10" s="34">
        <v>0</v>
      </c>
      <c r="AI10" s="34">
        <v>0</v>
      </c>
      <c r="AJ10" s="34">
        <v>0</v>
      </c>
      <c r="AK10" s="34">
        <v>2402592</v>
      </c>
      <c r="AL10" s="34">
        <v>0</v>
      </c>
      <c r="AM10" s="34">
        <v>0</v>
      </c>
      <c r="AN10" s="33"/>
      <c r="AO10" s="33"/>
      <c r="AP10" s="33"/>
      <c r="AQ10" s="34">
        <v>0</v>
      </c>
    </row>
    <row r="11" spans="1:43" x14ac:dyDescent="0.35">
      <c r="A11" s="28">
        <v>890304155</v>
      </c>
      <c r="B11" s="28" t="s">
        <v>10</v>
      </c>
      <c r="C11" s="28" t="s">
        <v>13</v>
      </c>
      <c r="D11" s="29">
        <v>229844</v>
      </c>
      <c r="E11" s="29" t="s">
        <v>151</v>
      </c>
      <c r="F11" s="29" t="s">
        <v>152</v>
      </c>
      <c r="G11" s="30">
        <v>41495</v>
      </c>
      <c r="H11" s="31">
        <v>6141067</v>
      </c>
      <c r="I11" s="31">
        <v>6141067</v>
      </c>
      <c r="J11" s="32" t="s">
        <v>14</v>
      </c>
      <c r="K11" s="32" t="s">
        <v>11</v>
      </c>
      <c r="L11" s="32" t="s">
        <v>16</v>
      </c>
      <c r="M11" s="32" t="s">
        <v>235</v>
      </c>
      <c r="N11" s="33" t="s">
        <v>235</v>
      </c>
      <c r="O11" s="34">
        <v>0</v>
      </c>
      <c r="P11" s="33"/>
      <c r="Q11" s="33"/>
      <c r="R11" s="33"/>
      <c r="S11" s="34">
        <v>0</v>
      </c>
      <c r="T11" s="34">
        <v>0</v>
      </c>
      <c r="U11" s="33"/>
      <c r="V11" s="33"/>
      <c r="W11" s="33"/>
      <c r="X11" s="34">
        <v>0</v>
      </c>
      <c r="Y11" s="33" t="s">
        <v>91</v>
      </c>
      <c r="Z11" s="35">
        <v>41460</v>
      </c>
      <c r="AA11" s="35">
        <v>41495</v>
      </c>
      <c r="AB11" s="35"/>
      <c r="AC11" s="34">
        <v>385953</v>
      </c>
      <c r="AD11" s="34">
        <v>6357850</v>
      </c>
      <c r="AE11" s="34">
        <v>385953</v>
      </c>
      <c r="AF11" s="34">
        <v>169170</v>
      </c>
      <c r="AG11" s="34">
        <v>1728989</v>
      </c>
      <c r="AH11" s="34">
        <v>0</v>
      </c>
      <c r="AI11" s="34">
        <v>0</v>
      </c>
      <c r="AJ11" s="34">
        <v>6141067</v>
      </c>
      <c r="AK11" s="34">
        <v>0</v>
      </c>
      <c r="AL11" s="34">
        <v>0</v>
      </c>
      <c r="AM11" s="34">
        <v>0</v>
      </c>
      <c r="AN11" s="33"/>
      <c r="AO11" s="33"/>
      <c r="AP11" s="33"/>
      <c r="AQ11" s="34">
        <v>216783</v>
      </c>
    </row>
    <row r="12" spans="1:43" x14ac:dyDescent="0.35">
      <c r="A12" s="28">
        <v>890304155</v>
      </c>
      <c r="B12" s="28" t="s">
        <v>10</v>
      </c>
      <c r="C12" s="28" t="s">
        <v>13</v>
      </c>
      <c r="D12" s="29">
        <v>232729</v>
      </c>
      <c r="E12" s="29" t="s">
        <v>153</v>
      </c>
      <c r="F12" s="29" t="s">
        <v>154</v>
      </c>
      <c r="G12" s="30">
        <v>41495</v>
      </c>
      <c r="H12" s="31">
        <v>100334</v>
      </c>
      <c r="I12" s="31">
        <v>94537</v>
      </c>
      <c r="J12" s="32" t="s">
        <v>14</v>
      </c>
      <c r="K12" s="32" t="s">
        <v>11</v>
      </c>
      <c r="L12" s="32" t="s">
        <v>15</v>
      </c>
      <c r="M12" s="32" t="s">
        <v>235</v>
      </c>
      <c r="N12" s="33" t="s">
        <v>235</v>
      </c>
      <c r="O12" s="34">
        <v>0</v>
      </c>
      <c r="P12" s="33"/>
      <c r="Q12" s="33"/>
      <c r="R12" s="33"/>
      <c r="S12" s="34">
        <v>0</v>
      </c>
      <c r="T12" s="34">
        <v>0</v>
      </c>
      <c r="U12" s="33"/>
      <c r="V12" s="33"/>
      <c r="W12" s="33"/>
      <c r="X12" s="34">
        <v>0</v>
      </c>
      <c r="Y12" s="33" t="s">
        <v>91</v>
      </c>
      <c r="Z12" s="35">
        <v>41485</v>
      </c>
      <c r="AA12" s="35">
        <v>41495</v>
      </c>
      <c r="AB12" s="35"/>
      <c r="AC12" s="34">
        <v>3642766</v>
      </c>
      <c r="AD12" s="34">
        <v>94537</v>
      </c>
      <c r="AE12" s="34">
        <v>0</v>
      </c>
      <c r="AF12" s="34">
        <v>0</v>
      </c>
      <c r="AG12" s="34">
        <v>1695604</v>
      </c>
      <c r="AH12" s="34">
        <v>0</v>
      </c>
      <c r="AI12" s="34">
        <v>94537</v>
      </c>
      <c r="AJ12" s="34">
        <v>0</v>
      </c>
      <c r="AK12" s="34">
        <v>0</v>
      </c>
      <c r="AL12" s="34">
        <v>0</v>
      </c>
      <c r="AM12" s="34">
        <v>0</v>
      </c>
      <c r="AN12" s="33"/>
      <c r="AO12" s="33"/>
      <c r="AP12" s="33"/>
      <c r="AQ12" s="34">
        <v>0</v>
      </c>
    </row>
    <row r="13" spans="1:43" x14ac:dyDescent="0.35">
      <c r="A13" s="28">
        <v>890304155</v>
      </c>
      <c r="B13" s="28" t="s">
        <v>10</v>
      </c>
      <c r="C13" s="28" t="s">
        <v>13</v>
      </c>
      <c r="D13" s="29">
        <v>236020</v>
      </c>
      <c r="E13" s="29" t="s">
        <v>155</v>
      </c>
      <c r="F13" s="29" t="s">
        <v>156</v>
      </c>
      <c r="G13" s="30">
        <v>41527</v>
      </c>
      <c r="H13" s="31">
        <v>62100</v>
      </c>
      <c r="I13" s="31">
        <v>62100</v>
      </c>
      <c r="J13" s="32" t="s">
        <v>14</v>
      </c>
      <c r="K13" s="32" t="s">
        <v>11</v>
      </c>
      <c r="L13" s="32" t="s">
        <v>15</v>
      </c>
      <c r="M13" s="32" t="s">
        <v>235</v>
      </c>
      <c r="N13" s="33" t="s">
        <v>235</v>
      </c>
      <c r="O13" s="34">
        <v>0</v>
      </c>
      <c r="P13" s="33"/>
      <c r="Q13" s="33"/>
      <c r="R13" s="33"/>
      <c r="S13" s="34">
        <v>0</v>
      </c>
      <c r="T13" s="34">
        <v>0</v>
      </c>
      <c r="U13" s="33"/>
      <c r="V13" s="33"/>
      <c r="W13" s="33"/>
      <c r="X13" s="34">
        <v>0</v>
      </c>
      <c r="Y13" s="33" t="s">
        <v>91</v>
      </c>
      <c r="Z13" s="35">
        <v>41516</v>
      </c>
      <c r="AA13" s="35">
        <v>41527</v>
      </c>
      <c r="AB13" s="35"/>
      <c r="AC13" s="34">
        <v>2208374</v>
      </c>
      <c r="AD13" s="34">
        <v>2039202</v>
      </c>
      <c r="AE13" s="34">
        <v>2146274</v>
      </c>
      <c r="AF13" s="34">
        <v>169172</v>
      </c>
      <c r="AG13" s="34">
        <v>1674999</v>
      </c>
      <c r="AH13" s="34">
        <v>0</v>
      </c>
      <c r="AI13" s="34">
        <v>0</v>
      </c>
      <c r="AJ13" s="34">
        <v>62100</v>
      </c>
      <c r="AK13" s="34">
        <v>0</v>
      </c>
      <c r="AL13" s="34">
        <v>0</v>
      </c>
      <c r="AM13" s="34">
        <v>0</v>
      </c>
      <c r="AN13" s="33"/>
      <c r="AO13" s="33"/>
      <c r="AP13" s="33"/>
      <c r="AQ13" s="34">
        <v>1977102</v>
      </c>
    </row>
    <row r="14" spans="1:43" x14ac:dyDescent="0.35">
      <c r="A14" s="28">
        <v>890304155</v>
      </c>
      <c r="B14" s="28" t="s">
        <v>10</v>
      </c>
      <c r="C14" s="28" t="s">
        <v>13</v>
      </c>
      <c r="D14" s="29">
        <v>246042</v>
      </c>
      <c r="E14" s="29" t="s">
        <v>157</v>
      </c>
      <c r="F14" s="29" t="s">
        <v>158</v>
      </c>
      <c r="G14" s="30">
        <v>41618</v>
      </c>
      <c r="H14" s="31">
        <v>169200</v>
      </c>
      <c r="I14" s="31">
        <v>169200</v>
      </c>
      <c r="J14" s="32" t="s">
        <v>14</v>
      </c>
      <c r="K14" s="32" t="s">
        <v>11</v>
      </c>
      <c r="L14" s="32" t="s">
        <v>15</v>
      </c>
      <c r="M14" s="32" t="s">
        <v>235</v>
      </c>
      <c r="N14" s="33" t="s">
        <v>235</v>
      </c>
      <c r="O14" s="34">
        <v>0</v>
      </c>
      <c r="P14" s="33"/>
      <c r="Q14" s="33"/>
      <c r="R14" s="33"/>
      <c r="S14" s="34">
        <v>0</v>
      </c>
      <c r="T14" s="34">
        <v>0</v>
      </c>
      <c r="U14" s="33"/>
      <c r="V14" s="33"/>
      <c r="W14" s="33"/>
      <c r="X14" s="34">
        <v>0</v>
      </c>
      <c r="Y14" s="33" t="s">
        <v>91</v>
      </c>
      <c r="Z14" s="35">
        <v>41603</v>
      </c>
      <c r="AA14" s="35">
        <v>41618</v>
      </c>
      <c r="AB14" s="35"/>
      <c r="AC14" s="34">
        <v>2240726</v>
      </c>
      <c r="AD14" s="34">
        <v>2240726</v>
      </c>
      <c r="AE14" s="34">
        <v>2071526</v>
      </c>
      <c r="AF14" s="34">
        <v>0</v>
      </c>
      <c r="AG14" s="34">
        <v>1722273</v>
      </c>
      <c r="AH14" s="34">
        <v>0</v>
      </c>
      <c r="AI14" s="34">
        <v>0</v>
      </c>
      <c r="AJ14" s="34">
        <v>169200</v>
      </c>
      <c r="AK14" s="34">
        <v>0</v>
      </c>
      <c r="AL14" s="34">
        <v>0</v>
      </c>
      <c r="AM14" s="34">
        <v>0</v>
      </c>
      <c r="AN14" s="33"/>
      <c r="AO14" s="33"/>
      <c r="AP14" s="33"/>
      <c r="AQ14" s="34">
        <v>2071526</v>
      </c>
    </row>
    <row r="15" spans="1:43" x14ac:dyDescent="0.35">
      <c r="A15" s="28">
        <v>890304155</v>
      </c>
      <c r="B15" s="28" t="s">
        <v>10</v>
      </c>
      <c r="C15" s="28" t="s">
        <v>13</v>
      </c>
      <c r="D15" s="29">
        <v>246475</v>
      </c>
      <c r="E15" s="29" t="s">
        <v>159</v>
      </c>
      <c r="F15" s="29" t="s">
        <v>160</v>
      </c>
      <c r="G15" s="30">
        <v>41618</v>
      </c>
      <c r="H15" s="31">
        <v>572603</v>
      </c>
      <c r="I15" s="31">
        <v>572603</v>
      </c>
      <c r="J15" s="32" t="s">
        <v>14</v>
      </c>
      <c r="K15" s="32" t="s">
        <v>11</v>
      </c>
      <c r="L15" s="32" t="s">
        <v>15</v>
      </c>
      <c r="M15" s="32" t="s">
        <v>235</v>
      </c>
      <c r="N15" s="33" t="s">
        <v>235</v>
      </c>
      <c r="O15" s="34">
        <v>0</v>
      </c>
      <c r="P15" s="33"/>
      <c r="Q15" s="33"/>
      <c r="R15" s="33"/>
      <c r="S15" s="34">
        <v>0</v>
      </c>
      <c r="T15" s="34">
        <v>0</v>
      </c>
      <c r="U15" s="33"/>
      <c r="V15" s="33"/>
      <c r="W15" s="33"/>
      <c r="X15" s="34">
        <v>0</v>
      </c>
      <c r="Y15" s="33" t="s">
        <v>91</v>
      </c>
      <c r="Z15" s="35">
        <v>41605</v>
      </c>
      <c r="AA15" s="35">
        <v>41618</v>
      </c>
      <c r="AB15" s="35"/>
      <c r="AC15" s="34">
        <v>2489580</v>
      </c>
      <c r="AD15" s="34">
        <v>2489580</v>
      </c>
      <c r="AE15" s="34">
        <v>1916977</v>
      </c>
      <c r="AF15" s="34">
        <v>0</v>
      </c>
      <c r="AG15" s="34">
        <v>1724866</v>
      </c>
      <c r="AH15" s="34">
        <v>0</v>
      </c>
      <c r="AI15" s="34">
        <v>0</v>
      </c>
      <c r="AJ15" s="34">
        <v>572603</v>
      </c>
      <c r="AK15" s="34">
        <v>0</v>
      </c>
      <c r="AL15" s="34">
        <v>0</v>
      </c>
      <c r="AM15" s="34">
        <v>0</v>
      </c>
      <c r="AN15" s="33"/>
      <c r="AO15" s="33"/>
      <c r="AP15" s="33"/>
      <c r="AQ15" s="34">
        <v>1916977</v>
      </c>
    </row>
    <row r="16" spans="1:43" x14ac:dyDescent="0.35">
      <c r="A16" s="28">
        <v>890304155</v>
      </c>
      <c r="B16" s="28" t="s">
        <v>10</v>
      </c>
      <c r="C16" s="28" t="s">
        <v>13</v>
      </c>
      <c r="D16" s="29">
        <v>250921</v>
      </c>
      <c r="E16" s="29" t="s">
        <v>161</v>
      </c>
      <c r="F16" s="29" t="s">
        <v>162</v>
      </c>
      <c r="G16" s="30">
        <v>41648</v>
      </c>
      <c r="H16" s="31">
        <v>67320</v>
      </c>
      <c r="I16" s="31">
        <v>67320</v>
      </c>
      <c r="J16" s="32" t="s">
        <v>14</v>
      </c>
      <c r="K16" s="32" t="s">
        <v>11</v>
      </c>
      <c r="L16" s="32" t="s">
        <v>15</v>
      </c>
      <c r="M16" s="32" t="s">
        <v>235</v>
      </c>
      <c r="N16" s="33" t="s">
        <v>235</v>
      </c>
      <c r="O16" s="34">
        <v>0</v>
      </c>
      <c r="P16" s="33"/>
      <c r="Q16" s="33"/>
      <c r="R16" s="33"/>
      <c r="S16" s="34">
        <v>0</v>
      </c>
      <c r="T16" s="34">
        <v>0</v>
      </c>
      <c r="U16" s="33"/>
      <c r="V16" s="33"/>
      <c r="W16" s="33"/>
      <c r="X16" s="34">
        <v>0</v>
      </c>
      <c r="Y16" s="33" t="s">
        <v>91</v>
      </c>
      <c r="Z16" s="35">
        <v>41625</v>
      </c>
      <c r="AA16" s="35">
        <v>41648</v>
      </c>
      <c r="AB16" s="35"/>
      <c r="AC16" s="34">
        <v>2485129</v>
      </c>
      <c r="AD16" s="34">
        <v>2485129</v>
      </c>
      <c r="AE16" s="34">
        <v>2417809</v>
      </c>
      <c r="AF16" s="34">
        <v>0</v>
      </c>
      <c r="AG16" s="34">
        <v>1724866</v>
      </c>
      <c r="AH16" s="34">
        <v>0</v>
      </c>
      <c r="AI16" s="34">
        <v>0</v>
      </c>
      <c r="AJ16" s="34">
        <v>67320</v>
      </c>
      <c r="AK16" s="34">
        <v>0</v>
      </c>
      <c r="AL16" s="34">
        <v>0</v>
      </c>
      <c r="AM16" s="34">
        <v>0</v>
      </c>
      <c r="AN16" s="33"/>
      <c r="AO16" s="33"/>
      <c r="AP16" s="33"/>
      <c r="AQ16" s="34">
        <v>2417809</v>
      </c>
    </row>
    <row r="17" spans="1:43" x14ac:dyDescent="0.35">
      <c r="A17" s="28">
        <v>890304155</v>
      </c>
      <c r="B17" s="28" t="s">
        <v>10</v>
      </c>
      <c r="C17" s="28" t="s">
        <v>13</v>
      </c>
      <c r="D17" s="29">
        <v>336578</v>
      </c>
      <c r="E17" s="29" t="s">
        <v>163</v>
      </c>
      <c r="F17" s="29" t="s">
        <v>164</v>
      </c>
      <c r="G17" s="30">
        <v>42354</v>
      </c>
      <c r="H17" s="31">
        <v>42300</v>
      </c>
      <c r="I17" s="31">
        <v>42300</v>
      </c>
      <c r="J17" s="32" t="s">
        <v>14</v>
      </c>
      <c r="K17" s="32" t="s">
        <v>11</v>
      </c>
      <c r="L17" s="32" t="s">
        <v>15</v>
      </c>
      <c r="M17" s="32" t="s">
        <v>235</v>
      </c>
      <c r="N17" s="33" t="s">
        <v>235</v>
      </c>
      <c r="O17" s="34">
        <v>0</v>
      </c>
      <c r="P17" s="33"/>
      <c r="Q17" s="33"/>
      <c r="R17" s="33"/>
      <c r="S17" s="34">
        <v>0</v>
      </c>
      <c r="T17" s="34">
        <v>0</v>
      </c>
      <c r="U17" s="33"/>
      <c r="V17" s="33"/>
      <c r="W17" s="33"/>
      <c r="X17" s="34">
        <v>0</v>
      </c>
      <c r="Y17" s="33" t="s">
        <v>91</v>
      </c>
      <c r="Z17" s="35">
        <v>42297</v>
      </c>
      <c r="AA17" s="35">
        <v>42366</v>
      </c>
      <c r="AB17" s="35"/>
      <c r="AC17" s="34">
        <v>42300</v>
      </c>
      <c r="AD17" s="34">
        <v>42300</v>
      </c>
      <c r="AE17" s="34">
        <v>0</v>
      </c>
      <c r="AF17" s="34">
        <v>0</v>
      </c>
      <c r="AG17" s="34">
        <v>0</v>
      </c>
      <c r="AH17" s="34">
        <v>0</v>
      </c>
      <c r="AI17" s="34">
        <v>42300</v>
      </c>
      <c r="AJ17" s="34">
        <v>0</v>
      </c>
      <c r="AK17" s="34">
        <v>0</v>
      </c>
      <c r="AL17" s="34">
        <v>0</v>
      </c>
      <c r="AM17" s="34">
        <v>0</v>
      </c>
      <c r="AN17" s="33"/>
      <c r="AO17" s="33"/>
      <c r="AP17" s="33"/>
      <c r="AQ17" s="34">
        <v>0</v>
      </c>
    </row>
    <row r="18" spans="1:43" x14ac:dyDescent="0.35">
      <c r="A18" s="28">
        <v>890304155</v>
      </c>
      <c r="B18" s="28" t="s">
        <v>10</v>
      </c>
      <c r="C18" s="28" t="s">
        <v>13</v>
      </c>
      <c r="D18" s="29">
        <v>337147</v>
      </c>
      <c r="E18" s="29" t="s">
        <v>165</v>
      </c>
      <c r="F18" s="29" t="s">
        <v>166</v>
      </c>
      <c r="G18" s="30">
        <v>42354</v>
      </c>
      <c r="H18" s="31">
        <v>42300</v>
      </c>
      <c r="I18" s="31">
        <v>42300</v>
      </c>
      <c r="J18" s="32" t="s">
        <v>14</v>
      </c>
      <c r="K18" s="32" t="s">
        <v>11</v>
      </c>
      <c r="L18" s="32" t="s">
        <v>15</v>
      </c>
      <c r="M18" s="32" t="s">
        <v>235</v>
      </c>
      <c r="N18" s="33" t="s">
        <v>235</v>
      </c>
      <c r="O18" s="34">
        <v>0</v>
      </c>
      <c r="P18" s="33"/>
      <c r="Q18" s="33"/>
      <c r="R18" s="33"/>
      <c r="S18" s="34">
        <v>0</v>
      </c>
      <c r="T18" s="34">
        <v>0</v>
      </c>
      <c r="U18" s="33"/>
      <c r="V18" s="33"/>
      <c r="W18" s="33"/>
      <c r="X18" s="34">
        <v>0</v>
      </c>
      <c r="Y18" s="33" t="s">
        <v>91</v>
      </c>
      <c r="Z18" s="35">
        <v>42300</v>
      </c>
      <c r="AA18" s="35">
        <v>42354</v>
      </c>
      <c r="AB18" s="35"/>
      <c r="AC18" s="34">
        <v>42300</v>
      </c>
      <c r="AD18" s="34">
        <v>42300</v>
      </c>
      <c r="AE18" s="34">
        <v>0</v>
      </c>
      <c r="AF18" s="34">
        <v>0</v>
      </c>
      <c r="AG18" s="34">
        <v>0</v>
      </c>
      <c r="AH18" s="34">
        <v>0</v>
      </c>
      <c r="AI18" s="34">
        <v>0</v>
      </c>
      <c r="AJ18" s="34">
        <v>0</v>
      </c>
      <c r="AK18" s="34">
        <v>42300</v>
      </c>
      <c r="AL18" s="34">
        <v>0</v>
      </c>
      <c r="AM18" s="34">
        <v>0</v>
      </c>
      <c r="AN18" s="33"/>
      <c r="AO18" s="33"/>
      <c r="AP18" s="33"/>
      <c r="AQ18" s="34">
        <v>0</v>
      </c>
    </row>
    <row r="19" spans="1:43" x14ac:dyDescent="0.35">
      <c r="A19" s="28">
        <v>890304155</v>
      </c>
      <c r="B19" s="28" t="s">
        <v>10</v>
      </c>
      <c r="C19" s="28" t="s">
        <v>13</v>
      </c>
      <c r="D19" s="29">
        <v>338540</v>
      </c>
      <c r="E19" s="29" t="s">
        <v>167</v>
      </c>
      <c r="F19" s="29" t="s">
        <v>168</v>
      </c>
      <c r="G19" s="30">
        <v>42354</v>
      </c>
      <c r="H19" s="31">
        <v>53705</v>
      </c>
      <c r="I19" s="31">
        <v>53705</v>
      </c>
      <c r="J19" s="32" t="s">
        <v>14</v>
      </c>
      <c r="K19" s="32" t="s">
        <v>11</v>
      </c>
      <c r="L19" s="32" t="s">
        <v>15</v>
      </c>
      <c r="M19" s="32" t="s">
        <v>235</v>
      </c>
      <c r="N19" s="33" t="s">
        <v>235</v>
      </c>
      <c r="O19" s="34">
        <v>0</v>
      </c>
      <c r="P19" s="33"/>
      <c r="Q19" s="33"/>
      <c r="R19" s="33"/>
      <c r="S19" s="34">
        <v>0</v>
      </c>
      <c r="T19" s="34">
        <v>0</v>
      </c>
      <c r="U19" s="33"/>
      <c r="V19" s="33"/>
      <c r="W19" s="33"/>
      <c r="X19" s="34">
        <v>0</v>
      </c>
      <c r="Y19" s="33" t="s">
        <v>91</v>
      </c>
      <c r="Z19" s="35">
        <v>42312</v>
      </c>
      <c r="AA19" s="35">
        <v>42354</v>
      </c>
      <c r="AB19" s="35"/>
      <c r="AC19" s="34">
        <v>53705</v>
      </c>
      <c r="AD19" s="34">
        <v>53705</v>
      </c>
      <c r="AE19" s="34">
        <v>0</v>
      </c>
      <c r="AF19" s="34">
        <v>0</v>
      </c>
      <c r="AG19" s="34">
        <v>0</v>
      </c>
      <c r="AH19" s="34">
        <v>0</v>
      </c>
      <c r="AI19" s="34">
        <v>0</v>
      </c>
      <c r="AJ19" s="34">
        <v>0</v>
      </c>
      <c r="AK19" s="34">
        <v>53705</v>
      </c>
      <c r="AL19" s="34">
        <v>0</v>
      </c>
      <c r="AM19" s="34">
        <v>0</v>
      </c>
      <c r="AN19" s="33"/>
      <c r="AO19" s="33"/>
      <c r="AP19" s="33"/>
      <c r="AQ19" s="34">
        <v>0</v>
      </c>
    </row>
    <row r="20" spans="1:43" x14ac:dyDescent="0.35">
      <c r="A20" s="28">
        <v>890304155</v>
      </c>
      <c r="B20" s="28" t="s">
        <v>10</v>
      </c>
      <c r="C20" s="28" t="s">
        <v>13</v>
      </c>
      <c r="D20" s="29">
        <v>391359</v>
      </c>
      <c r="E20" s="29" t="s">
        <v>169</v>
      </c>
      <c r="F20" s="29" t="s">
        <v>170</v>
      </c>
      <c r="G20" s="30">
        <v>42586</v>
      </c>
      <c r="H20" s="31">
        <v>37000</v>
      </c>
      <c r="I20" s="31">
        <v>37000</v>
      </c>
      <c r="J20" s="32" t="s">
        <v>14</v>
      </c>
      <c r="K20" s="32" t="s">
        <v>11</v>
      </c>
      <c r="L20" s="32" t="s">
        <v>15</v>
      </c>
      <c r="M20" s="32" t="s">
        <v>235</v>
      </c>
      <c r="N20" s="33" t="s">
        <v>235</v>
      </c>
      <c r="O20" s="34">
        <v>0</v>
      </c>
      <c r="P20" s="33"/>
      <c r="Q20" s="33"/>
      <c r="R20" s="33"/>
      <c r="S20" s="34">
        <v>0</v>
      </c>
      <c r="T20" s="34">
        <v>0</v>
      </c>
      <c r="U20" s="33"/>
      <c r="V20" s="33"/>
      <c r="W20" s="33"/>
      <c r="X20" s="34">
        <v>0</v>
      </c>
      <c r="Y20" s="33" t="s">
        <v>91</v>
      </c>
      <c r="Z20" s="35">
        <v>42579</v>
      </c>
      <c r="AA20" s="35">
        <v>42586</v>
      </c>
      <c r="AB20" s="35"/>
      <c r="AC20" s="34">
        <v>37000</v>
      </c>
      <c r="AD20" s="34">
        <v>37000</v>
      </c>
      <c r="AE20" s="34">
        <v>0</v>
      </c>
      <c r="AF20" s="34">
        <v>0</v>
      </c>
      <c r="AG20" s="34">
        <v>0</v>
      </c>
      <c r="AH20" s="34">
        <v>0</v>
      </c>
      <c r="AI20" s="34">
        <v>0</v>
      </c>
      <c r="AJ20" s="34">
        <v>0</v>
      </c>
      <c r="AK20" s="34">
        <v>37000</v>
      </c>
      <c r="AL20" s="34">
        <v>0</v>
      </c>
      <c r="AM20" s="34">
        <v>0</v>
      </c>
      <c r="AN20" s="33"/>
      <c r="AO20" s="33"/>
      <c r="AP20" s="33"/>
      <c r="AQ20" s="34">
        <v>0</v>
      </c>
    </row>
    <row r="21" spans="1:43" x14ac:dyDescent="0.35">
      <c r="A21" s="28">
        <v>890304155</v>
      </c>
      <c r="B21" s="28" t="s">
        <v>10</v>
      </c>
      <c r="C21" s="28" t="s">
        <v>13</v>
      </c>
      <c r="D21" s="29">
        <v>444246</v>
      </c>
      <c r="E21" s="29" t="s">
        <v>171</v>
      </c>
      <c r="F21" s="29" t="s">
        <v>172</v>
      </c>
      <c r="G21" s="30">
        <v>42850</v>
      </c>
      <c r="H21" s="31">
        <v>11968839</v>
      </c>
      <c r="I21" s="31">
        <v>2388850</v>
      </c>
      <c r="J21" s="32" t="s">
        <v>14</v>
      </c>
      <c r="K21" s="32" t="s">
        <v>11</v>
      </c>
      <c r="L21" s="32" t="s">
        <v>16</v>
      </c>
      <c r="M21" s="32" t="s">
        <v>235</v>
      </c>
      <c r="N21" s="33" t="s">
        <v>235</v>
      </c>
      <c r="O21" s="34">
        <v>0</v>
      </c>
      <c r="P21" s="33"/>
      <c r="Q21" s="33"/>
      <c r="R21" s="33"/>
      <c r="S21" s="34">
        <v>0</v>
      </c>
      <c r="T21" s="34">
        <v>0</v>
      </c>
      <c r="U21" s="33"/>
      <c r="V21" s="33"/>
      <c r="W21" s="33"/>
      <c r="X21" s="34">
        <v>0</v>
      </c>
      <c r="Y21" s="33" t="s">
        <v>91</v>
      </c>
      <c r="Z21" s="35">
        <v>42850</v>
      </c>
      <c r="AA21" s="35">
        <v>42870</v>
      </c>
      <c r="AB21" s="35"/>
      <c r="AC21" s="34">
        <v>11968839</v>
      </c>
      <c r="AD21" s="34">
        <v>11968839</v>
      </c>
      <c r="AE21" s="34">
        <v>9579989</v>
      </c>
      <c r="AF21" s="34">
        <v>0</v>
      </c>
      <c r="AG21" s="34">
        <v>2330525</v>
      </c>
      <c r="AH21" s="34">
        <v>0</v>
      </c>
      <c r="AI21" s="34">
        <v>0</v>
      </c>
      <c r="AJ21" s="34">
        <v>2388850</v>
      </c>
      <c r="AK21" s="34">
        <v>0</v>
      </c>
      <c r="AL21" s="34">
        <v>0</v>
      </c>
      <c r="AM21" s="34">
        <v>0</v>
      </c>
      <c r="AN21" s="33"/>
      <c r="AO21" s="33"/>
      <c r="AP21" s="33"/>
      <c r="AQ21" s="34">
        <v>9579989</v>
      </c>
    </row>
    <row r="22" spans="1:43" x14ac:dyDescent="0.35">
      <c r="A22" s="28">
        <v>890304155</v>
      </c>
      <c r="B22" s="28" t="s">
        <v>10</v>
      </c>
      <c r="C22" s="28" t="s">
        <v>13</v>
      </c>
      <c r="D22" s="29">
        <v>486781</v>
      </c>
      <c r="E22" s="29" t="s">
        <v>173</v>
      </c>
      <c r="F22" s="29" t="s">
        <v>174</v>
      </c>
      <c r="G22" s="30">
        <v>43063</v>
      </c>
      <c r="H22" s="31">
        <v>2721800</v>
      </c>
      <c r="I22" s="31">
        <v>2721800</v>
      </c>
      <c r="J22" s="32" t="s">
        <v>14</v>
      </c>
      <c r="K22" s="32" t="s">
        <v>11</v>
      </c>
      <c r="L22" s="32" t="s">
        <v>16</v>
      </c>
      <c r="M22" s="32" t="s">
        <v>235</v>
      </c>
      <c r="N22" s="33" t="s">
        <v>235</v>
      </c>
      <c r="O22" s="34">
        <v>0</v>
      </c>
      <c r="P22" s="33"/>
      <c r="Q22" s="33"/>
      <c r="R22" s="33"/>
      <c r="S22" s="34">
        <v>0</v>
      </c>
      <c r="T22" s="34">
        <v>0</v>
      </c>
      <c r="U22" s="33"/>
      <c r="V22" s="33"/>
      <c r="W22" s="33"/>
      <c r="X22" s="34">
        <v>0</v>
      </c>
      <c r="Y22" s="33" t="s">
        <v>91</v>
      </c>
      <c r="Z22" s="35">
        <v>43063</v>
      </c>
      <c r="AA22" s="35">
        <v>43110</v>
      </c>
      <c r="AB22" s="35"/>
      <c r="AC22" s="34">
        <v>2721800</v>
      </c>
      <c r="AD22" s="34">
        <v>2721800</v>
      </c>
      <c r="AE22" s="34">
        <v>2095786</v>
      </c>
      <c r="AF22" s="34">
        <v>0</v>
      </c>
      <c r="AG22" s="34">
        <v>1000000</v>
      </c>
      <c r="AH22" s="34">
        <v>0</v>
      </c>
      <c r="AI22" s="34">
        <v>0</v>
      </c>
      <c r="AJ22" s="34">
        <v>626014</v>
      </c>
      <c r="AK22" s="34">
        <v>0</v>
      </c>
      <c r="AL22" s="34">
        <v>0</v>
      </c>
      <c r="AM22" s="34">
        <v>0</v>
      </c>
      <c r="AN22" s="33"/>
      <c r="AO22" s="33"/>
      <c r="AP22" s="33"/>
      <c r="AQ22" s="34">
        <v>2095786</v>
      </c>
    </row>
    <row r="23" spans="1:43" x14ac:dyDescent="0.35">
      <c r="A23" s="28">
        <v>890304155</v>
      </c>
      <c r="B23" s="28" t="s">
        <v>10</v>
      </c>
      <c r="C23" s="28" t="s">
        <v>50</v>
      </c>
      <c r="D23" s="29">
        <v>100241252</v>
      </c>
      <c r="E23" s="29" t="s">
        <v>122</v>
      </c>
      <c r="F23" s="29" t="s">
        <v>123</v>
      </c>
      <c r="G23" s="30">
        <v>45308.317187499997</v>
      </c>
      <c r="H23" s="31">
        <v>92177</v>
      </c>
      <c r="I23" s="31">
        <v>92177</v>
      </c>
      <c r="J23" s="32" t="s">
        <v>14</v>
      </c>
      <c r="K23" s="32" t="s">
        <v>11</v>
      </c>
      <c r="L23" s="32" t="s">
        <v>15</v>
      </c>
      <c r="M23" s="32" t="s">
        <v>124</v>
      </c>
      <c r="N23" s="33" t="s">
        <v>124</v>
      </c>
      <c r="O23" s="34">
        <v>0</v>
      </c>
      <c r="P23" s="33"/>
      <c r="Q23" s="33"/>
      <c r="R23" s="33"/>
      <c r="S23" s="34">
        <v>0</v>
      </c>
      <c r="T23" s="34">
        <v>0</v>
      </c>
      <c r="U23" s="33"/>
      <c r="V23" s="33"/>
      <c r="W23" s="33"/>
      <c r="X23" s="34">
        <v>0</v>
      </c>
      <c r="Y23" s="33" t="s">
        <v>125</v>
      </c>
      <c r="Z23" s="35">
        <v>45308</v>
      </c>
      <c r="AA23" s="35">
        <v>45328</v>
      </c>
      <c r="AB23" s="35">
        <v>45348</v>
      </c>
      <c r="AC23" s="34">
        <v>92177</v>
      </c>
      <c r="AD23" s="34">
        <v>0</v>
      </c>
      <c r="AE23" s="34">
        <v>0</v>
      </c>
      <c r="AF23" s="34">
        <v>0</v>
      </c>
      <c r="AG23" s="34">
        <v>0</v>
      </c>
      <c r="AH23" s="34">
        <v>0</v>
      </c>
      <c r="AI23" s="34">
        <v>0</v>
      </c>
      <c r="AJ23" s="34">
        <v>0</v>
      </c>
      <c r="AK23" s="34">
        <v>92177</v>
      </c>
      <c r="AL23" s="34">
        <v>0</v>
      </c>
      <c r="AM23" s="34">
        <v>92177</v>
      </c>
      <c r="AN23" s="33" t="s">
        <v>126</v>
      </c>
      <c r="AO23" s="33" t="s">
        <v>127</v>
      </c>
      <c r="AP23" s="33" t="s">
        <v>128</v>
      </c>
      <c r="AQ23" s="34">
        <v>0</v>
      </c>
    </row>
    <row r="24" spans="1:43" x14ac:dyDescent="0.35">
      <c r="A24" s="28">
        <v>890304155</v>
      </c>
      <c r="B24" s="28" t="s">
        <v>10</v>
      </c>
      <c r="C24" s="28" t="s">
        <v>50</v>
      </c>
      <c r="D24" s="29">
        <v>100243877</v>
      </c>
      <c r="E24" s="29" t="s">
        <v>129</v>
      </c>
      <c r="F24" s="29" t="s">
        <v>130</v>
      </c>
      <c r="G24" s="30">
        <v>45325.321898148148</v>
      </c>
      <c r="H24" s="31">
        <v>81400</v>
      </c>
      <c r="I24" s="31">
        <v>81400</v>
      </c>
      <c r="J24" s="32" t="s">
        <v>14</v>
      </c>
      <c r="K24" s="32" t="s">
        <v>11</v>
      </c>
      <c r="L24" s="32" t="s">
        <v>15</v>
      </c>
      <c r="M24" s="32" t="s">
        <v>124</v>
      </c>
      <c r="N24" s="33" t="s">
        <v>124</v>
      </c>
      <c r="O24" s="34">
        <v>0</v>
      </c>
      <c r="P24" s="33"/>
      <c r="Q24" s="33"/>
      <c r="R24" s="33"/>
      <c r="S24" s="34">
        <v>0</v>
      </c>
      <c r="T24" s="34">
        <v>0</v>
      </c>
      <c r="U24" s="33"/>
      <c r="V24" s="33"/>
      <c r="W24" s="33"/>
      <c r="X24" s="34">
        <v>0</v>
      </c>
      <c r="Y24" s="33" t="s">
        <v>125</v>
      </c>
      <c r="Z24" s="35">
        <v>45325</v>
      </c>
      <c r="AA24" s="35">
        <v>45357</v>
      </c>
      <c r="AB24" s="35">
        <v>45382</v>
      </c>
      <c r="AC24" s="34">
        <v>81400</v>
      </c>
      <c r="AD24" s="34">
        <v>0</v>
      </c>
      <c r="AE24" s="34">
        <v>0</v>
      </c>
      <c r="AF24" s="34">
        <v>0</v>
      </c>
      <c r="AG24" s="34">
        <v>0</v>
      </c>
      <c r="AH24" s="34">
        <v>0</v>
      </c>
      <c r="AI24" s="34">
        <v>0</v>
      </c>
      <c r="AJ24" s="34">
        <v>0</v>
      </c>
      <c r="AK24" s="34">
        <v>81400</v>
      </c>
      <c r="AL24" s="34">
        <v>0</v>
      </c>
      <c r="AM24" s="34">
        <v>81400</v>
      </c>
      <c r="AN24" s="33" t="s">
        <v>126</v>
      </c>
      <c r="AO24" s="33" t="s">
        <v>131</v>
      </c>
      <c r="AP24" s="33" t="s">
        <v>132</v>
      </c>
      <c r="AQ24" s="34">
        <v>0</v>
      </c>
    </row>
    <row r="25" spans="1:43" x14ac:dyDescent="0.35">
      <c r="A25" s="28">
        <v>890304155</v>
      </c>
      <c r="B25" s="28" t="s">
        <v>10</v>
      </c>
      <c r="C25" s="28" t="s">
        <v>50</v>
      </c>
      <c r="D25" s="29">
        <v>100258951</v>
      </c>
      <c r="E25" s="29" t="s">
        <v>88</v>
      </c>
      <c r="F25" s="29" t="s">
        <v>89</v>
      </c>
      <c r="G25" s="30">
        <v>45427.342731481483</v>
      </c>
      <c r="H25" s="31">
        <v>308563</v>
      </c>
      <c r="I25" s="31">
        <v>308563</v>
      </c>
      <c r="J25" s="32" t="s">
        <v>14</v>
      </c>
      <c r="K25" s="32" t="s">
        <v>11</v>
      </c>
      <c r="L25" s="32" t="s">
        <v>15</v>
      </c>
      <c r="M25" s="32" t="s">
        <v>177</v>
      </c>
      <c r="N25" s="33" t="s">
        <v>90</v>
      </c>
      <c r="O25" s="34">
        <v>308563</v>
      </c>
      <c r="P25" s="33">
        <v>1222473611</v>
      </c>
      <c r="Q25" s="33"/>
      <c r="R25" s="33"/>
      <c r="S25" s="34">
        <v>0</v>
      </c>
      <c r="T25" s="34">
        <v>0</v>
      </c>
      <c r="U25" s="33"/>
      <c r="V25" s="33"/>
      <c r="W25" s="33"/>
      <c r="X25" s="34">
        <v>0</v>
      </c>
      <c r="Y25" s="33" t="s">
        <v>91</v>
      </c>
      <c r="Z25" s="35">
        <v>45427</v>
      </c>
      <c r="AA25" s="35">
        <v>45447</v>
      </c>
      <c r="AB25" s="35"/>
      <c r="AC25" s="34">
        <v>308563</v>
      </c>
      <c r="AD25" s="34">
        <v>308563</v>
      </c>
      <c r="AE25" s="34">
        <v>308563</v>
      </c>
      <c r="AF25" s="34">
        <v>0</v>
      </c>
      <c r="AG25" s="34">
        <v>258211</v>
      </c>
      <c r="AH25" s="34">
        <v>0</v>
      </c>
      <c r="AI25" s="34">
        <v>0</v>
      </c>
      <c r="AJ25" s="34">
        <v>0</v>
      </c>
      <c r="AK25" s="34">
        <v>0</v>
      </c>
      <c r="AL25" s="34">
        <v>0</v>
      </c>
      <c r="AM25" s="34">
        <v>0</v>
      </c>
      <c r="AN25" s="33"/>
      <c r="AO25" s="33"/>
      <c r="AP25" s="33"/>
      <c r="AQ25" s="34">
        <v>308563</v>
      </c>
    </row>
    <row r="26" spans="1:43" x14ac:dyDescent="0.35">
      <c r="A26" s="28">
        <v>890304155</v>
      </c>
      <c r="B26" s="28" t="s">
        <v>10</v>
      </c>
      <c r="C26" s="28" t="s">
        <v>50</v>
      </c>
      <c r="D26" s="29">
        <v>100248072</v>
      </c>
      <c r="E26" s="29" t="s">
        <v>96</v>
      </c>
      <c r="F26" s="29" t="s">
        <v>97</v>
      </c>
      <c r="G26" s="30">
        <v>45352.398125</v>
      </c>
      <c r="H26" s="31">
        <v>91749</v>
      </c>
      <c r="I26" s="31">
        <v>91749</v>
      </c>
      <c r="J26" s="32" t="s">
        <v>14</v>
      </c>
      <c r="K26" s="32" t="s">
        <v>11</v>
      </c>
      <c r="L26" s="32" t="s">
        <v>15</v>
      </c>
      <c r="M26" s="32" t="s">
        <v>177</v>
      </c>
      <c r="N26" s="33" t="s">
        <v>90</v>
      </c>
      <c r="O26" s="34">
        <v>91749</v>
      </c>
      <c r="P26" s="33">
        <v>1222473563</v>
      </c>
      <c r="Q26" s="33"/>
      <c r="R26" s="33"/>
      <c r="S26" s="34">
        <v>0</v>
      </c>
      <c r="T26" s="34">
        <v>0</v>
      </c>
      <c r="U26" s="33"/>
      <c r="V26" s="33"/>
      <c r="W26" s="33"/>
      <c r="X26" s="34">
        <v>0</v>
      </c>
      <c r="Y26" s="33" t="s">
        <v>91</v>
      </c>
      <c r="Z26" s="35">
        <v>45352</v>
      </c>
      <c r="AA26" s="35">
        <v>45447</v>
      </c>
      <c r="AB26" s="35"/>
      <c r="AC26" s="34">
        <v>91749</v>
      </c>
      <c r="AD26" s="34">
        <v>91749</v>
      </c>
      <c r="AE26" s="34">
        <v>91749</v>
      </c>
      <c r="AF26" s="34">
        <v>0</v>
      </c>
      <c r="AG26" s="34">
        <v>0</v>
      </c>
      <c r="AH26" s="34">
        <v>0</v>
      </c>
      <c r="AI26" s="34">
        <v>0</v>
      </c>
      <c r="AJ26" s="34">
        <v>0</v>
      </c>
      <c r="AK26" s="34">
        <v>0</v>
      </c>
      <c r="AL26" s="34">
        <v>0</v>
      </c>
      <c r="AM26" s="34">
        <v>0</v>
      </c>
      <c r="AN26" s="33"/>
      <c r="AO26" s="33"/>
      <c r="AP26" s="33"/>
      <c r="AQ26" s="34">
        <v>91749</v>
      </c>
    </row>
    <row r="27" spans="1:43" x14ac:dyDescent="0.35">
      <c r="A27" s="28">
        <v>890304155</v>
      </c>
      <c r="B27" s="28" t="s">
        <v>10</v>
      </c>
      <c r="C27" s="28" t="s">
        <v>50</v>
      </c>
      <c r="D27" s="29">
        <v>100247899</v>
      </c>
      <c r="E27" s="29" t="s">
        <v>100</v>
      </c>
      <c r="F27" s="29" t="s">
        <v>101</v>
      </c>
      <c r="G27" s="30">
        <v>45352.388599537036</v>
      </c>
      <c r="H27" s="31">
        <v>81400</v>
      </c>
      <c r="I27" s="31">
        <v>81400</v>
      </c>
      <c r="J27" s="32" t="s">
        <v>14</v>
      </c>
      <c r="K27" s="32" t="s">
        <v>11</v>
      </c>
      <c r="L27" s="32" t="s">
        <v>15</v>
      </c>
      <c r="M27" s="32" t="s">
        <v>177</v>
      </c>
      <c r="N27" s="33" t="s">
        <v>90</v>
      </c>
      <c r="O27" s="34">
        <v>81400</v>
      </c>
      <c r="P27" s="33">
        <v>1222473561</v>
      </c>
      <c r="Q27" s="33"/>
      <c r="R27" s="33"/>
      <c r="S27" s="34">
        <v>0</v>
      </c>
      <c r="T27" s="34">
        <v>0</v>
      </c>
      <c r="U27" s="33"/>
      <c r="V27" s="33"/>
      <c r="W27" s="33"/>
      <c r="X27" s="34">
        <v>0</v>
      </c>
      <c r="Y27" s="33" t="s">
        <v>91</v>
      </c>
      <c r="Z27" s="35">
        <v>45352</v>
      </c>
      <c r="AA27" s="35">
        <v>45447</v>
      </c>
      <c r="AB27" s="35"/>
      <c r="AC27" s="34">
        <v>81400</v>
      </c>
      <c r="AD27" s="34">
        <v>81400</v>
      </c>
      <c r="AE27" s="34">
        <v>81400</v>
      </c>
      <c r="AF27" s="34">
        <v>0</v>
      </c>
      <c r="AG27" s="34">
        <v>0</v>
      </c>
      <c r="AH27" s="34">
        <v>0</v>
      </c>
      <c r="AI27" s="34">
        <v>0</v>
      </c>
      <c r="AJ27" s="34">
        <v>0</v>
      </c>
      <c r="AK27" s="34">
        <v>0</v>
      </c>
      <c r="AL27" s="34">
        <v>0</v>
      </c>
      <c r="AM27" s="34">
        <v>0</v>
      </c>
      <c r="AN27" s="33"/>
      <c r="AO27" s="33"/>
      <c r="AP27" s="33"/>
      <c r="AQ27" s="34">
        <v>81400</v>
      </c>
    </row>
    <row r="28" spans="1:43" x14ac:dyDescent="0.35">
      <c r="A28" s="28">
        <v>890304155</v>
      </c>
      <c r="B28" s="28" t="s">
        <v>10</v>
      </c>
      <c r="C28" s="28" t="s">
        <v>50</v>
      </c>
      <c r="D28" s="29">
        <v>100248071</v>
      </c>
      <c r="E28" s="29" t="s">
        <v>102</v>
      </c>
      <c r="F28" s="29" t="s">
        <v>103</v>
      </c>
      <c r="G28" s="30">
        <v>45352.398125</v>
      </c>
      <c r="H28" s="31">
        <v>81400</v>
      </c>
      <c r="I28" s="31">
        <v>81400</v>
      </c>
      <c r="J28" s="32" t="s">
        <v>14</v>
      </c>
      <c r="K28" s="32" t="s">
        <v>11</v>
      </c>
      <c r="L28" s="32" t="s">
        <v>15</v>
      </c>
      <c r="M28" s="32" t="s">
        <v>177</v>
      </c>
      <c r="N28" s="33" t="s">
        <v>90</v>
      </c>
      <c r="O28" s="34">
        <v>81400</v>
      </c>
      <c r="P28" s="33">
        <v>1222473562</v>
      </c>
      <c r="Q28" s="33"/>
      <c r="R28" s="33"/>
      <c r="S28" s="34">
        <v>0</v>
      </c>
      <c r="T28" s="34">
        <v>0</v>
      </c>
      <c r="U28" s="33"/>
      <c r="V28" s="33"/>
      <c r="W28" s="33"/>
      <c r="X28" s="34">
        <v>0</v>
      </c>
      <c r="Y28" s="33" t="s">
        <v>91</v>
      </c>
      <c r="Z28" s="35">
        <v>45352</v>
      </c>
      <c r="AA28" s="35">
        <v>45447</v>
      </c>
      <c r="AB28" s="35"/>
      <c r="AC28" s="34">
        <v>81400</v>
      </c>
      <c r="AD28" s="34">
        <v>81400</v>
      </c>
      <c r="AE28" s="34">
        <v>81400</v>
      </c>
      <c r="AF28" s="34">
        <v>0</v>
      </c>
      <c r="AG28" s="34">
        <v>0</v>
      </c>
      <c r="AH28" s="34">
        <v>0</v>
      </c>
      <c r="AI28" s="34">
        <v>0</v>
      </c>
      <c r="AJ28" s="34">
        <v>0</v>
      </c>
      <c r="AK28" s="34">
        <v>0</v>
      </c>
      <c r="AL28" s="34">
        <v>0</v>
      </c>
      <c r="AM28" s="34">
        <v>0</v>
      </c>
      <c r="AN28" s="33"/>
      <c r="AO28" s="33"/>
      <c r="AP28" s="33"/>
      <c r="AQ28" s="34">
        <v>81400</v>
      </c>
    </row>
    <row r="29" spans="1:43" x14ac:dyDescent="0.35">
      <c r="A29" s="28">
        <v>890304155</v>
      </c>
      <c r="B29" s="28" t="s">
        <v>10</v>
      </c>
      <c r="C29" s="28" t="s">
        <v>50</v>
      </c>
      <c r="D29" s="29">
        <v>100248085</v>
      </c>
      <c r="E29" s="29" t="s">
        <v>104</v>
      </c>
      <c r="F29" s="29" t="s">
        <v>105</v>
      </c>
      <c r="G29" s="30">
        <v>45353.398159722223</v>
      </c>
      <c r="H29" s="31">
        <v>81400</v>
      </c>
      <c r="I29" s="31">
        <v>81400</v>
      </c>
      <c r="J29" s="32" t="s">
        <v>14</v>
      </c>
      <c r="K29" s="32" t="s">
        <v>11</v>
      </c>
      <c r="L29" s="32" t="s">
        <v>15</v>
      </c>
      <c r="M29" s="32" t="s">
        <v>177</v>
      </c>
      <c r="N29" s="33" t="s">
        <v>90</v>
      </c>
      <c r="O29" s="34">
        <v>81400</v>
      </c>
      <c r="P29" s="33">
        <v>1222473564</v>
      </c>
      <c r="Q29" s="33"/>
      <c r="R29" s="33"/>
      <c r="S29" s="34">
        <v>0</v>
      </c>
      <c r="T29" s="34">
        <v>0</v>
      </c>
      <c r="U29" s="33"/>
      <c r="V29" s="33"/>
      <c r="W29" s="33"/>
      <c r="X29" s="34">
        <v>0</v>
      </c>
      <c r="Y29" s="33" t="s">
        <v>91</v>
      </c>
      <c r="Z29" s="35">
        <v>45353</v>
      </c>
      <c r="AA29" s="35">
        <v>45447</v>
      </c>
      <c r="AB29" s="35"/>
      <c r="AC29" s="34">
        <v>81400</v>
      </c>
      <c r="AD29" s="34">
        <v>81400</v>
      </c>
      <c r="AE29" s="34">
        <v>81400</v>
      </c>
      <c r="AF29" s="34">
        <v>0</v>
      </c>
      <c r="AG29" s="34">
        <v>0</v>
      </c>
      <c r="AH29" s="34">
        <v>0</v>
      </c>
      <c r="AI29" s="34">
        <v>0</v>
      </c>
      <c r="AJ29" s="34">
        <v>0</v>
      </c>
      <c r="AK29" s="34">
        <v>0</v>
      </c>
      <c r="AL29" s="34">
        <v>0</v>
      </c>
      <c r="AM29" s="34">
        <v>0</v>
      </c>
      <c r="AN29" s="33"/>
      <c r="AO29" s="33"/>
      <c r="AP29" s="33"/>
      <c r="AQ29" s="34">
        <v>81400</v>
      </c>
    </row>
    <row r="30" spans="1:43" x14ac:dyDescent="0.35">
      <c r="A30" s="28">
        <v>890304155</v>
      </c>
      <c r="B30" s="28" t="s">
        <v>10</v>
      </c>
      <c r="C30" s="28" t="s">
        <v>50</v>
      </c>
      <c r="D30" s="29">
        <v>100250658</v>
      </c>
      <c r="E30" s="29" t="s">
        <v>106</v>
      </c>
      <c r="F30" s="29" t="s">
        <v>107</v>
      </c>
      <c r="G30" s="30">
        <v>45370.317152777781</v>
      </c>
      <c r="H30" s="31">
        <v>81400</v>
      </c>
      <c r="I30" s="31">
        <v>81400</v>
      </c>
      <c r="J30" s="32" t="s">
        <v>14</v>
      </c>
      <c r="K30" s="32" t="s">
        <v>11</v>
      </c>
      <c r="L30" s="32" t="s">
        <v>15</v>
      </c>
      <c r="M30" s="32" t="s">
        <v>177</v>
      </c>
      <c r="N30" s="33" t="s">
        <v>90</v>
      </c>
      <c r="O30" s="34">
        <v>81400</v>
      </c>
      <c r="P30" s="33">
        <v>1222473565</v>
      </c>
      <c r="Q30" s="33"/>
      <c r="R30" s="33"/>
      <c r="S30" s="34">
        <v>0</v>
      </c>
      <c r="T30" s="34">
        <v>0</v>
      </c>
      <c r="U30" s="33"/>
      <c r="V30" s="33"/>
      <c r="W30" s="33"/>
      <c r="X30" s="34">
        <v>0</v>
      </c>
      <c r="Y30" s="33" t="s">
        <v>91</v>
      </c>
      <c r="Z30" s="35">
        <v>45370</v>
      </c>
      <c r="AA30" s="35">
        <v>45447</v>
      </c>
      <c r="AB30" s="35"/>
      <c r="AC30" s="34">
        <v>81400</v>
      </c>
      <c r="AD30" s="34">
        <v>81400</v>
      </c>
      <c r="AE30" s="34">
        <v>81400</v>
      </c>
      <c r="AF30" s="34">
        <v>0</v>
      </c>
      <c r="AG30" s="34">
        <v>0</v>
      </c>
      <c r="AH30" s="34">
        <v>0</v>
      </c>
      <c r="AI30" s="34">
        <v>0</v>
      </c>
      <c r="AJ30" s="34">
        <v>0</v>
      </c>
      <c r="AK30" s="34">
        <v>0</v>
      </c>
      <c r="AL30" s="34">
        <v>0</v>
      </c>
      <c r="AM30" s="34">
        <v>0</v>
      </c>
      <c r="AN30" s="33"/>
      <c r="AO30" s="33"/>
      <c r="AP30" s="33"/>
      <c r="AQ30" s="34">
        <v>81400</v>
      </c>
    </row>
    <row r="31" spans="1:43" x14ac:dyDescent="0.35">
      <c r="A31" s="28">
        <v>890304155</v>
      </c>
      <c r="B31" s="28" t="s">
        <v>10</v>
      </c>
      <c r="C31" s="28" t="s">
        <v>50</v>
      </c>
      <c r="D31" s="29">
        <v>100258960</v>
      </c>
      <c r="E31" s="29" t="s">
        <v>110</v>
      </c>
      <c r="F31" s="29" t="s">
        <v>111</v>
      </c>
      <c r="G31" s="30">
        <v>45427.342766203707</v>
      </c>
      <c r="H31" s="31">
        <v>73614</v>
      </c>
      <c r="I31" s="31">
        <v>73614</v>
      </c>
      <c r="J31" s="32" t="s">
        <v>14</v>
      </c>
      <c r="K31" s="32" t="s">
        <v>11</v>
      </c>
      <c r="L31" s="32" t="s">
        <v>15</v>
      </c>
      <c r="M31" s="32" t="s">
        <v>177</v>
      </c>
      <c r="N31" s="33" t="s">
        <v>90</v>
      </c>
      <c r="O31" s="34">
        <v>73614</v>
      </c>
      <c r="P31" s="33">
        <v>1222473595</v>
      </c>
      <c r="Q31" s="33"/>
      <c r="R31" s="33"/>
      <c r="S31" s="34">
        <v>0</v>
      </c>
      <c r="T31" s="34">
        <v>0</v>
      </c>
      <c r="U31" s="33"/>
      <c r="V31" s="33"/>
      <c r="W31" s="33"/>
      <c r="X31" s="34">
        <v>0</v>
      </c>
      <c r="Y31" s="33" t="s">
        <v>91</v>
      </c>
      <c r="Z31" s="35">
        <v>45427</v>
      </c>
      <c r="AA31" s="35">
        <v>45447</v>
      </c>
      <c r="AB31" s="35"/>
      <c r="AC31" s="34">
        <v>73614</v>
      </c>
      <c r="AD31" s="34">
        <v>73614</v>
      </c>
      <c r="AE31" s="34">
        <v>73614</v>
      </c>
      <c r="AF31" s="34">
        <v>0</v>
      </c>
      <c r="AG31" s="34">
        <v>0</v>
      </c>
      <c r="AH31" s="34">
        <v>0</v>
      </c>
      <c r="AI31" s="34">
        <v>0</v>
      </c>
      <c r="AJ31" s="34">
        <v>0</v>
      </c>
      <c r="AK31" s="34">
        <v>0</v>
      </c>
      <c r="AL31" s="34">
        <v>0</v>
      </c>
      <c r="AM31" s="34">
        <v>0</v>
      </c>
      <c r="AN31" s="33"/>
      <c r="AO31" s="33"/>
      <c r="AP31" s="33"/>
      <c r="AQ31" s="34">
        <v>73614</v>
      </c>
    </row>
    <row r="32" spans="1:43" x14ac:dyDescent="0.35">
      <c r="A32" s="28">
        <v>890304155</v>
      </c>
      <c r="B32" s="28" t="s">
        <v>10</v>
      </c>
      <c r="C32" s="28" t="s">
        <v>50</v>
      </c>
      <c r="D32" s="29">
        <v>100258971</v>
      </c>
      <c r="E32" s="29" t="s">
        <v>114</v>
      </c>
      <c r="F32" s="29" t="s">
        <v>115</v>
      </c>
      <c r="G32" s="30">
        <v>45427.342812499999</v>
      </c>
      <c r="H32" s="31">
        <v>73483</v>
      </c>
      <c r="I32" s="31">
        <v>73483</v>
      </c>
      <c r="J32" s="32" t="s">
        <v>14</v>
      </c>
      <c r="K32" s="32" t="s">
        <v>11</v>
      </c>
      <c r="L32" s="32" t="s">
        <v>15</v>
      </c>
      <c r="M32" s="32" t="s">
        <v>177</v>
      </c>
      <c r="N32" s="33" t="s">
        <v>90</v>
      </c>
      <c r="O32" s="34">
        <v>73483</v>
      </c>
      <c r="P32" s="33">
        <v>1222473597</v>
      </c>
      <c r="Q32" s="33"/>
      <c r="R32" s="33"/>
      <c r="S32" s="34">
        <v>0</v>
      </c>
      <c r="T32" s="34">
        <v>0</v>
      </c>
      <c r="U32" s="33"/>
      <c r="V32" s="33"/>
      <c r="W32" s="33"/>
      <c r="X32" s="34">
        <v>0</v>
      </c>
      <c r="Y32" s="33" t="s">
        <v>91</v>
      </c>
      <c r="Z32" s="35">
        <v>45427</v>
      </c>
      <c r="AA32" s="35">
        <v>45447</v>
      </c>
      <c r="AB32" s="35"/>
      <c r="AC32" s="34">
        <v>73483</v>
      </c>
      <c r="AD32" s="34">
        <v>73483</v>
      </c>
      <c r="AE32" s="34">
        <v>73483</v>
      </c>
      <c r="AF32" s="34">
        <v>0</v>
      </c>
      <c r="AG32" s="34">
        <v>0</v>
      </c>
      <c r="AH32" s="34">
        <v>0</v>
      </c>
      <c r="AI32" s="34">
        <v>0</v>
      </c>
      <c r="AJ32" s="34">
        <v>0</v>
      </c>
      <c r="AK32" s="34">
        <v>0</v>
      </c>
      <c r="AL32" s="34">
        <v>0</v>
      </c>
      <c r="AM32" s="34">
        <v>0</v>
      </c>
      <c r="AN32" s="33"/>
      <c r="AO32" s="33"/>
      <c r="AP32" s="33"/>
      <c r="AQ32" s="34">
        <v>73483</v>
      </c>
    </row>
    <row r="33" spans="1:43" x14ac:dyDescent="0.35">
      <c r="A33" s="28">
        <v>890304155</v>
      </c>
      <c r="B33" s="28" t="s">
        <v>10</v>
      </c>
      <c r="C33" s="28" t="s">
        <v>50</v>
      </c>
      <c r="D33" s="29">
        <v>100258969</v>
      </c>
      <c r="E33" s="29" t="s">
        <v>120</v>
      </c>
      <c r="F33" s="29" t="s">
        <v>121</v>
      </c>
      <c r="G33" s="30">
        <v>45427.342800925922</v>
      </c>
      <c r="H33" s="31">
        <v>73400</v>
      </c>
      <c r="I33" s="31">
        <v>73400</v>
      </c>
      <c r="J33" s="32" t="s">
        <v>14</v>
      </c>
      <c r="K33" s="32" t="s">
        <v>11</v>
      </c>
      <c r="L33" s="32" t="s">
        <v>15</v>
      </c>
      <c r="M33" s="32" t="s">
        <v>177</v>
      </c>
      <c r="N33" s="33" t="s">
        <v>90</v>
      </c>
      <c r="O33" s="34">
        <v>73400</v>
      </c>
      <c r="P33" s="33">
        <v>1222473596</v>
      </c>
      <c r="Q33" s="33"/>
      <c r="R33" s="33"/>
      <c r="S33" s="34">
        <v>0</v>
      </c>
      <c r="T33" s="34">
        <v>0</v>
      </c>
      <c r="U33" s="33"/>
      <c r="V33" s="33"/>
      <c r="W33" s="33"/>
      <c r="X33" s="34">
        <v>0</v>
      </c>
      <c r="Y33" s="33" t="s">
        <v>91</v>
      </c>
      <c r="Z33" s="35">
        <v>45427</v>
      </c>
      <c r="AA33" s="35">
        <v>45447</v>
      </c>
      <c r="AB33" s="35"/>
      <c r="AC33" s="34">
        <v>73400</v>
      </c>
      <c r="AD33" s="34">
        <v>73400</v>
      </c>
      <c r="AE33" s="34">
        <v>73400</v>
      </c>
      <c r="AF33" s="34">
        <v>0</v>
      </c>
      <c r="AG33" s="34">
        <v>0</v>
      </c>
      <c r="AH33" s="34">
        <v>0</v>
      </c>
      <c r="AI33" s="34">
        <v>0</v>
      </c>
      <c r="AJ33" s="34">
        <v>0</v>
      </c>
      <c r="AK33" s="34">
        <v>0</v>
      </c>
      <c r="AL33" s="34">
        <v>0</v>
      </c>
      <c r="AM33" s="34">
        <v>0</v>
      </c>
      <c r="AN33" s="33"/>
      <c r="AO33" s="33"/>
      <c r="AP33" s="33"/>
      <c r="AQ33" s="34">
        <v>73400</v>
      </c>
    </row>
    <row r="34" spans="1:43" x14ac:dyDescent="0.35">
      <c r="A34" s="28">
        <v>890304155</v>
      </c>
      <c r="B34" s="28" t="s">
        <v>10</v>
      </c>
      <c r="C34" s="28" t="s">
        <v>50</v>
      </c>
      <c r="D34" s="29">
        <v>100253325</v>
      </c>
      <c r="E34" s="29" t="s">
        <v>175</v>
      </c>
      <c r="F34" s="29" t="s">
        <v>176</v>
      </c>
      <c r="G34" s="30">
        <v>45390.321481481478</v>
      </c>
      <c r="H34" s="31">
        <v>81400</v>
      </c>
      <c r="I34" s="31">
        <v>81400</v>
      </c>
      <c r="J34" s="32" t="s">
        <v>14</v>
      </c>
      <c r="K34" s="32" t="s">
        <v>11</v>
      </c>
      <c r="L34" s="32" t="s">
        <v>15</v>
      </c>
      <c r="M34" s="32" t="s">
        <v>177</v>
      </c>
      <c r="N34" s="33" t="s">
        <v>177</v>
      </c>
      <c r="O34" s="34">
        <v>0</v>
      </c>
      <c r="P34" s="33"/>
      <c r="Q34" s="33"/>
      <c r="R34" s="33"/>
      <c r="S34" s="34">
        <v>0</v>
      </c>
      <c r="T34" s="34">
        <v>0</v>
      </c>
      <c r="U34" s="33"/>
      <c r="V34" s="33"/>
      <c r="W34" s="33"/>
      <c r="X34" s="34">
        <v>0</v>
      </c>
      <c r="Y34" s="33" t="s">
        <v>178</v>
      </c>
      <c r="Z34" s="35">
        <v>45390</v>
      </c>
      <c r="AA34" s="35">
        <v>45475</v>
      </c>
      <c r="AB34" s="35"/>
      <c r="AC34" s="34">
        <v>81400</v>
      </c>
      <c r="AD34" s="34">
        <v>0</v>
      </c>
      <c r="AE34" s="34">
        <v>0</v>
      </c>
      <c r="AF34" s="34">
        <v>0</v>
      </c>
      <c r="AG34" s="34">
        <v>0</v>
      </c>
      <c r="AH34" s="34">
        <v>0</v>
      </c>
      <c r="AI34" s="34">
        <v>0</v>
      </c>
      <c r="AJ34" s="34">
        <v>0</v>
      </c>
      <c r="AK34" s="34">
        <v>0</v>
      </c>
      <c r="AL34" s="34">
        <v>0</v>
      </c>
      <c r="AM34" s="34">
        <v>0</v>
      </c>
      <c r="AN34" s="33"/>
      <c r="AO34" s="33"/>
      <c r="AP34" s="33"/>
      <c r="AQ34" s="34">
        <v>0</v>
      </c>
    </row>
    <row r="35" spans="1:43" x14ac:dyDescent="0.35">
      <c r="A35" s="28">
        <v>890304155</v>
      </c>
      <c r="B35" s="28" t="s">
        <v>10</v>
      </c>
      <c r="C35" s="28" t="s">
        <v>50</v>
      </c>
      <c r="D35" s="29">
        <v>100254794</v>
      </c>
      <c r="E35" s="29" t="s">
        <v>179</v>
      </c>
      <c r="F35" s="29" t="s">
        <v>180</v>
      </c>
      <c r="G35" s="30">
        <v>45400.327673611115</v>
      </c>
      <c r="H35" s="31">
        <v>98312</v>
      </c>
      <c r="I35" s="31">
        <v>98312</v>
      </c>
      <c r="J35" s="32" t="s">
        <v>14</v>
      </c>
      <c r="K35" s="32" t="s">
        <v>11</v>
      </c>
      <c r="L35" s="32" t="s">
        <v>15</v>
      </c>
      <c r="M35" s="32" t="s">
        <v>177</v>
      </c>
      <c r="N35" s="33" t="s">
        <v>177</v>
      </c>
      <c r="O35" s="34">
        <v>0</v>
      </c>
      <c r="P35" s="33"/>
      <c r="Q35" s="33"/>
      <c r="R35" s="33"/>
      <c r="S35" s="34">
        <v>0</v>
      </c>
      <c r="T35" s="34">
        <v>0</v>
      </c>
      <c r="U35" s="33"/>
      <c r="V35" s="33"/>
      <c r="W35" s="33"/>
      <c r="X35" s="34">
        <v>0</v>
      </c>
      <c r="Y35" s="33" t="s">
        <v>178</v>
      </c>
      <c r="Z35" s="35">
        <v>45400</v>
      </c>
      <c r="AA35" s="35">
        <v>45475</v>
      </c>
      <c r="AB35" s="35"/>
      <c r="AC35" s="34">
        <v>98312</v>
      </c>
      <c r="AD35" s="34">
        <v>0</v>
      </c>
      <c r="AE35" s="34">
        <v>0</v>
      </c>
      <c r="AF35" s="34">
        <v>0</v>
      </c>
      <c r="AG35" s="34">
        <v>0</v>
      </c>
      <c r="AH35" s="34">
        <v>0</v>
      </c>
      <c r="AI35" s="34">
        <v>0</v>
      </c>
      <c r="AJ35" s="34">
        <v>0</v>
      </c>
      <c r="AK35" s="34">
        <v>0</v>
      </c>
      <c r="AL35" s="34">
        <v>0</v>
      </c>
      <c r="AM35" s="34">
        <v>0</v>
      </c>
      <c r="AN35" s="33"/>
      <c r="AO35" s="33"/>
      <c r="AP35" s="33"/>
      <c r="AQ35" s="34">
        <v>0</v>
      </c>
    </row>
    <row r="36" spans="1:43" x14ac:dyDescent="0.35">
      <c r="A36" s="28">
        <v>890304155</v>
      </c>
      <c r="B36" s="28" t="s">
        <v>10</v>
      </c>
      <c r="C36" s="28" t="s">
        <v>50</v>
      </c>
      <c r="D36" s="29">
        <v>100254795</v>
      </c>
      <c r="E36" s="29" t="s">
        <v>181</v>
      </c>
      <c r="F36" s="29" t="s">
        <v>182</v>
      </c>
      <c r="G36" s="30">
        <v>45400.327673611115</v>
      </c>
      <c r="H36" s="31">
        <v>99450</v>
      </c>
      <c r="I36" s="31">
        <v>99450</v>
      </c>
      <c r="J36" s="32" t="s">
        <v>14</v>
      </c>
      <c r="K36" s="32" t="s">
        <v>11</v>
      </c>
      <c r="L36" s="32" t="s">
        <v>15</v>
      </c>
      <c r="M36" s="32" t="s">
        <v>177</v>
      </c>
      <c r="N36" s="33" t="s">
        <v>177</v>
      </c>
      <c r="O36" s="34">
        <v>0</v>
      </c>
      <c r="P36" s="33"/>
      <c r="Q36" s="33"/>
      <c r="R36" s="33"/>
      <c r="S36" s="34">
        <v>0</v>
      </c>
      <c r="T36" s="34">
        <v>0</v>
      </c>
      <c r="U36" s="33"/>
      <c r="V36" s="33"/>
      <c r="W36" s="33"/>
      <c r="X36" s="34">
        <v>0</v>
      </c>
      <c r="Y36" s="33" t="s">
        <v>178</v>
      </c>
      <c r="Z36" s="35">
        <v>45400</v>
      </c>
      <c r="AA36" s="35">
        <v>45475</v>
      </c>
      <c r="AB36" s="35"/>
      <c r="AC36" s="34">
        <v>99450</v>
      </c>
      <c r="AD36" s="34">
        <v>0</v>
      </c>
      <c r="AE36" s="34">
        <v>0</v>
      </c>
      <c r="AF36" s="34">
        <v>0</v>
      </c>
      <c r="AG36" s="34">
        <v>0</v>
      </c>
      <c r="AH36" s="34">
        <v>0</v>
      </c>
      <c r="AI36" s="34">
        <v>0</v>
      </c>
      <c r="AJ36" s="34">
        <v>0</v>
      </c>
      <c r="AK36" s="34">
        <v>0</v>
      </c>
      <c r="AL36" s="34">
        <v>0</v>
      </c>
      <c r="AM36" s="34">
        <v>0</v>
      </c>
      <c r="AN36" s="33"/>
      <c r="AO36" s="33"/>
      <c r="AP36" s="33"/>
      <c r="AQ36" s="34">
        <v>0</v>
      </c>
    </row>
    <row r="37" spans="1:43" x14ac:dyDescent="0.35">
      <c r="A37" s="28">
        <v>890304155</v>
      </c>
      <c r="B37" s="28" t="s">
        <v>10</v>
      </c>
      <c r="C37" s="28" t="s">
        <v>50</v>
      </c>
      <c r="D37" s="29">
        <v>100254799</v>
      </c>
      <c r="E37" s="29" t="s">
        <v>183</v>
      </c>
      <c r="F37" s="29" t="s">
        <v>184</v>
      </c>
      <c r="G37" s="30">
        <v>45400.327685185184</v>
      </c>
      <c r="H37" s="31">
        <v>326854</v>
      </c>
      <c r="I37" s="31">
        <v>326854</v>
      </c>
      <c r="J37" s="32" t="s">
        <v>14</v>
      </c>
      <c r="K37" s="32" t="s">
        <v>11</v>
      </c>
      <c r="L37" s="32" t="s">
        <v>15</v>
      </c>
      <c r="M37" s="32" t="s">
        <v>177</v>
      </c>
      <c r="N37" s="33" t="s">
        <v>177</v>
      </c>
      <c r="O37" s="34">
        <v>0</v>
      </c>
      <c r="P37" s="33"/>
      <c r="Q37" s="33"/>
      <c r="R37" s="33"/>
      <c r="S37" s="34">
        <v>0</v>
      </c>
      <c r="T37" s="34">
        <v>0</v>
      </c>
      <c r="U37" s="33"/>
      <c r="V37" s="33"/>
      <c r="W37" s="33"/>
      <c r="X37" s="34">
        <v>0</v>
      </c>
      <c r="Y37" s="33" t="s">
        <v>178</v>
      </c>
      <c r="Z37" s="35">
        <v>45400</v>
      </c>
      <c r="AA37" s="35">
        <v>45475</v>
      </c>
      <c r="AB37" s="35"/>
      <c r="AC37" s="34">
        <v>326854</v>
      </c>
      <c r="AD37" s="34">
        <v>0</v>
      </c>
      <c r="AE37" s="34">
        <v>0</v>
      </c>
      <c r="AF37" s="34">
        <v>0</v>
      </c>
      <c r="AG37" s="34">
        <v>0</v>
      </c>
      <c r="AH37" s="34">
        <v>0</v>
      </c>
      <c r="AI37" s="34">
        <v>0</v>
      </c>
      <c r="AJ37" s="34">
        <v>0</v>
      </c>
      <c r="AK37" s="34">
        <v>0</v>
      </c>
      <c r="AL37" s="34">
        <v>0</v>
      </c>
      <c r="AM37" s="34">
        <v>0</v>
      </c>
      <c r="AN37" s="33"/>
      <c r="AO37" s="33"/>
      <c r="AP37" s="33"/>
      <c r="AQ37" s="34">
        <v>0</v>
      </c>
    </row>
    <row r="38" spans="1:43" x14ac:dyDescent="0.35">
      <c r="A38" s="28">
        <v>890304155</v>
      </c>
      <c r="B38" s="28" t="s">
        <v>10</v>
      </c>
      <c r="C38" s="28" t="s">
        <v>50</v>
      </c>
      <c r="D38" s="29">
        <v>100255954</v>
      </c>
      <c r="E38" s="29" t="s">
        <v>185</v>
      </c>
      <c r="F38" s="29" t="s">
        <v>186</v>
      </c>
      <c r="G38" s="30">
        <v>45407.325266203705</v>
      </c>
      <c r="H38" s="31">
        <v>81400</v>
      </c>
      <c r="I38" s="31">
        <v>81400</v>
      </c>
      <c r="J38" s="32" t="s">
        <v>14</v>
      </c>
      <c r="K38" s="32" t="s">
        <v>11</v>
      </c>
      <c r="L38" s="32" t="s">
        <v>15</v>
      </c>
      <c r="M38" s="32" t="s">
        <v>177</v>
      </c>
      <c r="N38" s="33" t="s">
        <v>177</v>
      </c>
      <c r="O38" s="34">
        <v>0</v>
      </c>
      <c r="P38" s="33"/>
      <c r="Q38" s="33"/>
      <c r="R38" s="33"/>
      <c r="S38" s="34">
        <v>0</v>
      </c>
      <c r="T38" s="34">
        <v>0</v>
      </c>
      <c r="U38" s="33"/>
      <c r="V38" s="33"/>
      <c r="W38" s="33"/>
      <c r="X38" s="34">
        <v>0</v>
      </c>
      <c r="Y38" s="33" t="s">
        <v>178</v>
      </c>
      <c r="Z38" s="35">
        <v>45407</v>
      </c>
      <c r="AA38" s="35">
        <v>45475</v>
      </c>
      <c r="AB38" s="35"/>
      <c r="AC38" s="34">
        <v>81400</v>
      </c>
      <c r="AD38" s="34">
        <v>0</v>
      </c>
      <c r="AE38" s="34">
        <v>0</v>
      </c>
      <c r="AF38" s="34">
        <v>0</v>
      </c>
      <c r="AG38" s="34">
        <v>0</v>
      </c>
      <c r="AH38" s="34">
        <v>0</v>
      </c>
      <c r="AI38" s="34">
        <v>0</v>
      </c>
      <c r="AJ38" s="34">
        <v>0</v>
      </c>
      <c r="AK38" s="34">
        <v>0</v>
      </c>
      <c r="AL38" s="34">
        <v>0</v>
      </c>
      <c r="AM38" s="34">
        <v>0</v>
      </c>
      <c r="AN38" s="33"/>
      <c r="AO38" s="33"/>
      <c r="AP38" s="33"/>
      <c r="AQ38" s="34">
        <v>0</v>
      </c>
    </row>
    <row r="39" spans="1:43" x14ac:dyDescent="0.35">
      <c r="A39" s="28">
        <v>890304155</v>
      </c>
      <c r="B39" s="28" t="s">
        <v>10</v>
      </c>
      <c r="C39" s="28" t="s">
        <v>50</v>
      </c>
      <c r="D39" s="29">
        <v>100256461</v>
      </c>
      <c r="E39" s="29" t="s">
        <v>187</v>
      </c>
      <c r="F39" s="29" t="s">
        <v>188</v>
      </c>
      <c r="G39" s="30">
        <v>45410.37023148148</v>
      </c>
      <c r="H39" s="31">
        <v>81400</v>
      </c>
      <c r="I39" s="31">
        <v>81400</v>
      </c>
      <c r="J39" s="32" t="s">
        <v>14</v>
      </c>
      <c r="K39" s="32" t="s">
        <v>11</v>
      </c>
      <c r="L39" s="32" t="s">
        <v>15</v>
      </c>
      <c r="M39" s="32" t="s">
        <v>177</v>
      </c>
      <c r="N39" s="33" t="s">
        <v>177</v>
      </c>
      <c r="O39" s="34">
        <v>0</v>
      </c>
      <c r="P39" s="33"/>
      <c r="Q39" s="33"/>
      <c r="R39" s="33"/>
      <c r="S39" s="34">
        <v>0</v>
      </c>
      <c r="T39" s="34">
        <v>0</v>
      </c>
      <c r="U39" s="33"/>
      <c r="V39" s="33"/>
      <c r="W39" s="33"/>
      <c r="X39" s="34">
        <v>0</v>
      </c>
      <c r="Y39" s="33" t="s">
        <v>178</v>
      </c>
      <c r="Z39" s="35">
        <v>45410</v>
      </c>
      <c r="AA39" s="35">
        <v>45475</v>
      </c>
      <c r="AB39" s="35"/>
      <c r="AC39" s="34">
        <v>81400</v>
      </c>
      <c r="AD39" s="34">
        <v>0</v>
      </c>
      <c r="AE39" s="34">
        <v>0</v>
      </c>
      <c r="AF39" s="34">
        <v>0</v>
      </c>
      <c r="AG39" s="34">
        <v>0</v>
      </c>
      <c r="AH39" s="34">
        <v>0</v>
      </c>
      <c r="AI39" s="34">
        <v>0</v>
      </c>
      <c r="AJ39" s="34">
        <v>0</v>
      </c>
      <c r="AK39" s="34">
        <v>0</v>
      </c>
      <c r="AL39" s="34">
        <v>0</v>
      </c>
      <c r="AM39" s="34">
        <v>0</v>
      </c>
      <c r="AN39" s="33"/>
      <c r="AO39" s="33"/>
      <c r="AP39" s="33"/>
      <c r="AQ39" s="34">
        <v>0</v>
      </c>
    </row>
    <row r="40" spans="1:43" x14ac:dyDescent="0.35">
      <c r="A40" s="28">
        <v>890304155</v>
      </c>
      <c r="B40" s="28" t="s">
        <v>10</v>
      </c>
      <c r="C40" s="28" t="s">
        <v>50</v>
      </c>
      <c r="D40" s="29">
        <v>100256471</v>
      </c>
      <c r="E40" s="29" t="s">
        <v>189</v>
      </c>
      <c r="F40" s="29" t="s">
        <v>190</v>
      </c>
      <c r="G40" s="30">
        <v>45410.370254629626</v>
      </c>
      <c r="H40" s="31">
        <v>355912</v>
      </c>
      <c r="I40" s="31">
        <v>355912</v>
      </c>
      <c r="J40" s="32" t="s">
        <v>14</v>
      </c>
      <c r="K40" s="32" t="s">
        <v>11</v>
      </c>
      <c r="L40" s="32" t="s">
        <v>15</v>
      </c>
      <c r="M40" s="32" t="s">
        <v>177</v>
      </c>
      <c r="N40" s="33" t="s">
        <v>177</v>
      </c>
      <c r="O40" s="34">
        <v>0</v>
      </c>
      <c r="P40" s="33"/>
      <c r="Q40" s="33"/>
      <c r="R40" s="33"/>
      <c r="S40" s="34">
        <v>0</v>
      </c>
      <c r="T40" s="34">
        <v>0</v>
      </c>
      <c r="U40" s="33"/>
      <c r="V40" s="33"/>
      <c r="W40" s="33"/>
      <c r="X40" s="34">
        <v>0</v>
      </c>
      <c r="Y40" s="33" t="s">
        <v>178</v>
      </c>
      <c r="Z40" s="35">
        <v>45410</v>
      </c>
      <c r="AA40" s="35">
        <v>45475</v>
      </c>
      <c r="AB40" s="35"/>
      <c r="AC40" s="34">
        <v>355912</v>
      </c>
      <c r="AD40" s="34">
        <v>0</v>
      </c>
      <c r="AE40" s="34">
        <v>0</v>
      </c>
      <c r="AF40" s="34">
        <v>0</v>
      </c>
      <c r="AG40" s="34">
        <v>0</v>
      </c>
      <c r="AH40" s="34">
        <v>0</v>
      </c>
      <c r="AI40" s="34">
        <v>0</v>
      </c>
      <c r="AJ40" s="34">
        <v>0</v>
      </c>
      <c r="AK40" s="34">
        <v>0</v>
      </c>
      <c r="AL40" s="34">
        <v>0</v>
      </c>
      <c r="AM40" s="34">
        <v>0</v>
      </c>
      <c r="AN40" s="33"/>
      <c r="AO40" s="33"/>
      <c r="AP40" s="33"/>
      <c r="AQ40" s="34">
        <v>0</v>
      </c>
    </row>
    <row r="41" spans="1:43" x14ac:dyDescent="0.35">
      <c r="A41" s="28">
        <v>890304155</v>
      </c>
      <c r="B41" s="28" t="s">
        <v>10</v>
      </c>
      <c r="C41" s="28" t="s">
        <v>50</v>
      </c>
      <c r="D41" s="29">
        <v>100258465</v>
      </c>
      <c r="E41" s="29" t="s">
        <v>191</v>
      </c>
      <c r="F41" s="29" t="s">
        <v>192</v>
      </c>
      <c r="G41" s="30">
        <v>45422.327557870369</v>
      </c>
      <c r="H41" s="31">
        <v>81400</v>
      </c>
      <c r="I41" s="31">
        <v>81400</v>
      </c>
      <c r="J41" s="32" t="s">
        <v>14</v>
      </c>
      <c r="K41" s="32" t="s">
        <v>11</v>
      </c>
      <c r="L41" s="32" t="s">
        <v>15</v>
      </c>
      <c r="M41" s="32" t="s">
        <v>177</v>
      </c>
      <c r="N41" s="33" t="s">
        <v>177</v>
      </c>
      <c r="O41" s="34">
        <v>0</v>
      </c>
      <c r="P41" s="33"/>
      <c r="Q41" s="33"/>
      <c r="R41" s="33"/>
      <c r="S41" s="34">
        <v>0</v>
      </c>
      <c r="T41" s="34">
        <v>0</v>
      </c>
      <c r="U41" s="33"/>
      <c r="V41" s="33"/>
      <c r="W41" s="33"/>
      <c r="X41" s="34">
        <v>0</v>
      </c>
      <c r="Y41" s="33" t="s">
        <v>178</v>
      </c>
      <c r="Z41" s="35">
        <v>45426</v>
      </c>
      <c r="AA41" s="35">
        <v>45475</v>
      </c>
      <c r="AB41" s="35"/>
      <c r="AC41" s="34">
        <v>81400</v>
      </c>
      <c r="AD41" s="34">
        <v>0</v>
      </c>
      <c r="AE41" s="34">
        <v>0</v>
      </c>
      <c r="AF41" s="34">
        <v>0</v>
      </c>
      <c r="AG41" s="34">
        <v>0</v>
      </c>
      <c r="AH41" s="34">
        <v>0</v>
      </c>
      <c r="AI41" s="34">
        <v>0</v>
      </c>
      <c r="AJ41" s="34">
        <v>0</v>
      </c>
      <c r="AK41" s="34">
        <v>0</v>
      </c>
      <c r="AL41" s="34">
        <v>0</v>
      </c>
      <c r="AM41" s="34">
        <v>0</v>
      </c>
      <c r="AN41" s="33"/>
      <c r="AO41" s="33"/>
      <c r="AP41" s="33"/>
      <c r="AQ41" s="34">
        <v>0</v>
      </c>
    </row>
    <row r="42" spans="1:43" x14ac:dyDescent="0.35">
      <c r="A42" s="28">
        <v>890304155</v>
      </c>
      <c r="B42" s="28" t="s">
        <v>10</v>
      </c>
      <c r="C42" s="28" t="s">
        <v>50</v>
      </c>
      <c r="D42" s="29">
        <v>100258806</v>
      </c>
      <c r="E42" s="29" t="s">
        <v>193</v>
      </c>
      <c r="F42" s="29" t="s">
        <v>194</v>
      </c>
      <c r="G42" s="30">
        <v>45427.318726851852</v>
      </c>
      <c r="H42" s="31">
        <v>81400</v>
      </c>
      <c r="I42" s="31">
        <v>81400</v>
      </c>
      <c r="J42" s="32" t="s">
        <v>14</v>
      </c>
      <c r="K42" s="32" t="s">
        <v>11</v>
      </c>
      <c r="L42" s="32" t="s">
        <v>15</v>
      </c>
      <c r="M42" s="32" t="s">
        <v>177</v>
      </c>
      <c r="N42" s="33" t="s">
        <v>177</v>
      </c>
      <c r="O42" s="34">
        <v>0</v>
      </c>
      <c r="P42" s="33"/>
      <c r="Q42" s="33"/>
      <c r="R42" s="33"/>
      <c r="S42" s="34">
        <v>0</v>
      </c>
      <c r="T42" s="34">
        <v>0</v>
      </c>
      <c r="U42" s="33"/>
      <c r="V42" s="33"/>
      <c r="W42" s="33"/>
      <c r="X42" s="34">
        <v>0</v>
      </c>
      <c r="Y42" s="33" t="s">
        <v>178</v>
      </c>
      <c r="Z42" s="35">
        <v>45427</v>
      </c>
      <c r="AA42" s="35">
        <v>45475</v>
      </c>
      <c r="AB42" s="35"/>
      <c r="AC42" s="34">
        <v>81400</v>
      </c>
      <c r="AD42" s="34">
        <v>0</v>
      </c>
      <c r="AE42" s="34">
        <v>0</v>
      </c>
      <c r="AF42" s="34">
        <v>0</v>
      </c>
      <c r="AG42" s="34">
        <v>0</v>
      </c>
      <c r="AH42" s="34">
        <v>0</v>
      </c>
      <c r="AI42" s="34">
        <v>0</v>
      </c>
      <c r="AJ42" s="34">
        <v>0</v>
      </c>
      <c r="AK42" s="34">
        <v>0</v>
      </c>
      <c r="AL42" s="34">
        <v>0</v>
      </c>
      <c r="AM42" s="34">
        <v>0</v>
      </c>
      <c r="AN42" s="33"/>
      <c r="AO42" s="33"/>
      <c r="AP42" s="33"/>
      <c r="AQ42" s="34">
        <v>0</v>
      </c>
    </row>
    <row r="43" spans="1:43" x14ac:dyDescent="0.35">
      <c r="A43" s="28">
        <v>890304155</v>
      </c>
      <c r="B43" s="28" t="s">
        <v>10</v>
      </c>
      <c r="C43" s="28" t="s">
        <v>50</v>
      </c>
      <c r="D43" s="29">
        <v>100258953</v>
      </c>
      <c r="E43" s="29" t="s">
        <v>195</v>
      </c>
      <c r="F43" s="29" t="s">
        <v>196</v>
      </c>
      <c r="G43" s="30">
        <v>45427.342743055553</v>
      </c>
      <c r="H43" s="31">
        <v>801921</v>
      </c>
      <c r="I43" s="31">
        <v>801921</v>
      </c>
      <c r="J43" s="32" t="s">
        <v>14</v>
      </c>
      <c r="K43" s="32" t="s">
        <v>11</v>
      </c>
      <c r="L43" s="32" t="s">
        <v>16</v>
      </c>
      <c r="M43" s="32" t="s">
        <v>177</v>
      </c>
      <c r="N43" s="33" t="s">
        <v>177</v>
      </c>
      <c r="O43" s="34">
        <v>0</v>
      </c>
      <c r="P43" s="33"/>
      <c r="Q43" s="33"/>
      <c r="R43" s="33"/>
      <c r="S43" s="34">
        <v>0</v>
      </c>
      <c r="T43" s="34">
        <v>0</v>
      </c>
      <c r="U43" s="33"/>
      <c r="V43" s="33"/>
      <c r="W43" s="33"/>
      <c r="X43" s="34">
        <v>0</v>
      </c>
      <c r="Y43" s="33" t="s">
        <v>178</v>
      </c>
      <c r="Z43" s="35">
        <v>45427</v>
      </c>
      <c r="AA43" s="35">
        <v>45447</v>
      </c>
      <c r="AB43" s="35"/>
      <c r="AC43" s="34">
        <v>801921</v>
      </c>
      <c r="AD43" s="34">
        <v>0</v>
      </c>
      <c r="AE43" s="34">
        <v>0</v>
      </c>
      <c r="AF43" s="34">
        <v>0</v>
      </c>
      <c r="AG43" s="34">
        <v>0</v>
      </c>
      <c r="AH43" s="34">
        <v>0</v>
      </c>
      <c r="AI43" s="34">
        <v>0</v>
      </c>
      <c r="AJ43" s="34">
        <v>0</v>
      </c>
      <c r="AK43" s="34">
        <v>0</v>
      </c>
      <c r="AL43" s="34">
        <v>0</v>
      </c>
      <c r="AM43" s="34">
        <v>0</v>
      </c>
      <c r="AN43" s="33"/>
      <c r="AO43" s="33"/>
      <c r="AP43" s="33"/>
      <c r="AQ43" s="34">
        <v>0</v>
      </c>
    </row>
    <row r="44" spans="1:43" x14ac:dyDescent="0.35">
      <c r="A44" s="28">
        <v>890304155</v>
      </c>
      <c r="B44" s="28" t="s">
        <v>10</v>
      </c>
      <c r="C44" s="28" t="s">
        <v>50</v>
      </c>
      <c r="D44" s="29">
        <v>100258964</v>
      </c>
      <c r="E44" s="29" t="s">
        <v>197</v>
      </c>
      <c r="F44" s="29" t="s">
        <v>198</v>
      </c>
      <c r="G44" s="30">
        <v>45427.342789351853</v>
      </c>
      <c r="H44" s="31">
        <v>296939</v>
      </c>
      <c r="I44" s="31">
        <v>296939</v>
      </c>
      <c r="J44" s="32" t="s">
        <v>14</v>
      </c>
      <c r="K44" s="32" t="s">
        <v>11</v>
      </c>
      <c r="L44" s="32" t="s">
        <v>15</v>
      </c>
      <c r="M44" s="32" t="s">
        <v>177</v>
      </c>
      <c r="N44" s="33" t="s">
        <v>177</v>
      </c>
      <c r="O44" s="34">
        <v>0</v>
      </c>
      <c r="P44" s="33"/>
      <c r="Q44" s="33"/>
      <c r="R44" s="33"/>
      <c r="S44" s="34">
        <v>0</v>
      </c>
      <c r="T44" s="34">
        <v>0</v>
      </c>
      <c r="U44" s="33"/>
      <c r="V44" s="33"/>
      <c r="W44" s="33"/>
      <c r="X44" s="34">
        <v>0</v>
      </c>
      <c r="Y44" s="33" t="s">
        <v>178</v>
      </c>
      <c r="Z44" s="35">
        <v>45427</v>
      </c>
      <c r="AA44" s="35">
        <v>45447</v>
      </c>
      <c r="AB44" s="35"/>
      <c r="AC44" s="34">
        <v>296939</v>
      </c>
      <c r="AD44" s="34">
        <v>0</v>
      </c>
      <c r="AE44" s="34">
        <v>0</v>
      </c>
      <c r="AF44" s="34">
        <v>0</v>
      </c>
      <c r="AG44" s="34">
        <v>0</v>
      </c>
      <c r="AH44" s="34">
        <v>0</v>
      </c>
      <c r="AI44" s="34">
        <v>0</v>
      </c>
      <c r="AJ44" s="34">
        <v>0</v>
      </c>
      <c r="AK44" s="34">
        <v>0</v>
      </c>
      <c r="AL44" s="34">
        <v>0</v>
      </c>
      <c r="AM44" s="34">
        <v>0</v>
      </c>
      <c r="AN44" s="33"/>
      <c r="AO44" s="33"/>
      <c r="AP44" s="33"/>
      <c r="AQ44" s="34">
        <v>0</v>
      </c>
    </row>
    <row r="45" spans="1:43" x14ac:dyDescent="0.35">
      <c r="A45" s="28">
        <v>890304155</v>
      </c>
      <c r="B45" s="28" t="s">
        <v>10</v>
      </c>
      <c r="C45" s="28" t="s">
        <v>50</v>
      </c>
      <c r="D45" s="29">
        <v>100258967</v>
      </c>
      <c r="E45" s="29" t="s">
        <v>199</v>
      </c>
      <c r="F45" s="29" t="s">
        <v>200</v>
      </c>
      <c r="G45" s="30">
        <v>45427.342800925922</v>
      </c>
      <c r="H45" s="31">
        <v>294672</v>
      </c>
      <c r="I45" s="31">
        <v>294672</v>
      </c>
      <c r="J45" s="32" t="s">
        <v>14</v>
      </c>
      <c r="K45" s="32" t="s">
        <v>11</v>
      </c>
      <c r="L45" s="32" t="s">
        <v>15</v>
      </c>
      <c r="M45" s="32" t="s">
        <v>177</v>
      </c>
      <c r="N45" s="33" t="s">
        <v>177</v>
      </c>
      <c r="O45" s="34">
        <v>0</v>
      </c>
      <c r="P45" s="33"/>
      <c r="Q45" s="33"/>
      <c r="R45" s="33"/>
      <c r="S45" s="34">
        <v>0</v>
      </c>
      <c r="T45" s="34">
        <v>0</v>
      </c>
      <c r="U45" s="33"/>
      <c r="V45" s="33"/>
      <c r="W45" s="33"/>
      <c r="X45" s="34">
        <v>0</v>
      </c>
      <c r="Y45" s="33" t="s">
        <v>178</v>
      </c>
      <c r="Z45" s="35">
        <v>45427</v>
      </c>
      <c r="AA45" s="35">
        <v>45447</v>
      </c>
      <c r="AB45" s="35"/>
      <c r="AC45" s="34">
        <v>294672</v>
      </c>
      <c r="AD45" s="34">
        <v>0</v>
      </c>
      <c r="AE45" s="34">
        <v>0</v>
      </c>
      <c r="AF45" s="34">
        <v>0</v>
      </c>
      <c r="AG45" s="34">
        <v>0</v>
      </c>
      <c r="AH45" s="34">
        <v>0</v>
      </c>
      <c r="AI45" s="34">
        <v>0</v>
      </c>
      <c r="AJ45" s="34">
        <v>0</v>
      </c>
      <c r="AK45" s="34">
        <v>0</v>
      </c>
      <c r="AL45" s="34">
        <v>0</v>
      </c>
      <c r="AM45" s="34">
        <v>0</v>
      </c>
      <c r="AN45" s="33"/>
      <c r="AO45" s="33"/>
      <c r="AP45" s="33"/>
      <c r="AQ45" s="34">
        <v>0</v>
      </c>
    </row>
    <row r="46" spans="1:43" x14ac:dyDescent="0.35">
      <c r="A46" s="28">
        <v>890304155</v>
      </c>
      <c r="B46" s="28" t="s">
        <v>10</v>
      </c>
      <c r="C46" s="28" t="s">
        <v>50</v>
      </c>
      <c r="D46" s="29">
        <v>100259634</v>
      </c>
      <c r="E46" s="29" t="s">
        <v>201</v>
      </c>
      <c r="F46" s="29" t="s">
        <v>202</v>
      </c>
      <c r="G46" s="30">
        <v>45430.320844907408</v>
      </c>
      <c r="H46" s="31">
        <v>81400</v>
      </c>
      <c r="I46" s="31">
        <v>81400</v>
      </c>
      <c r="J46" s="32" t="s">
        <v>14</v>
      </c>
      <c r="K46" s="32" t="s">
        <v>11</v>
      </c>
      <c r="L46" s="32" t="s">
        <v>15</v>
      </c>
      <c r="M46" s="32" t="s">
        <v>177</v>
      </c>
      <c r="N46" s="33" t="s">
        <v>177</v>
      </c>
      <c r="O46" s="34">
        <v>0</v>
      </c>
      <c r="P46" s="33"/>
      <c r="Q46" s="33"/>
      <c r="R46" s="33"/>
      <c r="S46" s="34">
        <v>0</v>
      </c>
      <c r="T46" s="34">
        <v>0</v>
      </c>
      <c r="U46" s="33"/>
      <c r="V46" s="33"/>
      <c r="W46" s="33"/>
      <c r="X46" s="34">
        <v>0</v>
      </c>
      <c r="Y46" s="33" t="s">
        <v>178</v>
      </c>
      <c r="Z46" s="35">
        <v>45431</v>
      </c>
      <c r="AA46" s="35">
        <v>45475</v>
      </c>
      <c r="AB46" s="35"/>
      <c r="AC46" s="34">
        <v>81400</v>
      </c>
      <c r="AD46" s="34">
        <v>0</v>
      </c>
      <c r="AE46" s="34">
        <v>0</v>
      </c>
      <c r="AF46" s="34">
        <v>0</v>
      </c>
      <c r="AG46" s="34">
        <v>0</v>
      </c>
      <c r="AH46" s="34">
        <v>0</v>
      </c>
      <c r="AI46" s="34">
        <v>0</v>
      </c>
      <c r="AJ46" s="34">
        <v>0</v>
      </c>
      <c r="AK46" s="34">
        <v>0</v>
      </c>
      <c r="AL46" s="34">
        <v>0</v>
      </c>
      <c r="AM46" s="34">
        <v>0</v>
      </c>
      <c r="AN46" s="33"/>
      <c r="AO46" s="33"/>
      <c r="AP46" s="33"/>
      <c r="AQ46" s="34">
        <v>0</v>
      </c>
    </row>
    <row r="47" spans="1:43" x14ac:dyDescent="0.35">
      <c r="A47" s="28">
        <v>890304155</v>
      </c>
      <c r="B47" s="28" t="s">
        <v>10</v>
      </c>
      <c r="C47" s="28" t="s">
        <v>50</v>
      </c>
      <c r="D47" s="29">
        <v>100250669</v>
      </c>
      <c r="E47" s="29" t="s">
        <v>211</v>
      </c>
      <c r="F47" s="29" t="s">
        <v>212</v>
      </c>
      <c r="G47" s="30">
        <v>45371.317175925928</v>
      </c>
      <c r="H47" s="31">
        <v>91741</v>
      </c>
      <c r="I47" s="31">
        <v>91741</v>
      </c>
      <c r="J47" s="32" t="s">
        <v>14</v>
      </c>
      <c r="K47" s="32" t="s">
        <v>11</v>
      </c>
      <c r="L47" s="32" t="s">
        <v>15</v>
      </c>
      <c r="M47" s="32" t="s">
        <v>213</v>
      </c>
      <c r="N47" s="33" t="s">
        <v>213</v>
      </c>
      <c r="O47" s="34">
        <v>0</v>
      </c>
      <c r="P47" s="33"/>
      <c r="Q47" s="33"/>
      <c r="R47" s="33"/>
      <c r="S47" s="34">
        <v>0</v>
      </c>
      <c r="T47" s="34">
        <v>0</v>
      </c>
      <c r="U47" s="33"/>
      <c r="V47" s="33"/>
      <c r="W47" s="33"/>
      <c r="X47" s="34">
        <v>0</v>
      </c>
      <c r="Y47" s="33" t="s">
        <v>214</v>
      </c>
      <c r="Z47" s="35">
        <v>45371</v>
      </c>
      <c r="AA47" s="35"/>
      <c r="AB47" s="35"/>
      <c r="AC47" s="34">
        <v>91741</v>
      </c>
      <c r="AD47" s="34">
        <v>0</v>
      </c>
      <c r="AE47" s="34">
        <v>0</v>
      </c>
      <c r="AF47" s="34">
        <v>0</v>
      </c>
      <c r="AG47" s="34">
        <v>0</v>
      </c>
      <c r="AH47" s="34">
        <v>0</v>
      </c>
      <c r="AI47" s="34">
        <v>0</v>
      </c>
      <c r="AJ47" s="34">
        <v>0</v>
      </c>
      <c r="AK47" s="34">
        <v>0</v>
      </c>
      <c r="AL47" s="34">
        <v>0</v>
      </c>
      <c r="AM47" s="34">
        <v>0</v>
      </c>
      <c r="AN47" s="33"/>
      <c r="AO47" s="33"/>
      <c r="AP47" s="33"/>
      <c r="AQ47" s="34">
        <v>0</v>
      </c>
    </row>
    <row r="48" spans="1:43" x14ac:dyDescent="0.35">
      <c r="A48" s="28">
        <v>890304155</v>
      </c>
      <c r="B48" s="28" t="s">
        <v>10</v>
      </c>
      <c r="C48" s="28" t="s">
        <v>13</v>
      </c>
      <c r="D48" s="29">
        <v>151350</v>
      </c>
      <c r="E48" s="29" t="s">
        <v>215</v>
      </c>
      <c r="F48" s="29" t="s">
        <v>216</v>
      </c>
      <c r="G48" s="30">
        <v>40786</v>
      </c>
      <c r="H48" s="31">
        <v>28800</v>
      </c>
      <c r="I48" s="31">
        <v>28800</v>
      </c>
      <c r="J48" s="32" t="s">
        <v>14</v>
      </c>
      <c r="K48" s="32" t="s">
        <v>11</v>
      </c>
      <c r="L48" s="32" t="s">
        <v>15</v>
      </c>
      <c r="M48" s="32" t="s">
        <v>213</v>
      </c>
      <c r="N48" s="33" t="s">
        <v>213</v>
      </c>
      <c r="O48" s="34">
        <v>0</v>
      </c>
      <c r="P48" s="33"/>
      <c r="Q48" s="33"/>
      <c r="R48" s="33"/>
      <c r="S48" s="34">
        <v>0</v>
      </c>
      <c r="T48" s="34">
        <v>0</v>
      </c>
      <c r="U48" s="33"/>
      <c r="V48" s="33"/>
      <c r="W48" s="33"/>
      <c r="X48" s="34">
        <v>0</v>
      </c>
      <c r="Y48" s="33"/>
      <c r="Z48" s="35"/>
      <c r="AA48" s="35"/>
      <c r="AB48" s="35"/>
      <c r="AC48" s="34">
        <v>0</v>
      </c>
      <c r="AD48" s="34">
        <v>0</v>
      </c>
      <c r="AE48" s="34">
        <v>0</v>
      </c>
      <c r="AF48" s="34">
        <v>0</v>
      </c>
      <c r="AG48" s="34">
        <v>0</v>
      </c>
      <c r="AH48" s="34">
        <v>0</v>
      </c>
      <c r="AI48" s="34">
        <v>0</v>
      </c>
      <c r="AJ48" s="34">
        <v>0</v>
      </c>
      <c r="AK48" s="34">
        <v>0</v>
      </c>
      <c r="AL48" s="34">
        <v>0</v>
      </c>
      <c r="AM48" s="34">
        <v>0</v>
      </c>
      <c r="AN48" s="33"/>
      <c r="AO48" s="33"/>
      <c r="AP48" s="33"/>
      <c r="AQ48" s="34">
        <v>0</v>
      </c>
    </row>
    <row r="49" spans="1:43" x14ac:dyDescent="0.35">
      <c r="A49" s="28">
        <v>890304155</v>
      </c>
      <c r="B49" s="28" t="s">
        <v>10</v>
      </c>
      <c r="C49" s="28" t="s">
        <v>13</v>
      </c>
      <c r="D49" s="29">
        <v>1521</v>
      </c>
      <c r="E49" s="29" t="s">
        <v>217</v>
      </c>
      <c r="F49" s="29" t="s">
        <v>218</v>
      </c>
      <c r="G49" s="30">
        <v>41009</v>
      </c>
      <c r="H49" s="31">
        <v>2179352</v>
      </c>
      <c r="I49" s="31">
        <v>2179352</v>
      </c>
      <c r="J49" s="32" t="s">
        <v>14</v>
      </c>
      <c r="K49" s="32" t="s">
        <v>11</v>
      </c>
      <c r="L49" s="32" t="s">
        <v>16</v>
      </c>
      <c r="M49" s="32" t="s">
        <v>213</v>
      </c>
      <c r="N49" s="33" t="s">
        <v>213</v>
      </c>
      <c r="O49" s="34">
        <v>0</v>
      </c>
      <c r="P49" s="33"/>
      <c r="Q49" s="33"/>
      <c r="R49" s="33"/>
      <c r="S49" s="34">
        <v>0</v>
      </c>
      <c r="T49" s="34">
        <v>0</v>
      </c>
      <c r="U49" s="33"/>
      <c r="V49" s="33"/>
      <c r="W49" s="33"/>
      <c r="X49" s="34">
        <v>0</v>
      </c>
      <c r="Y49" s="33"/>
      <c r="Z49" s="35"/>
      <c r="AA49" s="35"/>
      <c r="AB49" s="35"/>
      <c r="AC49" s="34">
        <v>0</v>
      </c>
      <c r="AD49" s="34">
        <v>0</v>
      </c>
      <c r="AE49" s="34">
        <v>0</v>
      </c>
      <c r="AF49" s="34">
        <v>0</v>
      </c>
      <c r="AG49" s="34">
        <v>0</v>
      </c>
      <c r="AH49" s="34">
        <v>0</v>
      </c>
      <c r="AI49" s="34">
        <v>0</v>
      </c>
      <c r="AJ49" s="34">
        <v>0</v>
      </c>
      <c r="AK49" s="34">
        <v>0</v>
      </c>
      <c r="AL49" s="34">
        <v>0</v>
      </c>
      <c r="AM49" s="34">
        <v>0</v>
      </c>
      <c r="AN49" s="33"/>
      <c r="AO49" s="33"/>
      <c r="AP49" s="33"/>
      <c r="AQ49" s="34">
        <v>0</v>
      </c>
    </row>
    <row r="50" spans="1:43" x14ac:dyDescent="0.35">
      <c r="A50" s="28">
        <v>890304155</v>
      </c>
      <c r="B50" s="28" t="s">
        <v>10</v>
      </c>
      <c r="C50" s="28" t="s">
        <v>13</v>
      </c>
      <c r="D50" s="29">
        <v>164500</v>
      </c>
      <c r="E50" s="29" t="s">
        <v>219</v>
      </c>
      <c r="F50" s="29" t="s">
        <v>220</v>
      </c>
      <c r="G50" s="30">
        <v>40877</v>
      </c>
      <c r="H50" s="31">
        <v>28800</v>
      </c>
      <c r="I50" s="31">
        <v>28800</v>
      </c>
      <c r="J50" s="32" t="s">
        <v>14</v>
      </c>
      <c r="K50" s="32" t="s">
        <v>11</v>
      </c>
      <c r="L50" s="32" t="s">
        <v>15</v>
      </c>
      <c r="M50" s="32" t="s">
        <v>213</v>
      </c>
      <c r="N50" s="33" t="s">
        <v>213</v>
      </c>
      <c r="O50" s="34">
        <v>0</v>
      </c>
      <c r="P50" s="33"/>
      <c r="Q50" s="33"/>
      <c r="R50" s="33"/>
      <c r="S50" s="34">
        <v>0</v>
      </c>
      <c r="T50" s="34">
        <v>0</v>
      </c>
      <c r="U50" s="33"/>
      <c r="V50" s="33"/>
      <c r="W50" s="33"/>
      <c r="X50" s="34">
        <v>0</v>
      </c>
      <c r="Y50" s="33"/>
      <c r="Z50" s="35"/>
      <c r="AA50" s="35"/>
      <c r="AB50" s="35"/>
      <c r="AC50" s="34">
        <v>0</v>
      </c>
      <c r="AD50" s="34">
        <v>0</v>
      </c>
      <c r="AE50" s="34">
        <v>0</v>
      </c>
      <c r="AF50" s="34">
        <v>0</v>
      </c>
      <c r="AG50" s="34">
        <v>0</v>
      </c>
      <c r="AH50" s="34">
        <v>0</v>
      </c>
      <c r="AI50" s="34">
        <v>0</v>
      </c>
      <c r="AJ50" s="34">
        <v>0</v>
      </c>
      <c r="AK50" s="34">
        <v>0</v>
      </c>
      <c r="AL50" s="34">
        <v>0</v>
      </c>
      <c r="AM50" s="34">
        <v>0</v>
      </c>
      <c r="AN50" s="33"/>
      <c r="AO50" s="33"/>
      <c r="AP50" s="33"/>
      <c r="AQ50" s="34">
        <v>0</v>
      </c>
    </row>
    <row r="51" spans="1:43" x14ac:dyDescent="0.35">
      <c r="A51" s="28">
        <v>890304155</v>
      </c>
      <c r="B51" s="28" t="s">
        <v>10</v>
      </c>
      <c r="C51" s="28" t="s">
        <v>13</v>
      </c>
      <c r="D51" s="29">
        <v>183550</v>
      </c>
      <c r="E51" s="29" t="s">
        <v>221</v>
      </c>
      <c r="F51" s="29" t="s">
        <v>222</v>
      </c>
      <c r="G51" s="30">
        <v>41100</v>
      </c>
      <c r="H51" s="31">
        <v>5776968</v>
      </c>
      <c r="I51" s="31">
        <v>5776968</v>
      </c>
      <c r="J51" s="32" t="s">
        <v>14</v>
      </c>
      <c r="K51" s="32" t="s">
        <v>11</v>
      </c>
      <c r="L51" s="32" t="s">
        <v>16</v>
      </c>
      <c r="M51" s="32" t="s">
        <v>213</v>
      </c>
      <c r="N51" s="33" t="s">
        <v>213</v>
      </c>
      <c r="O51" s="34">
        <v>0</v>
      </c>
      <c r="P51" s="33"/>
      <c r="Q51" s="33"/>
      <c r="R51" s="33"/>
      <c r="S51" s="34">
        <v>0</v>
      </c>
      <c r="T51" s="34">
        <v>0</v>
      </c>
      <c r="U51" s="33"/>
      <c r="V51" s="33"/>
      <c r="W51" s="33"/>
      <c r="X51" s="34">
        <v>0</v>
      </c>
      <c r="Y51" s="33"/>
      <c r="Z51" s="35"/>
      <c r="AA51" s="35"/>
      <c r="AB51" s="35"/>
      <c r="AC51" s="34">
        <v>0</v>
      </c>
      <c r="AD51" s="34">
        <v>0</v>
      </c>
      <c r="AE51" s="34">
        <v>0</v>
      </c>
      <c r="AF51" s="34">
        <v>0</v>
      </c>
      <c r="AG51" s="34">
        <v>0</v>
      </c>
      <c r="AH51" s="34">
        <v>0</v>
      </c>
      <c r="AI51" s="34">
        <v>0</v>
      </c>
      <c r="AJ51" s="34">
        <v>0</v>
      </c>
      <c r="AK51" s="34">
        <v>0</v>
      </c>
      <c r="AL51" s="34">
        <v>0</v>
      </c>
      <c r="AM51" s="34">
        <v>0</v>
      </c>
      <c r="AN51" s="33"/>
      <c r="AO51" s="33"/>
      <c r="AP51" s="33"/>
      <c r="AQ51" s="34">
        <v>0</v>
      </c>
    </row>
    <row r="52" spans="1:43" x14ac:dyDescent="0.35">
      <c r="A52" s="28">
        <v>890304155</v>
      </c>
      <c r="B52" s="28" t="s">
        <v>10</v>
      </c>
      <c r="C52" s="28" t="s">
        <v>13</v>
      </c>
      <c r="D52" s="29">
        <v>207412</v>
      </c>
      <c r="E52" s="29" t="s">
        <v>223</v>
      </c>
      <c r="F52" s="29" t="s">
        <v>224</v>
      </c>
      <c r="G52" s="30">
        <v>41912</v>
      </c>
      <c r="H52" s="31">
        <v>161165</v>
      </c>
      <c r="I52" s="31">
        <v>161165</v>
      </c>
      <c r="J52" s="32" t="s">
        <v>14</v>
      </c>
      <c r="K52" s="32" t="s">
        <v>11</v>
      </c>
      <c r="L52" s="32" t="s">
        <v>15</v>
      </c>
      <c r="M52" s="32" t="s">
        <v>213</v>
      </c>
      <c r="N52" s="33" t="s">
        <v>213</v>
      </c>
      <c r="O52" s="34">
        <v>0</v>
      </c>
      <c r="P52" s="33"/>
      <c r="Q52" s="33"/>
      <c r="R52" s="33"/>
      <c r="S52" s="34">
        <v>0</v>
      </c>
      <c r="T52" s="34">
        <v>0</v>
      </c>
      <c r="U52" s="33"/>
      <c r="V52" s="33"/>
      <c r="W52" s="33"/>
      <c r="X52" s="34">
        <v>0</v>
      </c>
      <c r="Y52" s="33"/>
      <c r="Z52" s="35"/>
      <c r="AA52" s="35"/>
      <c r="AB52" s="35"/>
      <c r="AC52" s="34">
        <v>0</v>
      </c>
      <c r="AD52" s="34">
        <v>0</v>
      </c>
      <c r="AE52" s="34">
        <v>0</v>
      </c>
      <c r="AF52" s="34">
        <v>0</v>
      </c>
      <c r="AG52" s="34">
        <v>0</v>
      </c>
      <c r="AH52" s="34">
        <v>0</v>
      </c>
      <c r="AI52" s="34">
        <v>0</v>
      </c>
      <c r="AJ52" s="34">
        <v>0</v>
      </c>
      <c r="AK52" s="34">
        <v>0</v>
      </c>
      <c r="AL52" s="34">
        <v>0</v>
      </c>
      <c r="AM52" s="34">
        <v>0</v>
      </c>
      <c r="AN52" s="33"/>
      <c r="AO52" s="33"/>
      <c r="AP52" s="33"/>
      <c r="AQ52" s="34">
        <v>0</v>
      </c>
    </row>
    <row r="53" spans="1:43" x14ac:dyDescent="0.35">
      <c r="A53" s="28">
        <v>890304155</v>
      </c>
      <c r="B53" s="28" t="s">
        <v>10</v>
      </c>
      <c r="C53" s="28" t="s">
        <v>13</v>
      </c>
      <c r="D53" s="29">
        <v>277</v>
      </c>
      <c r="E53" s="29" t="s">
        <v>225</v>
      </c>
      <c r="F53" s="29" t="s">
        <v>226</v>
      </c>
      <c r="G53" s="30">
        <v>40451</v>
      </c>
      <c r="H53" s="31">
        <v>609420</v>
      </c>
      <c r="I53" s="31">
        <v>609420</v>
      </c>
      <c r="J53" s="32" t="s">
        <v>14</v>
      </c>
      <c r="K53" s="32" t="s">
        <v>11</v>
      </c>
      <c r="L53" s="32" t="s">
        <v>15</v>
      </c>
      <c r="M53" s="32" t="s">
        <v>213</v>
      </c>
      <c r="N53" s="33" t="s">
        <v>213</v>
      </c>
      <c r="O53" s="34">
        <v>0</v>
      </c>
      <c r="P53" s="33"/>
      <c r="Q53" s="33"/>
      <c r="R53" s="33"/>
      <c r="S53" s="34">
        <v>0</v>
      </c>
      <c r="T53" s="34">
        <v>0</v>
      </c>
      <c r="U53" s="33"/>
      <c r="V53" s="33"/>
      <c r="W53" s="33"/>
      <c r="X53" s="34">
        <v>0</v>
      </c>
      <c r="Y53" s="33"/>
      <c r="Z53" s="35"/>
      <c r="AA53" s="35"/>
      <c r="AB53" s="35"/>
      <c r="AC53" s="34">
        <v>0</v>
      </c>
      <c r="AD53" s="34">
        <v>0</v>
      </c>
      <c r="AE53" s="34">
        <v>0</v>
      </c>
      <c r="AF53" s="34">
        <v>0</v>
      </c>
      <c r="AG53" s="34">
        <v>0</v>
      </c>
      <c r="AH53" s="34">
        <v>0</v>
      </c>
      <c r="AI53" s="34">
        <v>0</v>
      </c>
      <c r="AJ53" s="34">
        <v>0</v>
      </c>
      <c r="AK53" s="34">
        <v>0</v>
      </c>
      <c r="AL53" s="34">
        <v>0</v>
      </c>
      <c r="AM53" s="34">
        <v>0</v>
      </c>
      <c r="AN53" s="33"/>
      <c r="AO53" s="33"/>
      <c r="AP53" s="33"/>
      <c r="AQ53" s="34">
        <v>0</v>
      </c>
    </row>
    <row r="54" spans="1:43" x14ac:dyDescent="0.35">
      <c r="A54" s="28">
        <v>890304155</v>
      </c>
      <c r="B54" s="28" t="s">
        <v>10</v>
      </c>
      <c r="C54" s="28" t="s">
        <v>13</v>
      </c>
      <c r="D54" s="29">
        <v>527</v>
      </c>
      <c r="E54" s="29" t="s">
        <v>227</v>
      </c>
      <c r="F54" s="29" t="s">
        <v>228</v>
      </c>
      <c r="G54" s="30">
        <v>40451</v>
      </c>
      <c r="H54" s="31">
        <v>603604</v>
      </c>
      <c r="I54" s="31">
        <v>341700</v>
      </c>
      <c r="J54" s="32" t="s">
        <v>14</v>
      </c>
      <c r="K54" s="32" t="s">
        <v>11</v>
      </c>
      <c r="L54" s="32" t="s">
        <v>15</v>
      </c>
      <c r="M54" s="32" t="s">
        <v>213</v>
      </c>
      <c r="N54" s="33" t="s">
        <v>213</v>
      </c>
      <c r="O54" s="34">
        <v>0</v>
      </c>
      <c r="P54" s="33"/>
      <c r="Q54" s="33"/>
      <c r="R54" s="33"/>
      <c r="S54" s="34">
        <v>0</v>
      </c>
      <c r="T54" s="34">
        <v>0</v>
      </c>
      <c r="U54" s="33"/>
      <c r="V54" s="33"/>
      <c r="W54" s="33"/>
      <c r="X54" s="34">
        <v>0</v>
      </c>
      <c r="Y54" s="33"/>
      <c r="Z54" s="35"/>
      <c r="AA54" s="35"/>
      <c r="AB54" s="35"/>
      <c r="AC54" s="34">
        <v>0</v>
      </c>
      <c r="AD54" s="34">
        <v>0</v>
      </c>
      <c r="AE54" s="34">
        <v>0</v>
      </c>
      <c r="AF54" s="34">
        <v>0</v>
      </c>
      <c r="AG54" s="34">
        <v>0</v>
      </c>
      <c r="AH54" s="34">
        <v>0</v>
      </c>
      <c r="AI54" s="34">
        <v>0</v>
      </c>
      <c r="AJ54" s="34">
        <v>0</v>
      </c>
      <c r="AK54" s="34">
        <v>0</v>
      </c>
      <c r="AL54" s="34">
        <v>0</v>
      </c>
      <c r="AM54" s="34">
        <v>0</v>
      </c>
      <c r="AN54" s="33"/>
      <c r="AO54" s="33"/>
      <c r="AP54" s="33"/>
      <c r="AQ54" s="34">
        <v>0</v>
      </c>
    </row>
    <row r="55" spans="1:43" x14ac:dyDescent="0.35">
      <c r="A55" s="28">
        <v>890304155</v>
      </c>
      <c r="B55" s="28" t="s">
        <v>10</v>
      </c>
      <c r="C55" s="28" t="s">
        <v>13</v>
      </c>
      <c r="D55" s="29">
        <v>799</v>
      </c>
      <c r="E55" s="29" t="s">
        <v>229</v>
      </c>
      <c r="F55" s="29" t="s">
        <v>230</v>
      </c>
      <c r="G55" s="30">
        <v>40633</v>
      </c>
      <c r="H55" s="31">
        <v>238800</v>
      </c>
      <c r="I55" s="31">
        <v>179100</v>
      </c>
      <c r="J55" s="32" t="s">
        <v>14</v>
      </c>
      <c r="K55" s="32" t="s">
        <v>11</v>
      </c>
      <c r="L55" s="32" t="s">
        <v>15</v>
      </c>
      <c r="M55" s="32" t="s">
        <v>213</v>
      </c>
      <c r="N55" s="33" t="s">
        <v>213</v>
      </c>
      <c r="O55" s="34">
        <v>0</v>
      </c>
      <c r="P55" s="33"/>
      <c r="Q55" s="33"/>
      <c r="R55" s="33"/>
      <c r="S55" s="34">
        <v>0</v>
      </c>
      <c r="T55" s="34">
        <v>0</v>
      </c>
      <c r="U55" s="33"/>
      <c r="V55" s="33"/>
      <c r="W55" s="33"/>
      <c r="X55" s="34">
        <v>0</v>
      </c>
      <c r="Y55" s="33"/>
      <c r="Z55" s="35"/>
      <c r="AA55" s="35"/>
      <c r="AB55" s="35"/>
      <c r="AC55" s="34">
        <v>0</v>
      </c>
      <c r="AD55" s="34">
        <v>0</v>
      </c>
      <c r="AE55" s="34">
        <v>0</v>
      </c>
      <c r="AF55" s="34">
        <v>0</v>
      </c>
      <c r="AG55" s="34">
        <v>0</v>
      </c>
      <c r="AH55" s="34">
        <v>0</v>
      </c>
      <c r="AI55" s="34">
        <v>0</v>
      </c>
      <c r="AJ55" s="34">
        <v>0</v>
      </c>
      <c r="AK55" s="34">
        <v>0</v>
      </c>
      <c r="AL55" s="34">
        <v>0</v>
      </c>
      <c r="AM55" s="34">
        <v>0</v>
      </c>
      <c r="AN55" s="33"/>
      <c r="AO55" s="33"/>
      <c r="AP55" s="33"/>
      <c r="AQ55" s="34">
        <v>0</v>
      </c>
    </row>
    <row r="56" spans="1:43" x14ac:dyDescent="0.35">
      <c r="A56" s="28">
        <v>890304155</v>
      </c>
      <c r="B56" s="28" t="s">
        <v>10</v>
      </c>
      <c r="C56" s="28" t="s">
        <v>13</v>
      </c>
      <c r="D56" s="29">
        <v>846</v>
      </c>
      <c r="E56" s="29" t="s">
        <v>231</v>
      </c>
      <c r="F56" s="29" t="s">
        <v>232</v>
      </c>
      <c r="G56" s="30">
        <v>40662</v>
      </c>
      <c r="H56" s="31">
        <v>502400</v>
      </c>
      <c r="I56" s="31">
        <v>502400</v>
      </c>
      <c r="J56" s="32" t="s">
        <v>14</v>
      </c>
      <c r="K56" s="32" t="s">
        <v>11</v>
      </c>
      <c r="L56" s="32" t="s">
        <v>15</v>
      </c>
      <c r="M56" s="32" t="s">
        <v>213</v>
      </c>
      <c r="N56" s="33" t="s">
        <v>213</v>
      </c>
      <c r="O56" s="34">
        <v>0</v>
      </c>
      <c r="P56" s="33"/>
      <c r="Q56" s="33"/>
      <c r="R56" s="33"/>
      <c r="S56" s="34">
        <v>0</v>
      </c>
      <c r="T56" s="34">
        <v>0</v>
      </c>
      <c r="U56" s="33"/>
      <c r="V56" s="33"/>
      <c r="W56" s="33"/>
      <c r="X56" s="34">
        <v>0</v>
      </c>
      <c r="Y56" s="33"/>
      <c r="Z56" s="35"/>
      <c r="AA56" s="35"/>
      <c r="AB56" s="35"/>
      <c r="AC56" s="34">
        <v>0</v>
      </c>
      <c r="AD56" s="34">
        <v>0</v>
      </c>
      <c r="AE56" s="34">
        <v>0</v>
      </c>
      <c r="AF56" s="34">
        <v>0</v>
      </c>
      <c r="AG56" s="34">
        <v>0</v>
      </c>
      <c r="AH56" s="34">
        <v>0</v>
      </c>
      <c r="AI56" s="34">
        <v>0</v>
      </c>
      <c r="AJ56" s="34">
        <v>0</v>
      </c>
      <c r="AK56" s="34">
        <v>0</v>
      </c>
      <c r="AL56" s="34">
        <v>0</v>
      </c>
      <c r="AM56" s="34">
        <v>0</v>
      </c>
      <c r="AN56" s="33"/>
      <c r="AO56" s="33"/>
      <c r="AP56" s="33"/>
      <c r="AQ56" s="34">
        <v>0</v>
      </c>
    </row>
    <row r="57" spans="1:43" x14ac:dyDescent="0.35">
      <c r="A57" s="28">
        <v>890304155</v>
      </c>
      <c r="B57" s="28" t="s">
        <v>10</v>
      </c>
      <c r="C57" s="28" t="s">
        <v>50</v>
      </c>
      <c r="D57" s="29">
        <v>100258963</v>
      </c>
      <c r="E57" s="29" t="s">
        <v>92</v>
      </c>
      <c r="F57" s="29" t="s">
        <v>93</v>
      </c>
      <c r="G57" s="30">
        <v>45427.342777777776</v>
      </c>
      <c r="H57" s="31">
        <v>186596</v>
      </c>
      <c r="I57" s="31">
        <v>186596</v>
      </c>
      <c r="J57" s="32" t="s">
        <v>14</v>
      </c>
      <c r="K57" s="32" t="s">
        <v>11</v>
      </c>
      <c r="L57" s="32" t="s">
        <v>15</v>
      </c>
      <c r="M57" s="32" t="s">
        <v>90</v>
      </c>
      <c r="N57" s="33" t="s">
        <v>90</v>
      </c>
      <c r="O57" s="34">
        <v>186596</v>
      </c>
      <c r="P57" s="33">
        <v>1222470890</v>
      </c>
      <c r="Q57" s="33"/>
      <c r="R57" s="33"/>
      <c r="S57" s="34">
        <v>0</v>
      </c>
      <c r="T57" s="34">
        <v>0</v>
      </c>
      <c r="U57" s="33"/>
      <c r="V57" s="33"/>
      <c r="W57" s="33"/>
      <c r="X57" s="34">
        <v>0</v>
      </c>
      <c r="Y57" s="33" t="s">
        <v>91</v>
      </c>
      <c r="Z57" s="35">
        <v>45427</v>
      </c>
      <c r="AA57" s="35">
        <v>45447</v>
      </c>
      <c r="AB57" s="35"/>
      <c r="AC57" s="34">
        <v>186596</v>
      </c>
      <c r="AD57" s="34">
        <v>186596</v>
      </c>
      <c r="AE57" s="34">
        <v>186596</v>
      </c>
      <c r="AF57" s="34">
        <v>0</v>
      </c>
      <c r="AG57" s="34">
        <v>280839</v>
      </c>
      <c r="AH57" s="34">
        <v>0</v>
      </c>
      <c r="AI57" s="34">
        <v>0</v>
      </c>
      <c r="AJ57" s="34">
        <v>0</v>
      </c>
      <c r="AK57" s="34">
        <v>0</v>
      </c>
      <c r="AL57" s="34">
        <v>0</v>
      </c>
      <c r="AM57" s="34">
        <v>0</v>
      </c>
      <c r="AN57" s="33"/>
      <c r="AO57" s="33"/>
      <c r="AP57" s="33"/>
      <c r="AQ57" s="34">
        <v>186596</v>
      </c>
    </row>
    <row r="58" spans="1:43" x14ac:dyDescent="0.35">
      <c r="A58" s="28">
        <v>890304155</v>
      </c>
      <c r="B58" s="28" t="s">
        <v>10</v>
      </c>
      <c r="C58" s="28" t="s">
        <v>50</v>
      </c>
      <c r="D58" s="29">
        <v>100258961</v>
      </c>
      <c r="E58" s="29" t="s">
        <v>94</v>
      </c>
      <c r="F58" s="29" t="s">
        <v>95</v>
      </c>
      <c r="G58" s="30">
        <v>45427.342777777776</v>
      </c>
      <c r="H58" s="31">
        <v>180057</v>
      </c>
      <c r="I58" s="31">
        <v>180057</v>
      </c>
      <c r="J58" s="32" t="s">
        <v>14</v>
      </c>
      <c r="K58" s="32" t="s">
        <v>11</v>
      </c>
      <c r="L58" s="32" t="s">
        <v>15</v>
      </c>
      <c r="M58" s="32" t="s">
        <v>90</v>
      </c>
      <c r="N58" s="33" t="s">
        <v>90</v>
      </c>
      <c r="O58" s="34">
        <v>180057</v>
      </c>
      <c r="P58" s="33">
        <v>1222470889</v>
      </c>
      <c r="Q58" s="33"/>
      <c r="R58" s="33"/>
      <c r="S58" s="34">
        <v>0</v>
      </c>
      <c r="T58" s="34">
        <v>0</v>
      </c>
      <c r="U58" s="33"/>
      <c r="V58" s="33"/>
      <c r="W58" s="33"/>
      <c r="X58" s="34">
        <v>0</v>
      </c>
      <c r="Y58" s="33" t="s">
        <v>91</v>
      </c>
      <c r="Z58" s="35">
        <v>45427</v>
      </c>
      <c r="AA58" s="35">
        <v>45447</v>
      </c>
      <c r="AB58" s="35"/>
      <c r="AC58" s="34">
        <v>180057</v>
      </c>
      <c r="AD58" s="34">
        <v>180057</v>
      </c>
      <c r="AE58" s="34">
        <v>180057</v>
      </c>
      <c r="AF58" s="34">
        <v>0</v>
      </c>
      <c r="AG58" s="34">
        <v>287689</v>
      </c>
      <c r="AH58" s="34">
        <v>0</v>
      </c>
      <c r="AI58" s="34">
        <v>0</v>
      </c>
      <c r="AJ58" s="34">
        <v>0</v>
      </c>
      <c r="AK58" s="34">
        <v>0</v>
      </c>
      <c r="AL58" s="34">
        <v>0</v>
      </c>
      <c r="AM58" s="34">
        <v>0</v>
      </c>
      <c r="AN58" s="33"/>
      <c r="AO58" s="33"/>
      <c r="AP58" s="33"/>
      <c r="AQ58" s="34">
        <v>180057</v>
      </c>
    </row>
    <row r="59" spans="1:43" x14ac:dyDescent="0.35">
      <c r="A59" s="28">
        <v>890304155</v>
      </c>
      <c r="B59" s="28" t="s">
        <v>10</v>
      </c>
      <c r="C59" s="28" t="s">
        <v>50</v>
      </c>
      <c r="D59" s="29">
        <v>100258959</v>
      </c>
      <c r="E59" s="29" t="s">
        <v>98</v>
      </c>
      <c r="F59" s="29" t="s">
        <v>99</v>
      </c>
      <c r="G59" s="30">
        <v>45427.342766203707</v>
      </c>
      <c r="H59" s="31">
        <v>87244</v>
      </c>
      <c r="I59" s="31">
        <v>87244</v>
      </c>
      <c r="J59" s="32" t="s">
        <v>14</v>
      </c>
      <c r="K59" s="32" t="s">
        <v>11</v>
      </c>
      <c r="L59" s="32" t="s">
        <v>15</v>
      </c>
      <c r="M59" s="32" t="s">
        <v>90</v>
      </c>
      <c r="N59" s="33" t="s">
        <v>90</v>
      </c>
      <c r="O59" s="34">
        <v>87244</v>
      </c>
      <c r="P59" s="33">
        <v>1222470888</v>
      </c>
      <c r="Q59" s="33"/>
      <c r="R59" s="33"/>
      <c r="S59" s="34">
        <v>0</v>
      </c>
      <c r="T59" s="34">
        <v>0</v>
      </c>
      <c r="U59" s="33"/>
      <c r="V59" s="33"/>
      <c r="W59" s="33"/>
      <c r="X59" s="34">
        <v>0</v>
      </c>
      <c r="Y59" s="33" t="s">
        <v>91</v>
      </c>
      <c r="Z59" s="35">
        <v>45427</v>
      </c>
      <c r="AA59" s="35">
        <v>45447</v>
      </c>
      <c r="AB59" s="35"/>
      <c r="AC59" s="34">
        <v>87244</v>
      </c>
      <c r="AD59" s="34">
        <v>87244</v>
      </c>
      <c r="AE59" s="34">
        <v>87244</v>
      </c>
      <c r="AF59" s="34">
        <v>0</v>
      </c>
      <c r="AG59" s="34">
        <v>287689</v>
      </c>
      <c r="AH59" s="34">
        <v>0</v>
      </c>
      <c r="AI59" s="34">
        <v>0</v>
      </c>
      <c r="AJ59" s="34">
        <v>0</v>
      </c>
      <c r="AK59" s="34">
        <v>0</v>
      </c>
      <c r="AL59" s="34">
        <v>0</v>
      </c>
      <c r="AM59" s="34">
        <v>0</v>
      </c>
      <c r="AN59" s="33"/>
      <c r="AO59" s="33"/>
      <c r="AP59" s="33"/>
      <c r="AQ59" s="34">
        <v>87244</v>
      </c>
    </row>
    <row r="60" spans="1:43" x14ac:dyDescent="0.35">
      <c r="A60" s="28">
        <v>890304155</v>
      </c>
      <c r="B60" s="28" t="s">
        <v>10</v>
      </c>
      <c r="C60" s="28" t="s">
        <v>50</v>
      </c>
      <c r="D60" s="29">
        <v>100258956</v>
      </c>
      <c r="E60" s="29" t="s">
        <v>108</v>
      </c>
      <c r="F60" s="29" t="s">
        <v>109</v>
      </c>
      <c r="G60" s="30">
        <v>45427.34275462963</v>
      </c>
      <c r="H60" s="31">
        <v>76144</v>
      </c>
      <c r="I60" s="31">
        <v>76144</v>
      </c>
      <c r="J60" s="32" t="s">
        <v>14</v>
      </c>
      <c r="K60" s="32" t="s">
        <v>11</v>
      </c>
      <c r="L60" s="32" t="s">
        <v>15</v>
      </c>
      <c r="M60" s="32" t="s">
        <v>90</v>
      </c>
      <c r="N60" s="33" t="s">
        <v>90</v>
      </c>
      <c r="O60" s="34">
        <v>76144</v>
      </c>
      <c r="P60" s="33">
        <v>1222470886</v>
      </c>
      <c r="Q60" s="33"/>
      <c r="R60" s="33"/>
      <c r="S60" s="34">
        <v>0</v>
      </c>
      <c r="T60" s="34">
        <v>0</v>
      </c>
      <c r="U60" s="33"/>
      <c r="V60" s="33"/>
      <c r="W60" s="33"/>
      <c r="X60" s="34">
        <v>0</v>
      </c>
      <c r="Y60" s="33" t="s">
        <v>91</v>
      </c>
      <c r="Z60" s="35">
        <v>45427</v>
      </c>
      <c r="AA60" s="35">
        <v>45447</v>
      </c>
      <c r="AB60" s="35"/>
      <c r="AC60" s="34">
        <v>76144</v>
      </c>
      <c r="AD60" s="34">
        <v>76144</v>
      </c>
      <c r="AE60" s="34">
        <v>76144</v>
      </c>
      <c r="AF60" s="34">
        <v>0</v>
      </c>
      <c r="AG60" s="34">
        <v>287689</v>
      </c>
      <c r="AH60" s="34">
        <v>0</v>
      </c>
      <c r="AI60" s="34">
        <v>0</v>
      </c>
      <c r="AJ60" s="34">
        <v>0</v>
      </c>
      <c r="AK60" s="34">
        <v>0</v>
      </c>
      <c r="AL60" s="34">
        <v>0</v>
      </c>
      <c r="AM60" s="34">
        <v>0</v>
      </c>
      <c r="AN60" s="33"/>
      <c r="AO60" s="33"/>
      <c r="AP60" s="33"/>
      <c r="AQ60" s="34">
        <v>76144</v>
      </c>
    </row>
    <row r="61" spans="1:43" x14ac:dyDescent="0.35">
      <c r="A61" s="28">
        <v>890304155</v>
      </c>
      <c r="B61" s="28" t="s">
        <v>10</v>
      </c>
      <c r="C61" s="28" t="s">
        <v>50</v>
      </c>
      <c r="D61" s="29">
        <v>100258954</v>
      </c>
      <c r="E61" s="29" t="s">
        <v>112</v>
      </c>
      <c r="F61" s="29" t="s">
        <v>113</v>
      </c>
      <c r="G61" s="30">
        <v>45427.34275462963</v>
      </c>
      <c r="H61" s="31">
        <v>73483</v>
      </c>
      <c r="I61" s="31">
        <v>73483</v>
      </c>
      <c r="J61" s="32" t="s">
        <v>14</v>
      </c>
      <c r="K61" s="32" t="s">
        <v>11</v>
      </c>
      <c r="L61" s="32" t="s">
        <v>15</v>
      </c>
      <c r="M61" s="32" t="s">
        <v>90</v>
      </c>
      <c r="N61" s="33" t="s">
        <v>90</v>
      </c>
      <c r="O61" s="34">
        <v>73483</v>
      </c>
      <c r="P61" s="33">
        <v>1222470885</v>
      </c>
      <c r="Q61" s="33"/>
      <c r="R61" s="33"/>
      <c r="S61" s="34">
        <v>0</v>
      </c>
      <c r="T61" s="34">
        <v>0</v>
      </c>
      <c r="U61" s="33"/>
      <c r="V61" s="33"/>
      <c r="W61" s="33"/>
      <c r="X61" s="34">
        <v>0</v>
      </c>
      <c r="Y61" s="33" t="s">
        <v>91</v>
      </c>
      <c r="Z61" s="35">
        <v>45427</v>
      </c>
      <c r="AA61" s="35">
        <v>45447</v>
      </c>
      <c r="AB61" s="35"/>
      <c r="AC61" s="34">
        <v>73483</v>
      </c>
      <c r="AD61" s="34">
        <v>73483</v>
      </c>
      <c r="AE61" s="34">
        <v>73483</v>
      </c>
      <c r="AF61" s="34">
        <v>0</v>
      </c>
      <c r="AG61" s="34">
        <v>287689</v>
      </c>
      <c r="AH61" s="34">
        <v>0</v>
      </c>
      <c r="AI61" s="34">
        <v>0</v>
      </c>
      <c r="AJ61" s="34">
        <v>0</v>
      </c>
      <c r="AK61" s="34">
        <v>0</v>
      </c>
      <c r="AL61" s="34">
        <v>0</v>
      </c>
      <c r="AM61" s="34">
        <v>0</v>
      </c>
      <c r="AN61" s="33"/>
      <c r="AO61" s="33"/>
      <c r="AP61" s="33"/>
      <c r="AQ61" s="34">
        <v>73483</v>
      </c>
    </row>
    <row r="62" spans="1:43" x14ac:dyDescent="0.35">
      <c r="A62" s="28">
        <v>890304155</v>
      </c>
      <c r="B62" s="28" t="s">
        <v>10</v>
      </c>
      <c r="C62" s="28" t="s">
        <v>50</v>
      </c>
      <c r="D62" s="29">
        <v>100258957</v>
      </c>
      <c r="E62" s="29" t="s">
        <v>116</v>
      </c>
      <c r="F62" s="29" t="s">
        <v>117</v>
      </c>
      <c r="G62" s="30">
        <v>45427.342766203707</v>
      </c>
      <c r="H62" s="31">
        <v>73400</v>
      </c>
      <c r="I62" s="31">
        <v>73400</v>
      </c>
      <c r="J62" s="32" t="s">
        <v>14</v>
      </c>
      <c r="K62" s="32" t="s">
        <v>11</v>
      </c>
      <c r="L62" s="32" t="s">
        <v>15</v>
      </c>
      <c r="M62" s="32" t="s">
        <v>90</v>
      </c>
      <c r="N62" s="33" t="s">
        <v>90</v>
      </c>
      <c r="O62" s="34">
        <v>73400</v>
      </c>
      <c r="P62" s="33">
        <v>1222470887</v>
      </c>
      <c r="Q62" s="33"/>
      <c r="R62" s="33"/>
      <c r="S62" s="34">
        <v>0</v>
      </c>
      <c r="T62" s="34">
        <v>0</v>
      </c>
      <c r="U62" s="33"/>
      <c r="V62" s="33"/>
      <c r="W62" s="33"/>
      <c r="X62" s="34">
        <v>0</v>
      </c>
      <c r="Y62" s="33" t="s">
        <v>91</v>
      </c>
      <c r="Z62" s="35">
        <v>45427</v>
      </c>
      <c r="AA62" s="35">
        <v>45447</v>
      </c>
      <c r="AB62" s="35"/>
      <c r="AC62" s="34">
        <v>73400</v>
      </c>
      <c r="AD62" s="34">
        <v>73400</v>
      </c>
      <c r="AE62" s="34">
        <v>73400</v>
      </c>
      <c r="AF62" s="34">
        <v>0</v>
      </c>
      <c r="AG62" s="34">
        <v>287689</v>
      </c>
      <c r="AH62" s="34">
        <v>0</v>
      </c>
      <c r="AI62" s="34">
        <v>0</v>
      </c>
      <c r="AJ62" s="34">
        <v>0</v>
      </c>
      <c r="AK62" s="34">
        <v>0</v>
      </c>
      <c r="AL62" s="34">
        <v>0</v>
      </c>
      <c r="AM62" s="34">
        <v>0</v>
      </c>
      <c r="AN62" s="33"/>
      <c r="AO62" s="33"/>
      <c r="AP62" s="33"/>
      <c r="AQ62" s="34">
        <v>73400</v>
      </c>
    </row>
    <row r="63" spans="1:43" x14ac:dyDescent="0.35">
      <c r="A63" s="28">
        <v>890304155</v>
      </c>
      <c r="B63" s="28" t="s">
        <v>10</v>
      </c>
      <c r="C63" s="28" t="s">
        <v>50</v>
      </c>
      <c r="D63" s="29">
        <v>100258966</v>
      </c>
      <c r="E63" s="29" t="s">
        <v>118</v>
      </c>
      <c r="F63" s="29" t="s">
        <v>119</v>
      </c>
      <c r="G63" s="30">
        <v>45427.342800925922</v>
      </c>
      <c r="H63" s="31">
        <v>73400</v>
      </c>
      <c r="I63" s="31">
        <v>73400</v>
      </c>
      <c r="J63" s="32" t="s">
        <v>14</v>
      </c>
      <c r="K63" s="32" t="s">
        <v>11</v>
      </c>
      <c r="L63" s="32" t="s">
        <v>15</v>
      </c>
      <c r="M63" s="32" t="s">
        <v>90</v>
      </c>
      <c r="N63" s="33" t="s">
        <v>90</v>
      </c>
      <c r="O63" s="34">
        <v>73400</v>
      </c>
      <c r="P63" s="33">
        <v>1222470891</v>
      </c>
      <c r="Q63" s="33"/>
      <c r="R63" s="33"/>
      <c r="S63" s="34">
        <v>0</v>
      </c>
      <c r="T63" s="34">
        <v>0</v>
      </c>
      <c r="U63" s="33"/>
      <c r="V63" s="33"/>
      <c r="W63" s="33"/>
      <c r="X63" s="34">
        <v>0</v>
      </c>
      <c r="Y63" s="33" t="s">
        <v>91</v>
      </c>
      <c r="Z63" s="35">
        <v>45427</v>
      </c>
      <c r="AA63" s="35">
        <v>45447</v>
      </c>
      <c r="AB63" s="35"/>
      <c r="AC63" s="34">
        <v>73400</v>
      </c>
      <c r="AD63" s="34">
        <v>73400</v>
      </c>
      <c r="AE63" s="34">
        <v>73400</v>
      </c>
      <c r="AF63" s="34">
        <v>0</v>
      </c>
      <c r="AG63" s="34">
        <v>280839</v>
      </c>
      <c r="AH63" s="34">
        <v>0</v>
      </c>
      <c r="AI63" s="34">
        <v>0</v>
      </c>
      <c r="AJ63" s="34">
        <v>0</v>
      </c>
      <c r="AK63" s="34">
        <v>0</v>
      </c>
      <c r="AL63" s="34">
        <v>0</v>
      </c>
      <c r="AM63" s="34">
        <v>0</v>
      </c>
      <c r="AN63" s="33"/>
      <c r="AO63" s="33"/>
      <c r="AP63" s="33"/>
      <c r="AQ63" s="34">
        <v>73400</v>
      </c>
    </row>
    <row r="64" spans="1:43" x14ac:dyDescent="0.35">
      <c r="A64" s="28">
        <v>890304155</v>
      </c>
      <c r="B64" s="28" t="s">
        <v>10</v>
      </c>
      <c r="C64" s="28" t="s">
        <v>50</v>
      </c>
      <c r="D64" s="29">
        <v>100261838</v>
      </c>
      <c r="E64" s="29" t="s">
        <v>203</v>
      </c>
      <c r="F64" s="29" t="s">
        <v>204</v>
      </c>
      <c r="G64" s="30">
        <v>45445.318622685183</v>
      </c>
      <c r="H64" s="31">
        <v>83473</v>
      </c>
      <c r="I64" s="31">
        <v>83473</v>
      </c>
      <c r="J64" s="32" t="s">
        <v>14</v>
      </c>
      <c r="K64" s="32" t="s">
        <v>11</v>
      </c>
      <c r="L64" s="32" t="s">
        <v>15</v>
      </c>
      <c r="M64" s="32" t="e">
        <v>#N/A</v>
      </c>
      <c r="N64" s="33" t="s">
        <v>177</v>
      </c>
      <c r="O64" s="34">
        <v>0</v>
      </c>
      <c r="P64" s="33"/>
      <c r="Q64" s="33"/>
      <c r="R64" s="33"/>
      <c r="S64" s="34">
        <v>0</v>
      </c>
      <c r="T64" s="34">
        <v>0</v>
      </c>
      <c r="U64" s="33"/>
      <c r="V64" s="33"/>
      <c r="W64" s="33"/>
      <c r="X64" s="34">
        <v>0</v>
      </c>
      <c r="Y64" s="33" t="s">
        <v>178</v>
      </c>
      <c r="Z64" s="35">
        <v>45445</v>
      </c>
      <c r="AA64" s="35">
        <v>45488</v>
      </c>
      <c r="AB64" s="35"/>
      <c r="AC64" s="34">
        <v>83473</v>
      </c>
      <c r="AD64" s="34">
        <v>0</v>
      </c>
      <c r="AE64" s="34">
        <v>0</v>
      </c>
      <c r="AF64" s="34">
        <v>0</v>
      </c>
      <c r="AG64" s="34">
        <v>0</v>
      </c>
      <c r="AH64" s="34">
        <v>0</v>
      </c>
      <c r="AI64" s="34">
        <v>0</v>
      </c>
      <c r="AJ64" s="34">
        <v>0</v>
      </c>
      <c r="AK64" s="34">
        <v>0</v>
      </c>
      <c r="AL64" s="34">
        <v>0</v>
      </c>
      <c r="AM64" s="34">
        <v>0</v>
      </c>
      <c r="AN64" s="33"/>
      <c r="AO64" s="33"/>
      <c r="AP64" s="33"/>
      <c r="AQ64" s="34">
        <v>0</v>
      </c>
    </row>
    <row r="65" spans="1:43" x14ac:dyDescent="0.35">
      <c r="A65" s="28">
        <v>890304155</v>
      </c>
      <c r="B65" s="28" t="s">
        <v>10</v>
      </c>
      <c r="C65" s="28" t="s">
        <v>50</v>
      </c>
      <c r="D65" s="29">
        <v>100261872</v>
      </c>
      <c r="E65" s="29" t="s">
        <v>205</v>
      </c>
      <c r="F65" s="29" t="s">
        <v>206</v>
      </c>
      <c r="G65" s="30">
        <v>45446.318680555552</v>
      </c>
      <c r="H65" s="31">
        <v>82154</v>
      </c>
      <c r="I65" s="31">
        <v>82154</v>
      </c>
      <c r="J65" s="32" t="s">
        <v>14</v>
      </c>
      <c r="K65" s="32" t="s">
        <v>11</v>
      </c>
      <c r="L65" s="32" t="s">
        <v>15</v>
      </c>
      <c r="M65" s="32" t="e">
        <v>#N/A</v>
      </c>
      <c r="N65" s="33" t="s">
        <v>177</v>
      </c>
      <c r="O65" s="34">
        <v>0</v>
      </c>
      <c r="P65" s="33"/>
      <c r="Q65" s="33"/>
      <c r="R65" s="33"/>
      <c r="S65" s="34">
        <v>0</v>
      </c>
      <c r="T65" s="34">
        <v>0</v>
      </c>
      <c r="U65" s="33"/>
      <c r="V65" s="33"/>
      <c r="W65" s="33"/>
      <c r="X65" s="34">
        <v>0</v>
      </c>
      <c r="Y65" s="33" t="s">
        <v>178</v>
      </c>
      <c r="Z65" s="35">
        <v>45447</v>
      </c>
      <c r="AA65" s="35">
        <v>45475</v>
      </c>
      <c r="AB65" s="35"/>
      <c r="AC65" s="34">
        <v>82154</v>
      </c>
      <c r="AD65" s="34">
        <v>0</v>
      </c>
      <c r="AE65" s="34">
        <v>0</v>
      </c>
      <c r="AF65" s="34">
        <v>0</v>
      </c>
      <c r="AG65" s="34">
        <v>0</v>
      </c>
      <c r="AH65" s="34">
        <v>0</v>
      </c>
      <c r="AI65" s="34">
        <v>0</v>
      </c>
      <c r="AJ65" s="34">
        <v>0</v>
      </c>
      <c r="AK65" s="34">
        <v>0</v>
      </c>
      <c r="AL65" s="34">
        <v>0</v>
      </c>
      <c r="AM65" s="34">
        <v>0</v>
      </c>
      <c r="AN65" s="33"/>
      <c r="AO65" s="33"/>
      <c r="AP65" s="33"/>
      <c r="AQ65" s="34">
        <v>0</v>
      </c>
    </row>
    <row r="66" spans="1:43" x14ac:dyDescent="0.35">
      <c r="A66" s="28">
        <v>890304155</v>
      </c>
      <c r="B66" s="28" t="s">
        <v>10</v>
      </c>
      <c r="C66" s="28" t="s">
        <v>50</v>
      </c>
      <c r="D66" s="29">
        <v>100262755</v>
      </c>
      <c r="E66" s="29" t="s">
        <v>207</v>
      </c>
      <c r="F66" s="29" t="s">
        <v>208</v>
      </c>
      <c r="G66" s="30">
        <v>45451.311041666668</v>
      </c>
      <c r="H66" s="31">
        <v>81400</v>
      </c>
      <c r="I66" s="31">
        <v>81400</v>
      </c>
      <c r="J66" s="32" t="s">
        <v>14</v>
      </c>
      <c r="K66" s="32" t="s">
        <v>11</v>
      </c>
      <c r="L66" s="32" t="s">
        <v>15</v>
      </c>
      <c r="M66" s="32" t="e">
        <v>#N/A</v>
      </c>
      <c r="N66" s="33" t="s">
        <v>177</v>
      </c>
      <c r="O66" s="34">
        <v>0</v>
      </c>
      <c r="P66" s="33"/>
      <c r="Q66" s="33"/>
      <c r="R66" s="33"/>
      <c r="S66" s="34">
        <v>0</v>
      </c>
      <c r="T66" s="34">
        <v>0</v>
      </c>
      <c r="U66" s="33"/>
      <c r="V66" s="33"/>
      <c r="W66" s="33"/>
      <c r="X66" s="34">
        <v>0</v>
      </c>
      <c r="Y66" s="33" t="s">
        <v>178</v>
      </c>
      <c r="Z66" s="35">
        <v>45451</v>
      </c>
      <c r="AA66" s="35">
        <v>45488</v>
      </c>
      <c r="AB66" s="35"/>
      <c r="AC66" s="34">
        <v>81400</v>
      </c>
      <c r="AD66" s="34">
        <v>0</v>
      </c>
      <c r="AE66" s="34">
        <v>0</v>
      </c>
      <c r="AF66" s="34">
        <v>0</v>
      </c>
      <c r="AG66" s="34">
        <v>0</v>
      </c>
      <c r="AH66" s="34">
        <v>0</v>
      </c>
      <c r="AI66" s="34">
        <v>0</v>
      </c>
      <c r="AJ66" s="34">
        <v>0</v>
      </c>
      <c r="AK66" s="34">
        <v>0</v>
      </c>
      <c r="AL66" s="34">
        <v>0</v>
      </c>
      <c r="AM66" s="34">
        <v>0</v>
      </c>
      <c r="AN66" s="33"/>
      <c r="AO66" s="33"/>
      <c r="AP66" s="33"/>
      <c r="AQ66" s="34">
        <v>0</v>
      </c>
    </row>
    <row r="67" spans="1:43" x14ac:dyDescent="0.35">
      <c r="A67" s="28">
        <v>890304155</v>
      </c>
      <c r="B67" s="28" t="s">
        <v>10</v>
      </c>
      <c r="C67" s="28" t="s">
        <v>50</v>
      </c>
      <c r="D67" s="29">
        <v>100264834</v>
      </c>
      <c r="E67" s="29" t="s">
        <v>209</v>
      </c>
      <c r="F67" s="29" t="s">
        <v>210</v>
      </c>
      <c r="G67" s="30">
        <v>45466.326261574075</v>
      </c>
      <c r="H67" s="31">
        <v>81400</v>
      </c>
      <c r="I67" s="31">
        <v>81400</v>
      </c>
      <c r="J67" s="32" t="s">
        <v>14</v>
      </c>
      <c r="K67" s="32" t="s">
        <v>11</v>
      </c>
      <c r="L67" s="32" t="s">
        <v>15</v>
      </c>
      <c r="M67" s="32" t="e">
        <v>#N/A</v>
      </c>
      <c r="N67" s="33" t="s">
        <v>177</v>
      </c>
      <c r="O67" s="34">
        <v>0</v>
      </c>
      <c r="P67" s="33"/>
      <c r="Q67" s="33"/>
      <c r="R67" s="33"/>
      <c r="S67" s="34">
        <v>0</v>
      </c>
      <c r="T67" s="34">
        <v>0</v>
      </c>
      <c r="U67" s="33"/>
      <c r="V67" s="33"/>
      <c r="W67" s="33"/>
      <c r="X67" s="34">
        <v>0</v>
      </c>
      <c r="Y67" s="33" t="s">
        <v>178</v>
      </c>
      <c r="Z67" s="35">
        <v>45466</v>
      </c>
      <c r="AA67" s="35">
        <v>45488</v>
      </c>
      <c r="AB67" s="35"/>
      <c r="AC67" s="34">
        <v>81400</v>
      </c>
      <c r="AD67" s="34">
        <v>0</v>
      </c>
      <c r="AE67" s="34">
        <v>0</v>
      </c>
      <c r="AF67" s="34">
        <v>0</v>
      </c>
      <c r="AG67" s="34">
        <v>0</v>
      </c>
      <c r="AH67" s="34">
        <v>0</v>
      </c>
      <c r="AI67" s="34">
        <v>0</v>
      </c>
      <c r="AJ67" s="34">
        <v>0</v>
      </c>
      <c r="AK67" s="34">
        <v>0</v>
      </c>
      <c r="AL67" s="34">
        <v>0</v>
      </c>
      <c r="AM67" s="34">
        <v>0</v>
      </c>
      <c r="AN67" s="33"/>
      <c r="AO67" s="33"/>
      <c r="AP67" s="33"/>
      <c r="AQ67" s="34">
        <v>0</v>
      </c>
    </row>
  </sheetData>
  <autoFilter ref="A1:AQ67">
    <sortState ref="A2:AQ67">
      <sortCondition ref="M1:M67"/>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2"/>
  <sheetViews>
    <sheetView showGridLines="0" tabSelected="1" topLeftCell="A13" zoomScaleNormal="100" workbookViewId="0">
      <selection activeCell="L22" sqref="L22"/>
    </sheetView>
  </sheetViews>
  <sheetFormatPr baseColWidth="10" defaultRowHeight="12.5" x14ac:dyDescent="0.25"/>
  <cols>
    <col min="1" max="1" width="1" style="40" customWidth="1"/>
    <col min="2" max="2" width="10.90625" style="40"/>
    <col min="3" max="3" width="17.54296875" style="40" customWidth="1"/>
    <col min="4" max="4" width="11.54296875" style="40" customWidth="1"/>
    <col min="5" max="8" width="10.90625" style="40"/>
    <col min="9" max="9" width="22.54296875" style="40" customWidth="1"/>
    <col min="10" max="10" width="14" style="40" customWidth="1"/>
    <col min="11" max="11" width="1.7265625" style="40" customWidth="1"/>
    <col min="12" max="12" width="11.453125" style="40" bestFit="1" customWidth="1"/>
    <col min="13" max="16384" width="10.90625" style="40"/>
  </cols>
  <sheetData>
    <row r="1" spans="2:10" ht="6" customHeight="1" thickBot="1" x14ac:dyDescent="0.3"/>
    <row r="2" spans="2:10" ht="19.5" customHeight="1" x14ac:dyDescent="0.25">
      <c r="B2" s="41"/>
      <c r="C2" s="42"/>
      <c r="D2" s="43" t="s">
        <v>245</v>
      </c>
      <c r="E2" s="44"/>
      <c r="F2" s="44"/>
      <c r="G2" s="44"/>
      <c r="H2" s="44"/>
      <c r="I2" s="45"/>
      <c r="J2" s="46" t="s">
        <v>246</v>
      </c>
    </row>
    <row r="3" spans="2:10" ht="15.75" customHeight="1" thickBot="1" x14ac:dyDescent="0.3">
      <c r="B3" s="47"/>
      <c r="C3" s="48"/>
      <c r="D3" s="49"/>
      <c r="E3" s="50"/>
      <c r="F3" s="50"/>
      <c r="G3" s="50"/>
      <c r="H3" s="50"/>
      <c r="I3" s="51"/>
      <c r="J3" s="52"/>
    </row>
    <row r="4" spans="2:10" ht="13" x14ac:dyDescent="0.25">
      <c r="B4" s="47"/>
      <c r="C4" s="48"/>
      <c r="D4" s="53"/>
      <c r="E4" s="54"/>
      <c r="F4" s="54"/>
      <c r="G4" s="54"/>
      <c r="H4" s="54"/>
      <c r="I4" s="55"/>
      <c r="J4" s="56"/>
    </row>
    <row r="5" spans="2:10" ht="13" x14ac:dyDescent="0.25">
      <c r="B5" s="47"/>
      <c r="C5" s="48"/>
      <c r="D5" s="57" t="s">
        <v>247</v>
      </c>
      <c r="E5" s="58"/>
      <c r="F5" s="58"/>
      <c r="G5" s="58"/>
      <c r="H5" s="58"/>
      <c r="I5" s="59"/>
      <c r="J5" s="59" t="s">
        <v>248</v>
      </c>
    </row>
    <row r="6" spans="2:10" ht="13.5" thickBot="1" x14ac:dyDescent="0.3">
      <c r="B6" s="60"/>
      <c r="C6" s="61"/>
      <c r="D6" s="62"/>
      <c r="E6" s="63"/>
      <c r="F6" s="63"/>
      <c r="G6" s="63"/>
      <c r="H6" s="63"/>
      <c r="I6" s="64"/>
      <c r="J6" s="65"/>
    </row>
    <row r="7" spans="2:10" x14ac:dyDescent="0.25">
      <c r="B7" s="66"/>
      <c r="J7" s="67"/>
    </row>
    <row r="8" spans="2:10" x14ac:dyDescent="0.25">
      <c r="B8" s="66"/>
      <c r="J8" s="67"/>
    </row>
    <row r="9" spans="2:10" x14ac:dyDescent="0.25">
      <c r="B9" s="66"/>
      <c r="J9" s="67"/>
    </row>
    <row r="10" spans="2:10" ht="13" x14ac:dyDescent="0.3">
      <c r="B10" s="66"/>
      <c r="C10" s="68" t="s">
        <v>278</v>
      </c>
      <c r="E10" s="69"/>
      <c r="H10" s="70"/>
      <c r="J10" s="67"/>
    </row>
    <row r="11" spans="2:10" x14ac:dyDescent="0.25">
      <c r="B11" s="66"/>
      <c r="J11" s="67"/>
    </row>
    <row r="12" spans="2:10" ht="13" x14ac:dyDescent="0.3">
      <c r="B12" s="66"/>
      <c r="C12" s="68" t="s">
        <v>273</v>
      </c>
      <c r="J12" s="67"/>
    </row>
    <row r="13" spans="2:10" ht="13" x14ac:dyDescent="0.3">
      <c r="B13" s="66"/>
      <c r="C13" s="68" t="s">
        <v>274</v>
      </c>
      <c r="J13" s="67"/>
    </row>
    <row r="14" spans="2:10" x14ac:dyDescent="0.25">
      <c r="B14" s="66"/>
      <c r="J14" s="67"/>
    </row>
    <row r="15" spans="2:10" x14ac:dyDescent="0.25">
      <c r="B15" s="66"/>
      <c r="C15" s="40" t="s">
        <v>249</v>
      </c>
      <c r="J15" s="67"/>
    </row>
    <row r="16" spans="2:10" x14ac:dyDescent="0.25">
      <c r="B16" s="66"/>
      <c r="C16" s="71"/>
      <c r="J16" s="67"/>
    </row>
    <row r="17" spans="2:12" ht="13" x14ac:dyDescent="0.3">
      <c r="B17" s="66"/>
      <c r="C17" s="40" t="s">
        <v>250</v>
      </c>
      <c r="D17" s="69"/>
      <c r="H17" s="72"/>
      <c r="I17" s="73"/>
      <c r="J17" s="67"/>
    </row>
    <row r="18" spans="2:12" ht="13" x14ac:dyDescent="0.3">
      <c r="B18" s="66"/>
      <c r="C18" s="68" t="s">
        <v>251</v>
      </c>
      <c r="D18" s="68"/>
      <c r="E18" s="68"/>
      <c r="F18" s="68"/>
      <c r="H18" s="74">
        <v>66</v>
      </c>
      <c r="I18" s="75">
        <v>50882239</v>
      </c>
      <c r="J18" s="67"/>
    </row>
    <row r="19" spans="2:12" x14ac:dyDescent="0.25">
      <c r="B19" s="66"/>
      <c r="C19" s="40" t="s">
        <v>252</v>
      </c>
      <c r="H19" s="76">
        <v>1</v>
      </c>
      <c r="I19" s="77">
        <v>16400</v>
      </c>
      <c r="J19" s="67"/>
    </row>
    <row r="20" spans="2:12" x14ac:dyDescent="0.25">
      <c r="B20" s="66"/>
      <c r="C20" s="40" t="s">
        <v>253</v>
      </c>
      <c r="H20" s="76">
        <v>2</v>
      </c>
      <c r="I20" s="77">
        <v>173577</v>
      </c>
      <c r="J20" s="67"/>
    </row>
    <row r="21" spans="2:12" x14ac:dyDescent="0.25">
      <c r="B21" s="66"/>
      <c r="C21" s="40" t="s">
        <v>240</v>
      </c>
      <c r="H21" s="76">
        <v>10</v>
      </c>
      <c r="I21" s="77">
        <v>9899446</v>
      </c>
      <c r="J21" s="67"/>
      <c r="L21" s="83"/>
    </row>
    <row r="22" spans="2:12" x14ac:dyDescent="0.25">
      <c r="B22" s="66"/>
      <c r="C22" s="40" t="s">
        <v>241</v>
      </c>
      <c r="H22" s="76">
        <v>1</v>
      </c>
      <c r="I22" s="77">
        <v>189366</v>
      </c>
      <c r="J22" s="67"/>
    </row>
    <row r="23" spans="2:12" x14ac:dyDescent="0.25">
      <c r="B23" s="66"/>
      <c r="C23" s="40" t="s">
        <v>242</v>
      </c>
      <c r="H23" s="76">
        <v>19</v>
      </c>
      <c r="I23" s="77">
        <v>35815830</v>
      </c>
      <c r="J23" s="67"/>
    </row>
    <row r="24" spans="2:12" ht="13" thickBot="1" x14ac:dyDescent="0.3">
      <c r="B24" s="66"/>
      <c r="C24" s="40" t="s">
        <v>254</v>
      </c>
      <c r="H24" s="78">
        <v>0</v>
      </c>
      <c r="I24" s="79">
        <v>0</v>
      </c>
      <c r="J24" s="67"/>
    </row>
    <row r="25" spans="2:12" ht="13" x14ac:dyDescent="0.3">
      <c r="B25" s="66"/>
      <c r="C25" s="68" t="s">
        <v>255</v>
      </c>
      <c r="D25" s="68"/>
      <c r="E25" s="68"/>
      <c r="F25" s="68"/>
      <c r="H25" s="74">
        <f>H19+H20+H21+H22+H24+H23</f>
        <v>33</v>
      </c>
      <c r="I25" s="75">
        <f>I19+I20+I21+I22+I24+I23</f>
        <v>46094619</v>
      </c>
      <c r="J25" s="67"/>
    </row>
    <row r="26" spans="2:12" x14ac:dyDescent="0.25">
      <c r="B26" s="66"/>
      <c r="C26" s="40" t="s">
        <v>256</v>
      </c>
      <c r="H26" s="76">
        <v>16</v>
      </c>
      <c r="I26" s="77">
        <v>1696733</v>
      </c>
      <c r="J26" s="67"/>
    </row>
    <row r="27" spans="2:12" ht="13" thickBot="1" x14ac:dyDescent="0.3">
      <c r="B27" s="66"/>
      <c r="C27" s="40" t="s">
        <v>244</v>
      </c>
      <c r="H27" s="78">
        <v>17</v>
      </c>
      <c r="I27" s="79">
        <v>3090887</v>
      </c>
      <c r="J27" s="67"/>
    </row>
    <row r="28" spans="2:12" ht="13" x14ac:dyDescent="0.3">
      <c r="B28" s="66"/>
      <c r="C28" s="68" t="s">
        <v>257</v>
      </c>
      <c r="D28" s="68"/>
      <c r="E28" s="68"/>
      <c r="F28" s="68"/>
      <c r="H28" s="74">
        <f>H26+H27</f>
        <v>33</v>
      </c>
      <c r="I28" s="75">
        <f>I26+I27</f>
        <v>4787620</v>
      </c>
      <c r="J28" s="67"/>
    </row>
    <row r="29" spans="2:12" ht="13.5" thickBot="1" x14ac:dyDescent="0.35">
      <c r="B29" s="66"/>
      <c r="C29" s="40" t="s">
        <v>258</v>
      </c>
      <c r="D29" s="68"/>
      <c r="E29" s="68"/>
      <c r="F29" s="68"/>
      <c r="H29" s="78">
        <v>0</v>
      </c>
      <c r="I29" s="79">
        <v>0</v>
      </c>
      <c r="J29" s="67"/>
    </row>
    <row r="30" spans="2:12" ht="13" x14ac:dyDescent="0.3">
      <c r="B30" s="66"/>
      <c r="C30" s="68" t="s">
        <v>259</v>
      </c>
      <c r="D30" s="68"/>
      <c r="E30" s="68"/>
      <c r="F30" s="68"/>
      <c r="H30" s="76">
        <f>H29</f>
        <v>0</v>
      </c>
      <c r="I30" s="77">
        <f>I29</f>
        <v>0</v>
      </c>
      <c r="J30" s="67"/>
    </row>
    <row r="31" spans="2:12" ht="13" x14ac:dyDescent="0.3">
      <c r="B31" s="66"/>
      <c r="C31" s="68"/>
      <c r="D31" s="68"/>
      <c r="E31" s="68"/>
      <c r="F31" s="68"/>
      <c r="H31" s="80"/>
      <c r="I31" s="75"/>
      <c r="J31" s="67"/>
    </row>
    <row r="32" spans="2:12" ht="13.5" thickBot="1" x14ac:dyDescent="0.35">
      <c r="B32" s="66"/>
      <c r="C32" s="68" t="s">
        <v>260</v>
      </c>
      <c r="D32" s="68"/>
      <c r="H32" s="81">
        <f>H25+H28+H30</f>
        <v>66</v>
      </c>
      <c r="I32" s="82">
        <f>I25+I28+I30</f>
        <v>50882239</v>
      </c>
      <c r="J32" s="67"/>
    </row>
    <row r="33" spans="2:10" ht="13.5" thickTop="1" x14ac:dyDescent="0.3">
      <c r="B33" s="66"/>
      <c r="C33" s="68"/>
      <c r="D33" s="68"/>
      <c r="H33" s="83">
        <f>+H18-H32</f>
        <v>0</v>
      </c>
      <c r="I33" s="77">
        <f>+I18-I32</f>
        <v>0</v>
      </c>
      <c r="J33" s="67"/>
    </row>
    <row r="34" spans="2:10" x14ac:dyDescent="0.25">
      <c r="B34" s="66"/>
      <c r="G34" s="83"/>
      <c r="H34" s="83"/>
      <c r="I34" s="83"/>
      <c r="J34" s="67"/>
    </row>
    <row r="35" spans="2:10" x14ac:dyDescent="0.25">
      <c r="B35" s="66"/>
      <c r="G35" s="83"/>
      <c r="H35" s="83"/>
      <c r="I35" s="83"/>
      <c r="J35" s="67"/>
    </row>
    <row r="36" spans="2:10" ht="13" x14ac:dyDescent="0.3">
      <c r="B36" s="66"/>
      <c r="C36" s="68"/>
      <c r="G36" s="83"/>
      <c r="H36" s="83"/>
      <c r="I36" s="83"/>
      <c r="J36" s="67"/>
    </row>
    <row r="37" spans="2:10" ht="13.5" thickBot="1" x14ac:dyDescent="0.35">
      <c r="B37" s="66"/>
      <c r="C37" s="84" t="s">
        <v>275</v>
      </c>
      <c r="D37" s="85"/>
      <c r="H37" s="84" t="s">
        <v>261</v>
      </c>
      <c r="I37" s="85"/>
      <c r="J37" s="67"/>
    </row>
    <row r="38" spans="2:10" ht="13" x14ac:dyDescent="0.3">
      <c r="B38" s="66"/>
      <c r="C38" s="68" t="s">
        <v>276</v>
      </c>
      <c r="D38" s="83"/>
      <c r="H38" s="86" t="s">
        <v>262</v>
      </c>
      <c r="I38" s="83"/>
      <c r="J38" s="67"/>
    </row>
    <row r="39" spans="2:10" ht="13" x14ac:dyDescent="0.3">
      <c r="B39" s="66"/>
      <c r="C39" s="68" t="s">
        <v>277</v>
      </c>
      <c r="H39" s="68" t="s">
        <v>263</v>
      </c>
      <c r="I39" s="83"/>
      <c r="J39" s="67"/>
    </row>
    <row r="40" spans="2:10" x14ac:dyDescent="0.25">
      <c r="B40" s="66"/>
      <c r="G40" s="83"/>
      <c r="H40" s="83"/>
      <c r="I40" s="83"/>
      <c r="J40" s="67"/>
    </row>
    <row r="41" spans="2:10" ht="12.75" customHeight="1" x14ac:dyDescent="0.25">
      <c r="B41" s="66"/>
      <c r="C41" s="87" t="s">
        <v>264</v>
      </c>
      <c r="D41" s="87"/>
      <c r="E41" s="87"/>
      <c r="F41" s="87"/>
      <c r="G41" s="87"/>
      <c r="H41" s="87"/>
      <c r="I41" s="87"/>
      <c r="J41" s="67"/>
    </row>
    <row r="42" spans="2:10" ht="18.75" customHeight="1" thickBot="1" x14ac:dyDescent="0.3">
      <c r="B42" s="88"/>
      <c r="C42" s="89"/>
      <c r="D42" s="89"/>
      <c r="E42" s="89"/>
      <c r="F42" s="89"/>
      <c r="G42" s="89"/>
      <c r="H42" s="89"/>
      <c r="I42" s="89"/>
      <c r="J42" s="9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B9" sqref="B9:J31"/>
    </sheetView>
  </sheetViews>
  <sheetFormatPr baseColWidth="10" defaultColWidth="11.453125" defaultRowHeight="12.5" x14ac:dyDescent="0.25"/>
  <cols>
    <col min="1" max="1" width="4.453125" style="40" customWidth="1"/>
    <col min="2" max="2" width="11.453125" style="40"/>
    <col min="3" max="3" width="12.81640625" style="40" customWidth="1"/>
    <col min="4" max="4" width="22" style="40" customWidth="1"/>
    <col min="5" max="8" width="11.453125" style="40"/>
    <col min="9" max="9" width="24.7265625" style="40" customWidth="1"/>
    <col min="10" max="10" width="12.54296875" style="40" customWidth="1"/>
    <col min="11" max="11" width="1.7265625" style="40" customWidth="1"/>
    <col min="12" max="16384" width="11.453125" style="40"/>
  </cols>
  <sheetData>
    <row r="1" spans="2:10" ht="18" customHeight="1" thickBot="1" x14ac:dyDescent="0.3"/>
    <row r="2" spans="2:10" ht="19.5" customHeight="1" x14ac:dyDescent="0.25">
      <c r="B2" s="41"/>
      <c r="C2" s="42"/>
      <c r="D2" s="43" t="s">
        <v>265</v>
      </c>
      <c r="E2" s="44"/>
      <c r="F2" s="44"/>
      <c r="G2" s="44"/>
      <c r="H2" s="44"/>
      <c r="I2" s="45"/>
      <c r="J2" s="46" t="s">
        <v>246</v>
      </c>
    </row>
    <row r="3" spans="2:10" ht="15.75" customHeight="1" thickBot="1" x14ac:dyDescent="0.3">
      <c r="B3" s="47"/>
      <c r="C3" s="48"/>
      <c r="D3" s="49"/>
      <c r="E3" s="50"/>
      <c r="F3" s="50"/>
      <c r="G3" s="50"/>
      <c r="H3" s="50"/>
      <c r="I3" s="51"/>
      <c r="J3" s="52"/>
    </row>
    <row r="4" spans="2:10" ht="13" x14ac:dyDescent="0.25">
      <c r="B4" s="47"/>
      <c r="C4" s="48"/>
      <c r="E4" s="54"/>
      <c r="F4" s="54"/>
      <c r="G4" s="54"/>
      <c r="H4" s="54"/>
      <c r="I4" s="55"/>
      <c r="J4" s="56"/>
    </row>
    <row r="5" spans="2:10" ht="13" x14ac:dyDescent="0.25">
      <c r="B5" s="47"/>
      <c r="C5" s="48"/>
      <c r="D5" s="91" t="s">
        <v>266</v>
      </c>
      <c r="E5" s="92"/>
      <c r="F5" s="92"/>
      <c r="G5" s="92"/>
      <c r="H5" s="92"/>
      <c r="I5" s="93"/>
      <c r="J5" s="59" t="s">
        <v>267</v>
      </c>
    </row>
    <row r="6" spans="2:10" ht="13.5" thickBot="1" x14ac:dyDescent="0.3">
      <c r="B6" s="60"/>
      <c r="C6" s="61"/>
      <c r="D6" s="62"/>
      <c r="E6" s="63"/>
      <c r="F6" s="63"/>
      <c r="G6" s="63"/>
      <c r="H6" s="63"/>
      <c r="I6" s="64"/>
      <c r="J6" s="65"/>
    </row>
    <row r="7" spans="2:10" x14ac:dyDescent="0.25">
      <c r="B7" s="66"/>
      <c r="J7" s="67"/>
    </row>
    <row r="8" spans="2:10" x14ac:dyDescent="0.25">
      <c r="B8" s="66"/>
      <c r="J8" s="67"/>
    </row>
    <row r="9" spans="2:10" ht="13" x14ac:dyDescent="0.3">
      <c r="B9" s="66"/>
      <c r="C9" s="68" t="s">
        <v>278</v>
      </c>
      <c r="D9" s="70"/>
      <c r="E9" s="69"/>
      <c r="J9" s="67"/>
    </row>
    <row r="10" spans="2:10" ht="13" x14ac:dyDescent="0.3">
      <c r="B10" s="66"/>
      <c r="C10" s="68"/>
      <c r="J10" s="67"/>
    </row>
    <row r="11" spans="2:10" ht="13" x14ac:dyDescent="0.3">
      <c r="B11" s="66"/>
      <c r="C11" s="68" t="s">
        <v>273</v>
      </c>
      <c r="J11" s="67"/>
    </row>
    <row r="12" spans="2:10" ht="13" x14ac:dyDescent="0.3">
      <c r="B12" s="66"/>
      <c r="C12" s="68" t="s">
        <v>274</v>
      </c>
      <c r="J12" s="67"/>
    </row>
    <row r="13" spans="2:10" x14ac:dyDescent="0.25">
      <c r="B13" s="66"/>
      <c r="J13" s="67"/>
    </row>
    <row r="14" spans="2:10" x14ac:dyDescent="0.25">
      <c r="B14" s="66"/>
      <c r="C14" s="40" t="s">
        <v>268</v>
      </c>
      <c r="J14" s="67"/>
    </row>
    <row r="15" spans="2:10" x14ac:dyDescent="0.25">
      <c r="B15" s="66"/>
      <c r="C15" s="71"/>
      <c r="J15" s="67"/>
    </row>
    <row r="16" spans="2:10" ht="13" x14ac:dyDescent="0.3">
      <c r="B16" s="66"/>
      <c r="C16" s="94"/>
      <c r="D16" s="69"/>
      <c r="H16" s="95" t="s">
        <v>269</v>
      </c>
      <c r="I16" s="95" t="s">
        <v>270</v>
      </c>
      <c r="J16" s="67"/>
    </row>
    <row r="17" spans="2:10" ht="13" x14ac:dyDescent="0.3">
      <c r="B17" s="66"/>
      <c r="C17" s="68" t="s">
        <v>251</v>
      </c>
      <c r="D17" s="68"/>
      <c r="E17" s="68"/>
      <c r="F17" s="68"/>
      <c r="H17" s="72">
        <v>4</v>
      </c>
      <c r="I17" s="96">
        <v>379343</v>
      </c>
      <c r="J17" s="67"/>
    </row>
    <row r="18" spans="2:10" x14ac:dyDescent="0.25">
      <c r="B18" s="66"/>
      <c r="C18" s="40" t="s">
        <v>252</v>
      </c>
      <c r="H18" s="97">
        <v>1</v>
      </c>
      <c r="I18" s="98">
        <v>16400</v>
      </c>
      <c r="J18" s="67"/>
    </row>
    <row r="19" spans="2:10" x14ac:dyDescent="0.25">
      <c r="B19" s="66"/>
      <c r="C19" s="40" t="s">
        <v>253</v>
      </c>
      <c r="H19" s="97">
        <v>2</v>
      </c>
      <c r="I19" s="98">
        <v>173577</v>
      </c>
      <c r="J19" s="67"/>
    </row>
    <row r="20" spans="2:10" x14ac:dyDescent="0.25">
      <c r="B20" s="66"/>
      <c r="C20" s="40" t="s">
        <v>241</v>
      </c>
      <c r="H20" s="97">
        <v>1</v>
      </c>
      <c r="I20" s="98">
        <v>189366</v>
      </c>
      <c r="J20" s="67"/>
    </row>
    <row r="21" spans="2:10" x14ac:dyDescent="0.25">
      <c r="B21" s="66"/>
      <c r="C21" s="40" t="s">
        <v>243</v>
      </c>
      <c r="H21" s="97">
        <v>0</v>
      </c>
      <c r="I21" s="98">
        <v>0</v>
      </c>
      <c r="J21" s="67"/>
    </row>
    <row r="22" spans="2:10" ht="13" x14ac:dyDescent="0.3">
      <c r="B22" s="66"/>
      <c r="C22" s="68" t="s">
        <v>271</v>
      </c>
      <c r="D22" s="68"/>
      <c r="E22" s="68"/>
      <c r="F22" s="68"/>
      <c r="H22" s="72">
        <v>4</v>
      </c>
      <c r="I22" s="96">
        <v>379343</v>
      </c>
      <c r="J22" s="67"/>
    </row>
    <row r="23" spans="2:10" ht="13.5" thickBot="1" x14ac:dyDescent="0.35">
      <c r="B23" s="66"/>
      <c r="C23" s="68"/>
      <c r="D23" s="68"/>
      <c r="H23" s="99"/>
      <c r="I23" s="100"/>
      <c r="J23" s="67"/>
    </row>
    <row r="24" spans="2:10" ht="13.5" thickTop="1" x14ac:dyDescent="0.3">
      <c r="B24" s="66"/>
      <c r="C24" s="68"/>
      <c r="D24" s="68"/>
      <c r="H24" s="83"/>
      <c r="I24" s="77"/>
      <c r="J24" s="67"/>
    </row>
    <row r="25" spans="2:10" ht="13" x14ac:dyDescent="0.3">
      <c r="B25" s="66"/>
      <c r="C25" s="68"/>
      <c r="D25" s="68"/>
      <c r="H25" s="83"/>
      <c r="I25" s="77"/>
      <c r="J25" s="67"/>
    </row>
    <row r="26" spans="2:10" ht="13" x14ac:dyDescent="0.3">
      <c r="B26" s="66"/>
      <c r="C26" s="68"/>
      <c r="D26" s="68"/>
      <c r="H26" s="83"/>
      <c r="I26" s="77"/>
      <c r="J26" s="67"/>
    </row>
    <row r="27" spans="2:10" x14ac:dyDescent="0.25">
      <c r="B27" s="66"/>
      <c r="G27" s="83"/>
      <c r="H27" s="83"/>
      <c r="I27" s="83"/>
      <c r="J27" s="67"/>
    </row>
    <row r="28" spans="2:10" ht="13.5" thickBot="1" x14ac:dyDescent="0.35">
      <c r="B28" s="66"/>
      <c r="C28" s="84" t="s">
        <v>275</v>
      </c>
      <c r="D28" s="84"/>
      <c r="G28" s="84" t="s">
        <v>261</v>
      </c>
      <c r="H28" s="85"/>
      <c r="I28" s="83"/>
      <c r="J28" s="67"/>
    </row>
    <row r="29" spans="2:10" ht="13" x14ac:dyDescent="0.3">
      <c r="B29" s="66"/>
      <c r="C29" s="86" t="s">
        <v>276</v>
      </c>
      <c r="D29" s="86"/>
      <c r="G29" s="86" t="s">
        <v>272</v>
      </c>
      <c r="H29" s="83"/>
      <c r="I29" s="83"/>
      <c r="J29" s="67"/>
    </row>
    <row r="30" spans="2:10" ht="18.75" customHeight="1" thickBot="1" x14ac:dyDescent="0.3">
      <c r="B30" s="88"/>
      <c r="C30" s="89"/>
      <c r="D30" s="89"/>
      <c r="E30" s="89"/>
      <c r="F30" s="89"/>
      <c r="G30" s="85"/>
      <c r="H30" s="85"/>
      <c r="I30" s="85"/>
      <c r="J30" s="9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2024-07-17T13:47:20Z</cp:lastPrinted>
  <dcterms:created xsi:type="dcterms:W3CDTF">2022-06-01T14:39:12Z</dcterms:created>
  <dcterms:modified xsi:type="dcterms:W3CDTF">2024-07-17T13:51:08Z</dcterms:modified>
</cp:coreProperties>
</file>