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6215_CRUZ ROJA COLOMBIAN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3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22" i="5"/>
  <c r="F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<sst xmlns="http://schemas.openxmlformats.org/spreadsheetml/2006/main" count="149" uniqueCount="103">
  <si>
    <t>CALI</t>
  </si>
  <si>
    <t>B4</t>
  </si>
  <si>
    <t>CRUZ ROJA COLOMBIANA</t>
  </si>
  <si>
    <t>SALDO DE GLOSA</t>
  </si>
  <si>
    <t>Sede / Ciudad</t>
  </si>
  <si>
    <t>IPS Saldo Factura</t>
  </si>
  <si>
    <t>IPS Fecha factura</t>
  </si>
  <si>
    <t>Numero Factura</t>
  </si>
  <si>
    <t>Prefijo Factura</t>
  </si>
  <si>
    <t>Nombre IPS</t>
  </si>
  <si>
    <t>NIT IPS</t>
  </si>
  <si>
    <t>LABORATORIO</t>
  </si>
  <si>
    <t xml:space="preserve">LABORATORIO </t>
  </si>
  <si>
    <t xml:space="preserve">TIPO DE PRESTACION </t>
  </si>
  <si>
    <t>FACT</t>
  </si>
  <si>
    <t>LLAVE</t>
  </si>
  <si>
    <t>IPS Fecha radicado</t>
  </si>
  <si>
    <t>IPS Valor Factura</t>
  </si>
  <si>
    <t>Tipo de Contrato</t>
  </si>
  <si>
    <t>ESTADO DE CARTERA ANTERIOR</t>
  </si>
  <si>
    <t>ESTADO EPS 27-07-2024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</si>
  <si>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</si>
  <si>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</si>
  <si>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</si>
  <si>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</si>
  <si>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</si>
  <si>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</si>
  <si>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</si>
  <si>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</si>
  <si>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</si>
  <si>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</si>
  <si>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</si>
  <si>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</si>
  <si>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</si>
  <si>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</si>
  <si>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</si>
  <si>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</si>
  <si>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</si>
  <si>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</si>
  <si>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</si>
  <si>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</si>
  <si>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</si>
  <si>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</si>
  <si>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B411160</t>
  </si>
  <si>
    <t>890306215_B411160</t>
  </si>
  <si>
    <t>Factura en proceso interno</t>
  </si>
  <si>
    <t>Para auditoria de pertinencia</t>
  </si>
  <si>
    <t>B411161</t>
  </si>
  <si>
    <t>890306215_B411161</t>
  </si>
  <si>
    <t>B410290</t>
  </si>
  <si>
    <t>890306215_B410290</t>
  </si>
  <si>
    <t>Glosa por contestar IPS</t>
  </si>
  <si>
    <t>Para respuesta prestador</t>
  </si>
  <si>
    <t>GLOSA</t>
  </si>
  <si>
    <t xml:space="preserve">SE GLOSA FACTURA POR VALOR DE $ 4.100 AL MOMENTO DE VALIDAR SE ENCUENTRA QUE LA AUTORIZACION CUENTA CON UN COPAGO POR UN VALOR DE $ 4.100 </t>
  </si>
  <si>
    <t>FACTURACION</t>
  </si>
  <si>
    <t>B410293</t>
  </si>
  <si>
    <t>890306215_B410293</t>
  </si>
  <si>
    <t>Para revision respuesta</t>
  </si>
  <si>
    <t xml:space="preserve">facturacion: se aplica glosa por valor $16400. que obedece al no cobro al paciente SALVADOR AGREDO SANCHEZ de copago y/o cuota moderadora y no se evidencia descontado de la factura. No se evidencia soporte de exoneración de la cuota moderadora del paciente. 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</si>
  <si>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</si>
  <si>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</si>
  <si>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</si>
  <si>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</si>
  <si>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</si>
  <si>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</si>
  <si>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</si>
  <si>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</si>
  <si>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</si>
  <si>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</si>
  <si>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</si>
  <si>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</si>
  <si>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</si>
  <si>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</si>
  <si>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</si>
  <si>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</si>
  <si>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</si>
  <si>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</si>
  <si>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</si>
  <si>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</si>
  <si>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</si>
  <si>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</si>
  <si>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</si>
  <si>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</si>
  <si>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</si>
  <si>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</si>
  <si>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</si>
  <si>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</si>
  <si>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</si>
  <si>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</si>
  <si>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</si>
  <si>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</si>
  <si>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</si>
  <si>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</si>
  <si>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</si>
  <si>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</si>
  <si>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</si>
  <si>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CRUZ ROJA COLOMBIANA</t>
  </si>
  <si>
    <t>NIT: 890306215</t>
  </si>
  <si>
    <t>Santiago de Cali, julio 27 2024</t>
  </si>
  <si>
    <t>Diana Marcela Mosquera</t>
  </si>
  <si>
    <t>Tesorería y cartera</t>
  </si>
  <si>
    <t>Cruz Roja Seccional Valle del Cauca.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</si>
</sst>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4">
    <xf numFmtId="0" fontId="0" fillId="0" borderId="0" xfId="0"/>
    <xf numFmtId="3" fontId="1" fillId="2" borderId="0" xfId="0" applyNumberFormat="1" applyFont="1" applyFill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1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5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4" fontId="6" fillId="0" borderId="1" xfId="1" applyNumberFormat="1" applyFont="1" applyBorder="1" applyAlignment="1"/>
    <xf numFmtId="0" fontId="7" fillId="6" borderId="1" xfId="0" applyFont="1" applyFill="1" applyBorder="1" applyAlignment="1">
      <alignment horizontal="center"/>
    </xf>
    <xf numFmtId="0" fontId="5" fillId="6" borderId="1" xfId="0" applyFont="1" applyFill="1" applyBorder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6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0.472827314814" createdVersion="5" refreshedVersion="5" minRefreshableVersion="3" recordCount="4">
  <cacheSource type="worksheet">
    <worksheetSource ref="A1:AJ5" sheet="ESTADO DE CADA FACTURA"/>
  </cacheSource>
  <cacheFields count="36">
    <cacheField name="NIT IPS" numFmtId="0">
      <sharedItems containsSemiMixedTypes="0" containsString="0" containsNumber="1" containsInteger="1" minValue="890306215" maxValue="8903062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90" maxValue="11161"/>
    </cacheField>
    <cacheField name="FACT" numFmtId="0">
      <sharedItems/>
    </cacheField>
    <cacheField name="LLAVE" numFmtId="0">
      <sharedItems count="4">
        <s v="890306215_B411160"/>
        <s v="890306215_B411161"/>
        <s v="890306215_B410290"/>
        <s v="890306215_B410293"/>
      </sharedItems>
    </cacheField>
    <cacheField name="IPS Fecha factura" numFmtId="14">
      <sharedItems containsSemiMixedTypes="0" containsNonDate="0" containsDate="1" containsString="0" minDate="2024-01-10T00:00:00" maxDate="2024-05-21T00:00:00"/>
    </cacheField>
    <cacheField name="IPS Fecha radicado" numFmtId="14">
      <sharedItems containsSemiMixedTypes="0" containsNonDate="0" containsDate="1" containsString="0" minDate="2024-01-10T00:00:00" maxDate="2024-05-21T00:00:00"/>
    </cacheField>
    <cacheField name="IPS Valor Factura" numFmtId="164">
      <sharedItems containsSemiMixedTypes="0" containsString="0" containsNumber="1" containsInteger="1" minValue="4100" maxValue="233500"/>
    </cacheField>
    <cacheField name="IPS Saldo Factura" numFmtId="164">
      <sharedItems containsSemiMixedTypes="0" containsString="0" containsNumber="1" containsInteger="1" minValue="4100" maxValue="233500"/>
    </cacheField>
    <cacheField name="Tipo de Contrato" numFmtId="0">
      <sharedItems/>
    </cacheField>
    <cacheField name="Sede / Ciudad" numFmtId="0">
      <sharedItems/>
    </cacheField>
    <cacheField name="ESTADO DE CARTERA ANTERIOR" numFmtId="0">
      <sharedItems containsNonDate="0" containsString="0" containsBlank="1"/>
    </cacheField>
    <cacheField name="ESTADO EPS 27-07-2024" numFmtId="0">
      <sharedItems count="2">
        <s v="Factura en proceso interno"/>
        <s v="Glosa por contestar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10T00:00:00" maxDate="2024-05-21T00:00:00"/>
    </cacheField>
    <cacheField name="Fecha Radicacion" numFmtId="14">
      <sharedItems containsSemiMixedTypes="0" containsNonDate="0" containsDate="1" containsString="0" minDate="2024-01-10T00:00:00" maxDate="2024-08-02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238000" maxValue="238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16400"/>
    </cacheField>
    <cacheField name="Valor_Glosa y Devolución" numFmtId="164">
      <sharedItems containsSemiMixedTypes="0" containsString="0" containsNumber="1" containsInteger="1" minValue="0" maxValue="16400"/>
    </cacheField>
    <cacheField name="TIPIFICACION" numFmtId="164">
      <sharedItems containsBlank="1"/>
    </cacheField>
    <cacheField name="CONCEPTO GLOSA Y DEVOLUCION" numFmtId="164">
      <sharedItems containsBlank="1" longText="1"/>
    </cacheField>
    <cacheField name="TIPIFICACION OBJECION" numFmtId="164">
      <sharedItems containsBlank="1"/>
    </cacheField>
    <cacheField name="Valor a Pagar " numFmtId="164">
      <sharedItems containsSemiMixedTypes="0" containsString="0" containsNumber="1" containsInteger="1" minValue="0" maxValue="233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306215"/>
    <s v="CRUZ ROJA COLOMBIANA"/>
    <s v="B4"/>
    <n v="11160"/>
    <s v="B411160"/>
    <x v="0"/>
    <d v="2024-05-20T00:00:00"/>
    <d v="2024-05-20T00:00:00"/>
    <n v="233500"/>
    <n v="233500"/>
    <s v="CALI"/>
    <s v="LABORATORIO"/>
    <m/>
    <x v="0"/>
    <n v="0"/>
    <m/>
    <m/>
    <m/>
    <n v="0"/>
    <n v="0"/>
    <m/>
    <m/>
    <m/>
    <n v="0"/>
    <s v="Para auditoria de pertinencia"/>
    <d v="2024-05-20T00:00:00"/>
    <d v="2024-08-01T00:00:00"/>
    <m/>
    <n v="238000"/>
    <n v="0"/>
    <n v="0"/>
    <n v="0"/>
    <m/>
    <m/>
    <m/>
    <n v="0"/>
  </r>
  <r>
    <n v="890306215"/>
    <s v="CRUZ ROJA COLOMBIANA"/>
    <s v="B4"/>
    <n v="11161"/>
    <s v="B411161"/>
    <x v="1"/>
    <d v="2024-05-20T00:00:00"/>
    <d v="2024-05-20T00:00:00"/>
    <n v="233500"/>
    <n v="233500"/>
    <s v="CALI"/>
    <s v="LABORATORIO "/>
    <m/>
    <x v="0"/>
    <n v="0"/>
    <m/>
    <m/>
    <m/>
    <n v="0"/>
    <n v="0"/>
    <m/>
    <m/>
    <m/>
    <n v="0"/>
    <s v="Para auditoria de pertinencia"/>
    <d v="2024-05-20T00:00:00"/>
    <d v="2024-08-01T00:00:00"/>
    <m/>
    <n v="238000"/>
    <n v="0"/>
    <n v="0"/>
    <n v="0"/>
    <m/>
    <m/>
    <m/>
    <n v="0"/>
  </r>
  <r>
    <n v="890306215"/>
    <s v="CRUZ ROJA COLOMBIANA"/>
    <s v="B4"/>
    <n v="10290"/>
    <s v="B410290"/>
    <x v="2"/>
    <d v="2024-01-10T00:00:00"/>
    <d v="2024-01-10T00:00:00"/>
    <n v="4100"/>
    <n v="4100"/>
    <s v="CALI"/>
    <s v="SALDO DE GLOSA"/>
    <m/>
    <x v="1"/>
    <n v="0"/>
    <m/>
    <m/>
    <m/>
    <n v="0"/>
    <n v="0"/>
    <m/>
    <m/>
    <m/>
    <n v="0"/>
    <s v="Para respuesta prestador"/>
    <d v="2024-01-10T00:00:00"/>
    <d v="2024-01-10T00:00:00"/>
    <m/>
    <n v="238000"/>
    <n v="0"/>
    <n v="4100"/>
    <n v="4100"/>
    <s v="GLOSA"/>
    <s v="SE GLOSA FACTURA POR VALOR DE $ 4.100 AL MOMENTO DE VALIDAR SE ENCUENTRA QUE LA AUTORIZACION CUENTA CON UN COPAGO POR UN VALOR DE $ 4.100 "/>
    <s v="FACTURACION"/>
    <n v="233900"/>
  </r>
  <r>
    <n v="890306215"/>
    <s v="CRUZ ROJA COLOMBIANA"/>
    <s v="B4"/>
    <n v="10293"/>
    <s v="B410293"/>
    <x v="3"/>
    <d v="2024-01-10T00:00:00"/>
    <d v="2024-01-10T00:00:00"/>
    <n v="16400"/>
    <n v="16400"/>
    <s v="CALI"/>
    <s v="SALDO DE GLOSA"/>
    <m/>
    <x v="0"/>
    <n v="0"/>
    <m/>
    <m/>
    <m/>
    <n v="0"/>
    <n v="0"/>
    <m/>
    <m/>
    <m/>
    <n v="0"/>
    <s v="Para revision respuesta"/>
    <d v="2024-01-10T00:00:00"/>
    <d v="2024-01-10T00:00:00"/>
    <m/>
    <n v="238000"/>
    <n v="0"/>
    <n v="16400"/>
    <n v="16400"/>
    <s v="GLOSA"/>
    <s v="facturacion: se aplica glosa por valor $16400. que obedece al no cobro al paciente SALVADOR AGREDO SANCHEZ de copago y/o cuota moderadora y no se evidencia descontado de la factura. No se evidencia soporte de exoneración de la cuota moderadora del paciente. "/>
    <s v="FACTURACION"/>
    <n v="221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6">
    <pivotField showAll="0"/>
    <pivotField showAll="0"/>
    <pivotField showAll="0"/>
    <pivotField showAll="0"/>
    <pivotField showAll="0"/>
    <pivotField dataField="1" showAll="0">
      <items count="5">
        <item x="2"/>
        <item x="3"/>
        <item x="0"/>
        <item x="1"/>
        <item t="default"/>
      </items>
    </pivotField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7"/>
  <sheetViews>
    <sheetView workbookViewId="0">
      <selection activeCell="H9" sqref="H9"/>
    </sheetView>
  </sheetViews>
  <sheetFormatPr baseColWidth="10" defaultRowHeight="14.5" x14ac:dyDescent="0.35"/>
  <cols>
    <col min="8" max="8" width="20.453125" customWidth="1"/>
  </cols>
  <sheetData>
    <row r="2" spans="1:8" ht="29" x14ac:dyDescent="0.35">
      <c r="A2" s="5" t="s">
        <v>10</v>
      </c>
      <c r="B2" s="5" t="s">
        <v>9</v>
      </c>
      <c r="C2" s="5" t="s">
        <v>8</v>
      </c>
      <c r="D2" s="5" t="s">
        <v>7</v>
      </c>
      <c r="E2" s="5" t="s">
        <v>6</v>
      </c>
      <c r="F2" s="5" t="s">
        <v>5</v>
      </c>
      <c r="G2" s="5" t="s">
        <v>4</v>
      </c>
      <c r="H2" s="5" t="s">
        <v>13</v>
      </c>
    </row>
    <row r="3" spans="1:8" x14ac:dyDescent="0.35">
      <c r="A3" s="2">
        <v>890306215</v>
      </c>
      <c r="B3" s="2" t="s">
        <v>2</v>
      </c>
      <c r="C3" s="3" t="s">
        <v>1</v>
      </c>
      <c r="D3" s="3">
        <v>10290</v>
      </c>
      <c r="E3" s="3">
        <v>20240110</v>
      </c>
      <c r="F3" s="4">
        <v>4100</v>
      </c>
      <c r="G3" s="3" t="s">
        <v>0</v>
      </c>
      <c r="H3" s="2" t="s">
        <v>3</v>
      </c>
    </row>
    <row r="4" spans="1:8" x14ac:dyDescent="0.35">
      <c r="A4" s="2">
        <v>890306215</v>
      </c>
      <c r="B4" s="2" t="s">
        <v>2</v>
      </c>
      <c r="C4" s="3" t="s">
        <v>1</v>
      </c>
      <c r="D4" s="3">
        <v>10293</v>
      </c>
      <c r="E4" s="3">
        <v>20240110</v>
      </c>
      <c r="F4" s="4">
        <v>16400</v>
      </c>
      <c r="G4" s="3" t="s">
        <v>0</v>
      </c>
      <c r="H4" s="2" t="s">
        <v>3</v>
      </c>
    </row>
    <row r="5" spans="1:8" x14ac:dyDescent="0.35">
      <c r="A5" s="2">
        <v>890306215</v>
      </c>
      <c r="B5" s="2" t="s">
        <v>2</v>
      </c>
      <c r="C5" s="3" t="s">
        <v>1</v>
      </c>
      <c r="D5" s="3">
        <v>11160</v>
      </c>
      <c r="E5" s="3">
        <v>20240520</v>
      </c>
      <c r="F5" s="4">
        <v>233500</v>
      </c>
      <c r="G5" s="3" t="s">
        <v>0</v>
      </c>
      <c r="H5" s="2" t="s">
        <v>11</v>
      </c>
    </row>
    <row r="6" spans="1:8" x14ac:dyDescent="0.35">
      <c r="A6" s="2">
        <v>890306215</v>
      </c>
      <c r="B6" s="2" t="s">
        <v>2</v>
      </c>
      <c r="C6" s="3" t="s">
        <v>1</v>
      </c>
      <c r="D6" s="3">
        <v>11161</v>
      </c>
      <c r="E6" s="3">
        <v>20240520</v>
      </c>
      <c r="F6" s="4">
        <v>233500</v>
      </c>
      <c r="G6" s="3" t="s">
        <v>0</v>
      </c>
      <c r="H6" s="2" t="s">
        <v>12</v>
      </c>
    </row>
    <row r="7" spans="1:8" x14ac:dyDescent="0.35">
      <c r="F7" s="1">
        <f>SUM(F3:F6)</f>
        <v>487500</v>
      </c>
    </row>
  </sheetData>
  <dataValidations count="1">
    <dataValidation type="whole" operator="greaterThan" allowBlank="1" showInputMessage="1" showErrorMessage="1" errorTitle="DATO ERRADO" error="El valor debe ser diferente de cero" sqref="F2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4" sqref="A4:C6"/>
    </sheetView>
  </sheetViews>
  <sheetFormatPr baseColWidth="10" defaultRowHeight="14.5" x14ac:dyDescent="0.35"/>
  <cols>
    <col min="1" max="1" width="23.36328125" customWidth="1"/>
    <col min="2" max="2" width="14.81640625" customWidth="1"/>
    <col min="3" max="3" width="22.90625" bestFit="1" customWidth="1"/>
  </cols>
  <sheetData>
    <row r="3" spans="1:3" x14ac:dyDescent="0.35">
      <c r="A3" s="20" t="s">
        <v>60</v>
      </c>
      <c r="B3" t="s">
        <v>62</v>
      </c>
      <c r="C3" t="s">
        <v>63</v>
      </c>
    </row>
    <row r="4" spans="1:3" x14ac:dyDescent="0.35">
      <c r="A4" s="21" t="s">
        <v>45</v>
      </c>
      <c r="B4" s="22">
        <v>3</v>
      </c>
      <c r="C4" s="22">
        <v>483400</v>
      </c>
    </row>
    <row r="5" spans="1:3" x14ac:dyDescent="0.35">
      <c r="A5" s="21" t="s">
        <v>51</v>
      </c>
      <c r="B5" s="22">
        <v>1</v>
      </c>
      <c r="C5" s="22">
        <v>4100</v>
      </c>
    </row>
    <row r="6" spans="1:3" x14ac:dyDescent="0.35">
      <c r="A6" s="21" t="s">
        <v>61</v>
      </c>
      <c r="B6" s="22">
        <v>4</v>
      </c>
      <c r="C6" s="22">
        <v>487500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"/>
  <sheetViews>
    <sheetView workbookViewId="0">
      <selection activeCell="A3" sqref="A3"/>
    </sheetView>
  </sheetViews>
  <sheetFormatPr baseColWidth="10" defaultRowHeight="14.5" x14ac:dyDescent="0.35"/>
  <sheetData>
    <row r="1" spans="1:36" ht="30" x14ac:dyDescent="0.35">
      <c r="A1" s="6" t="s">
        <v>10</v>
      </c>
      <c r="B1" s="6" t="s">
        <v>9</v>
      </c>
      <c r="C1" s="6" t="s">
        <v>8</v>
      </c>
      <c r="D1" s="6" t="s">
        <v>7</v>
      </c>
      <c r="E1" s="6" t="s">
        <v>14</v>
      </c>
      <c r="F1" s="6" t="s">
        <v>15</v>
      </c>
      <c r="G1" s="7" t="s">
        <v>6</v>
      </c>
      <c r="H1" s="7" t="s">
        <v>16</v>
      </c>
      <c r="I1" s="8" t="s">
        <v>17</v>
      </c>
      <c r="J1" s="8" t="s">
        <v>5</v>
      </c>
      <c r="K1" s="6" t="s">
        <v>18</v>
      </c>
      <c r="L1" s="6" t="s">
        <v>4</v>
      </c>
      <c r="M1" s="6" t="s">
        <v>19</v>
      </c>
      <c r="N1" s="9" t="s">
        <v>20</v>
      </c>
      <c r="O1" s="10" t="s">
        <v>21</v>
      </c>
      <c r="P1" s="11" t="s">
        <v>22</v>
      </c>
      <c r="Q1" s="12" t="s">
        <v>23</v>
      </c>
      <c r="R1" s="12" t="s">
        <v>24</v>
      </c>
      <c r="S1" s="13" t="s">
        <v>25</v>
      </c>
      <c r="T1" s="13" t="s">
        <v>26</v>
      </c>
      <c r="U1" s="14" t="s">
        <v>27</v>
      </c>
      <c r="V1" s="14" t="s">
        <v>28</v>
      </c>
      <c r="W1" s="14" t="s">
        <v>29</v>
      </c>
      <c r="X1" s="13" t="s">
        <v>30</v>
      </c>
      <c r="Y1" s="6" t="s">
        <v>31</v>
      </c>
      <c r="Z1" s="7" t="s">
        <v>32</v>
      </c>
      <c r="AA1" s="7" t="s">
        <v>33</v>
      </c>
      <c r="AB1" s="7" t="s">
        <v>34</v>
      </c>
      <c r="AC1" s="6" t="s">
        <v>35</v>
      </c>
      <c r="AD1" s="6" t="s">
        <v>36</v>
      </c>
      <c r="AE1" s="6" t="s">
        <v>37</v>
      </c>
      <c r="AF1" s="14" t="s">
        <v>38</v>
      </c>
      <c r="AG1" s="14" t="s">
        <v>39</v>
      </c>
      <c r="AH1" s="14" t="s">
        <v>40</v>
      </c>
      <c r="AI1" s="14" t="s">
        <v>41</v>
      </c>
      <c r="AJ1" s="6" t="s">
        <v>42</v>
      </c>
    </row>
    <row r="2" spans="1:36" x14ac:dyDescent="0.35">
      <c r="A2" s="15">
        <v>890306215</v>
      </c>
      <c r="B2" s="15" t="s">
        <v>2</v>
      </c>
      <c r="C2" s="15" t="s">
        <v>1</v>
      </c>
      <c r="D2" s="15">
        <v>11160</v>
      </c>
      <c r="E2" s="15" t="s">
        <v>43</v>
      </c>
      <c r="F2" s="15" t="s">
        <v>44</v>
      </c>
      <c r="G2" s="16">
        <v>45432</v>
      </c>
      <c r="H2" s="16">
        <v>45432</v>
      </c>
      <c r="I2" s="17">
        <v>233500</v>
      </c>
      <c r="J2" s="17">
        <v>233500</v>
      </c>
      <c r="K2" s="18" t="s">
        <v>0</v>
      </c>
      <c r="L2" s="19" t="s">
        <v>11</v>
      </c>
      <c r="M2" s="19"/>
      <c r="N2" s="15" t="s">
        <v>45</v>
      </c>
      <c r="O2" s="17">
        <v>0</v>
      </c>
      <c r="P2" s="15"/>
      <c r="Q2" s="15"/>
      <c r="R2" s="15"/>
      <c r="S2" s="17">
        <v>0</v>
      </c>
      <c r="T2" s="17">
        <v>0</v>
      </c>
      <c r="U2" s="15"/>
      <c r="V2" s="16"/>
      <c r="W2" s="15"/>
      <c r="X2" s="17">
        <v>0</v>
      </c>
      <c r="Y2" s="15" t="s">
        <v>46</v>
      </c>
      <c r="Z2" s="16">
        <v>45432</v>
      </c>
      <c r="AA2" s="16">
        <v>45505</v>
      </c>
      <c r="AB2" s="16"/>
      <c r="AC2" s="17">
        <v>238000</v>
      </c>
      <c r="AD2" s="17">
        <v>0</v>
      </c>
      <c r="AE2" s="17">
        <v>0</v>
      </c>
      <c r="AF2" s="17">
        <v>0</v>
      </c>
      <c r="AG2" s="17"/>
      <c r="AH2" s="17"/>
      <c r="AI2" s="17"/>
      <c r="AJ2" s="17">
        <v>0</v>
      </c>
    </row>
    <row r="3" spans="1:36" x14ac:dyDescent="0.35">
      <c r="A3" s="15">
        <v>890306215</v>
      </c>
      <c r="B3" s="15" t="s">
        <v>2</v>
      </c>
      <c r="C3" s="15" t="s">
        <v>1</v>
      </c>
      <c r="D3" s="15">
        <v>11161</v>
      </c>
      <c r="E3" s="15" t="s">
        <v>47</v>
      </c>
      <c r="F3" s="15" t="s">
        <v>48</v>
      </c>
      <c r="G3" s="16">
        <v>45432</v>
      </c>
      <c r="H3" s="16">
        <v>45432</v>
      </c>
      <c r="I3" s="17">
        <v>233500</v>
      </c>
      <c r="J3" s="17">
        <v>233500</v>
      </c>
      <c r="K3" s="18" t="s">
        <v>0</v>
      </c>
      <c r="L3" s="19" t="s">
        <v>12</v>
      </c>
      <c r="M3" s="19"/>
      <c r="N3" s="15" t="s">
        <v>45</v>
      </c>
      <c r="O3" s="17">
        <v>0</v>
      </c>
      <c r="P3" s="15"/>
      <c r="Q3" s="15"/>
      <c r="R3" s="15"/>
      <c r="S3" s="17">
        <v>0</v>
      </c>
      <c r="T3" s="17">
        <v>0</v>
      </c>
      <c r="U3" s="15"/>
      <c r="V3" s="16"/>
      <c r="W3" s="15"/>
      <c r="X3" s="17">
        <v>0</v>
      </c>
      <c r="Y3" s="15" t="s">
        <v>46</v>
      </c>
      <c r="Z3" s="16">
        <v>45432</v>
      </c>
      <c r="AA3" s="16">
        <v>45505</v>
      </c>
      <c r="AB3" s="16"/>
      <c r="AC3" s="17">
        <v>238000</v>
      </c>
      <c r="AD3" s="17">
        <v>0</v>
      </c>
      <c r="AE3" s="17">
        <v>0</v>
      </c>
      <c r="AF3" s="17">
        <v>0</v>
      </c>
      <c r="AG3" s="17"/>
      <c r="AH3" s="17"/>
      <c r="AI3" s="17"/>
      <c r="AJ3" s="17">
        <v>0</v>
      </c>
    </row>
    <row r="4" spans="1:36" x14ac:dyDescent="0.35">
      <c r="A4" s="15">
        <v>890306215</v>
      </c>
      <c r="B4" s="15" t="s">
        <v>2</v>
      </c>
      <c r="C4" s="15" t="s">
        <v>1</v>
      </c>
      <c r="D4" s="15">
        <v>10290</v>
      </c>
      <c r="E4" s="15" t="s">
        <v>49</v>
      </c>
      <c r="F4" s="15" t="s">
        <v>50</v>
      </c>
      <c r="G4" s="16">
        <v>45301</v>
      </c>
      <c r="H4" s="16">
        <v>45301</v>
      </c>
      <c r="I4" s="17">
        <v>4100</v>
      </c>
      <c r="J4" s="17">
        <v>4100</v>
      </c>
      <c r="K4" s="18" t="s">
        <v>0</v>
      </c>
      <c r="L4" s="19" t="s">
        <v>3</v>
      </c>
      <c r="M4" s="19"/>
      <c r="N4" s="15" t="s">
        <v>51</v>
      </c>
      <c r="O4" s="17">
        <v>0</v>
      </c>
      <c r="P4" s="15"/>
      <c r="Q4" s="15"/>
      <c r="R4" s="15"/>
      <c r="S4" s="17">
        <v>0</v>
      </c>
      <c r="T4" s="17">
        <v>0</v>
      </c>
      <c r="U4" s="15"/>
      <c r="V4" s="16"/>
      <c r="W4" s="15"/>
      <c r="X4" s="17">
        <v>0</v>
      </c>
      <c r="Y4" s="15" t="s">
        <v>52</v>
      </c>
      <c r="Z4" s="16">
        <v>45301</v>
      </c>
      <c r="AA4" s="16">
        <v>45301</v>
      </c>
      <c r="AB4" s="16"/>
      <c r="AC4" s="17">
        <v>238000</v>
      </c>
      <c r="AD4" s="17">
        <v>0</v>
      </c>
      <c r="AE4" s="17">
        <v>4100</v>
      </c>
      <c r="AF4" s="17">
        <v>4100</v>
      </c>
      <c r="AG4" s="17" t="s">
        <v>53</v>
      </c>
      <c r="AH4" s="17" t="s">
        <v>54</v>
      </c>
      <c r="AI4" s="17" t="s">
        <v>55</v>
      </c>
      <c r="AJ4" s="17">
        <v>233900</v>
      </c>
    </row>
    <row r="5" spans="1:36" x14ac:dyDescent="0.35">
      <c r="A5" s="15">
        <v>890306215</v>
      </c>
      <c r="B5" s="15" t="s">
        <v>2</v>
      </c>
      <c r="C5" s="15" t="s">
        <v>1</v>
      </c>
      <c r="D5" s="15">
        <v>10293</v>
      </c>
      <c r="E5" s="15" t="s">
        <v>56</v>
      </c>
      <c r="F5" s="15" t="s">
        <v>57</v>
      </c>
      <c r="G5" s="16">
        <v>45301</v>
      </c>
      <c r="H5" s="16">
        <v>45301</v>
      </c>
      <c r="I5" s="17">
        <v>16400</v>
      </c>
      <c r="J5" s="17">
        <v>16400</v>
      </c>
      <c r="K5" s="18" t="s">
        <v>0</v>
      </c>
      <c r="L5" s="19" t="s">
        <v>3</v>
      </c>
      <c r="M5" s="19"/>
      <c r="N5" s="15" t="s">
        <v>45</v>
      </c>
      <c r="O5" s="17">
        <v>0</v>
      </c>
      <c r="P5" s="15"/>
      <c r="Q5" s="15"/>
      <c r="R5" s="15"/>
      <c r="S5" s="17">
        <v>0</v>
      </c>
      <c r="T5" s="17">
        <v>0</v>
      </c>
      <c r="U5" s="15"/>
      <c r="V5" s="16"/>
      <c r="W5" s="15"/>
      <c r="X5" s="17">
        <v>0</v>
      </c>
      <c r="Y5" s="15" t="s">
        <v>58</v>
      </c>
      <c r="Z5" s="16">
        <v>45301</v>
      </c>
      <c r="AA5" s="16">
        <v>45301</v>
      </c>
      <c r="AB5" s="16"/>
      <c r="AC5" s="17">
        <v>238000</v>
      </c>
      <c r="AD5" s="17">
        <v>0</v>
      </c>
      <c r="AE5" s="17">
        <v>16400</v>
      </c>
      <c r="AF5" s="17">
        <v>16400</v>
      </c>
      <c r="AG5" s="17" t="s">
        <v>53</v>
      </c>
      <c r="AH5" s="17" t="s">
        <v>59</v>
      </c>
      <c r="AI5" s="17" t="s">
        <v>55</v>
      </c>
      <c r="AJ5" s="17">
        <v>221600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M20" sqref="M20"/>
    </sheetView>
  </sheetViews>
  <sheetFormatPr baseColWidth="10" defaultRowHeight="12.5" x14ac:dyDescent="0.25"/>
  <cols>
    <col min="1" max="1" width="1" style="23" customWidth="1"/>
    <col min="2" max="2" width="10.90625" style="23"/>
    <col min="3" max="3" width="17.54296875" style="23" customWidth="1"/>
    <col min="4" max="4" width="11.54296875" style="23" customWidth="1"/>
    <col min="5" max="8" width="10.90625" style="23"/>
    <col min="9" max="9" width="22.54296875" style="23" customWidth="1"/>
    <col min="10" max="10" width="14" style="23" customWidth="1"/>
    <col min="11" max="11" width="1.7265625" style="23" customWidth="1"/>
    <col min="12" max="16384" width="10.90625" style="23"/>
  </cols>
  <sheetData>
    <row r="1" spans="2:10" ht="6" customHeight="1" thickBot="1" x14ac:dyDescent="0.3"/>
    <row r="2" spans="2:10" ht="19.5" customHeight="1" x14ac:dyDescent="0.25">
      <c r="B2" s="24"/>
      <c r="C2" s="25"/>
      <c r="D2" s="26" t="s">
        <v>64</v>
      </c>
      <c r="E2" s="27"/>
      <c r="F2" s="27"/>
      <c r="G2" s="27"/>
      <c r="H2" s="27"/>
      <c r="I2" s="28"/>
      <c r="J2" s="29" t="s">
        <v>65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D4" s="36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40" t="s">
        <v>66</v>
      </c>
      <c r="E5" s="41"/>
      <c r="F5" s="41"/>
      <c r="G5" s="41"/>
      <c r="H5" s="41"/>
      <c r="I5" s="42"/>
      <c r="J5" s="42" t="s">
        <v>67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">
        <v>99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97</v>
      </c>
      <c r="J12" s="50"/>
    </row>
    <row r="13" spans="2:10" ht="13" x14ac:dyDescent="0.3">
      <c r="B13" s="49"/>
      <c r="C13" s="51" t="s">
        <v>98</v>
      </c>
      <c r="J13" s="50"/>
    </row>
    <row r="14" spans="2:10" x14ac:dyDescent="0.25">
      <c r="B14" s="49"/>
      <c r="J14" s="50"/>
    </row>
    <row r="15" spans="2:10" x14ac:dyDescent="0.25">
      <c r="B15" s="49"/>
      <c r="C15" s="23" t="s">
        <v>68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23" t="s">
        <v>69</v>
      </c>
      <c r="D17" s="52"/>
      <c r="H17" s="55"/>
      <c r="I17" s="56"/>
      <c r="J17" s="50"/>
    </row>
    <row r="18" spans="2:10" ht="13" x14ac:dyDescent="0.3">
      <c r="B18" s="49"/>
      <c r="C18" s="51" t="s">
        <v>70</v>
      </c>
      <c r="D18" s="51"/>
      <c r="E18" s="51"/>
      <c r="F18" s="51"/>
      <c r="H18" s="57">
        <v>4</v>
      </c>
      <c r="I18" s="58">
        <v>487500</v>
      </c>
      <c r="J18" s="50"/>
    </row>
    <row r="19" spans="2:10" x14ac:dyDescent="0.25">
      <c r="B19" s="49"/>
      <c r="C19" s="23" t="s">
        <v>71</v>
      </c>
      <c r="H19" s="59">
        <v>0</v>
      </c>
      <c r="I19" s="60">
        <v>0</v>
      </c>
      <c r="J19" s="50"/>
    </row>
    <row r="20" spans="2:10" x14ac:dyDescent="0.25">
      <c r="B20" s="49"/>
      <c r="C20" s="23" t="s">
        <v>72</v>
      </c>
      <c r="H20" s="59">
        <v>0</v>
      </c>
      <c r="I20" s="60">
        <v>0</v>
      </c>
      <c r="J20" s="50"/>
    </row>
    <row r="21" spans="2:10" x14ac:dyDescent="0.25">
      <c r="B21" s="49"/>
      <c r="C21" s="23" t="s">
        <v>73</v>
      </c>
      <c r="H21" s="59">
        <v>0</v>
      </c>
      <c r="I21" s="60">
        <v>0</v>
      </c>
      <c r="J21" s="50"/>
    </row>
    <row r="22" spans="2:10" x14ac:dyDescent="0.25">
      <c r="B22" s="49"/>
      <c r="C22" s="23" t="s">
        <v>74</v>
      </c>
      <c r="H22" s="59">
        <v>0</v>
      </c>
      <c r="I22" s="60">
        <v>0</v>
      </c>
      <c r="J22" s="50"/>
    </row>
    <row r="23" spans="2:10" x14ac:dyDescent="0.25">
      <c r="B23" s="49"/>
      <c r="C23" s="23" t="s">
        <v>75</v>
      </c>
      <c r="H23" s="59">
        <v>0</v>
      </c>
      <c r="I23" s="60">
        <v>0</v>
      </c>
      <c r="J23" s="50"/>
    </row>
    <row r="24" spans="2:10" ht="13" thickBot="1" x14ac:dyDescent="0.3">
      <c r="B24" s="49"/>
      <c r="C24" s="23" t="s">
        <v>76</v>
      </c>
      <c r="H24" s="61">
        <v>1</v>
      </c>
      <c r="I24" s="62">
        <v>4100</v>
      </c>
      <c r="J24" s="50"/>
    </row>
    <row r="25" spans="2:10" ht="13" x14ac:dyDescent="0.3">
      <c r="B25" s="49"/>
      <c r="C25" s="51" t="s">
        <v>77</v>
      </c>
      <c r="D25" s="51"/>
      <c r="E25" s="51"/>
      <c r="F25" s="51"/>
      <c r="H25" s="57">
        <f>H19+H20+H21+H22+H24+H23</f>
        <v>1</v>
      </c>
      <c r="I25" s="58">
        <f>I19+I20+I21+I22+I24+I23</f>
        <v>4100</v>
      </c>
      <c r="J25" s="50"/>
    </row>
    <row r="26" spans="2:10" x14ac:dyDescent="0.25">
      <c r="B26" s="49"/>
      <c r="C26" s="23" t="s">
        <v>78</v>
      </c>
      <c r="H26" s="59">
        <v>0</v>
      </c>
      <c r="I26" s="60">
        <v>0</v>
      </c>
      <c r="J26" s="50"/>
    </row>
    <row r="27" spans="2:10" ht="13" thickBot="1" x14ac:dyDescent="0.3">
      <c r="B27" s="49"/>
      <c r="C27" s="23" t="s">
        <v>79</v>
      </c>
      <c r="H27" s="61">
        <v>3</v>
      </c>
      <c r="I27" s="62">
        <v>483400</v>
      </c>
      <c r="J27" s="50"/>
    </row>
    <row r="28" spans="2:10" ht="13" x14ac:dyDescent="0.3">
      <c r="B28" s="49"/>
      <c r="C28" s="51" t="s">
        <v>80</v>
      </c>
      <c r="D28" s="51"/>
      <c r="E28" s="51"/>
      <c r="F28" s="51"/>
      <c r="H28" s="57">
        <f>H26+H27</f>
        <v>3</v>
      </c>
      <c r="I28" s="58">
        <f>I26+I27</f>
        <v>483400</v>
      </c>
      <c r="J28" s="50"/>
    </row>
    <row r="29" spans="2:10" ht="13.5" thickBot="1" x14ac:dyDescent="0.35">
      <c r="B29" s="49"/>
      <c r="C29" s="23" t="s">
        <v>81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82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83</v>
      </c>
      <c r="D32" s="51"/>
      <c r="H32" s="64">
        <f>H25+H28+H30</f>
        <v>4</v>
      </c>
      <c r="I32" s="65">
        <f>I25+I28+I30</f>
        <v>487500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100</v>
      </c>
      <c r="D37" s="68"/>
      <c r="H37" s="67" t="s">
        <v>84</v>
      </c>
      <c r="I37" s="68"/>
      <c r="J37" s="50"/>
    </row>
    <row r="38" spans="2:10" ht="13" x14ac:dyDescent="0.3">
      <c r="B38" s="49"/>
      <c r="C38" s="51" t="s">
        <v>101</v>
      </c>
      <c r="D38" s="66"/>
      <c r="H38" s="69" t="s">
        <v>85</v>
      </c>
      <c r="I38" s="66"/>
      <c r="J38" s="50"/>
    </row>
    <row r="39" spans="2:10" ht="13" x14ac:dyDescent="0.3">
      <c r="B39" s="49"/>
      <c r="C39" s="51" t="s">
        <v>102</v>
      </c>
      <c r="H39" s="51" t="s">
        <v>86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70" t="s">
        <v>87</v>
      </c>
      <c r="D41" s="70"/>
      <c r="E41" s="70"/>
      <c r="F41" s="70"/>
      <c r="G41" s="70"/>
      <c r="H41" s="70"/>
      <c r="I41" s="70"/>
      <c r="J41" s="50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L23" sqref="L23"/>
    </sheetView>
  </sheetViews>
  <sheetFormatPr baseColWidth="10" defaultColWidth="11.453125" defaultRowHeight="12.5" x14ac:dyDescent="0.25"/>
  <cols>
    <col min="1" max="1" width="4.453125" style="23" customWidth="1"/>
    <col min="2" max="2" width="11.453125" style="23"/>
    <col min="3" max="3" width="12.81640625" style="23" customWidth="1"/>
    <col min="4" max="4" width="22" style="23" customWidth="1"/>
    <col min="5" max="8" width="11.453125" style="23"/>
    <col min="9" max="9" width="24.7265625" style="23" customWidth="1"/>
    <col min="10" max="10" width="12.54296875" style="23" customWidth="1"/>
    <col min="11" max="11" width="1.7265625" style="23" customWidth="1"/>
    <col min="12" max="16384" width="11.453125" style="23"/>
  </cols>
  <sheetData>
    <row r="1" spans="2:10" ht="18" customHeight="1" thickBot="1" x14ac:dyDescent="0.3"/>
    <row r="2" spans="2:10" ht="19.5" customHeight="1" x14ac:dyDescent="0.25">
      <c r="B2" s="24"/>
      <c r="C2" s="25"/>
      <c r="D2" s="26" t="s">
        <v>88</v>
      </c>
      <c r="E2" s="27"/>
      <c r="F2" s="27"/>
      <c r="G2" s="27"/>
      <c r="H2" s="27"/>
      <c r="I2" s="28"/>
      <c r="J2" s="29" t="s">
        <v>65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74" t="s">
        <v>89</v>
      </c>
      <c r="E5" s="75"/>
      <c r="F5" s="75"/>
      <c r="G5" s="75"/>
      <c r="H5" s="75"/>
      <c r="I5" s="76"/>
      <c r="J5" s="42" t="s">
        <v>90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tr">
        <f ca="1">+CONCATENATE("Santiago de Cali, ",TEXT(TODAY(),"MMMM DD YYYY"))</f>
        <v>Santiago de Cali, julio 27 2024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CRUZ ROJA COLOMBIANA</v>
      </c>
      <c r="J11" s="50"/>
    </row>
    <row r="12" spans="2:10" ht="13" x14ac:dyDescent="0.3">
      <c r="B12" s="49"/>
      <c r="C12" s="51" t="str">
        <f>+'FOR-CSA-018'!C13</f>
        <v>NIT: 890306215</v>
      </c>
      <c r="J12" s="50"/>
    </row>
    <row r="13" spans="2:10" x14ac:dyDescent="0.25">
      <c r="B13" s="49"/>
      <c r="J13" s="50"/>
    </row>
    <row r="14" spans="2:10" x14ac:dyDescent="0.25">
      <c r="B14" s="49"/>
      <c r="C14" s="23" t="s">
        <v>91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7"/>
      <c r="D16" s="52"/>
      <c r="H16" s="78" t="s">
        <v>92</v>
      </c>
      <c r="I16" s="78" t="s">
        <v>93</v>
      </c>
      <c r="J16" s="50"/>
    </row>
    <row r="17" spans="2:10" ht="13" x14ac:dyDescent="0.3">
      <c r="B17" s="49"/>
      <c r="C17" s="51" t="s">
        <v>70</v>
      </c>
      <c r="D17" s="51"/>
      <c r="E17" s="51"/>
      <c r="F17" s="51"/>
      <c r="H17" s="55">
        <f>+SUM(H18:H21)</f>
        <v>1</v>
      </c>
      <c r="I17" s="79">
        <f>+SUM(I18:I21)</f>
        <v>4100</v>
      </c>
      <c r="J17" s="50"/>
    </row>
    <row r="18" spans="2:10" x14ac:dyDescent="0.25">
      <c r="B18" s="49"/>
      <c r="C18" s="23" t="s">
        <v>71</v>
      </c>
      <c r="H18" s="80">
        <f>+'FOR-CSA-018'!H19</f>
        <v>0</v>
      </c>
      <c r="I18" s="81">
        <f>+'FOR-CSA-018'!I19</f>
        <v>0</v>
      </c>
      <c r="J18" s="50"/>
    </row>
    <row r="19" spans="2:10" x14ac:dyDescent="0.25">
      <c r="B19" s="49"/>
      <c r="C19" s="23" t="s">
        <v>72</v>
      </c>
      <c r="H19" s="80">
        <f>+'FOR-CSA-018'!H20</f>
        <v>0</v>
      </c>
      <c r="I19" s="81">
        <f>+'FOR-CSA-018'!I20</f>
        <v>0</v>
      </c>
      <c r="J19" s="50"/>
    </row>
    <row r="20" spans="2:10" x14ac:dyDescent="0.25">
      <c r="B20" s="49"/>
      <c r="C20" s="23" t="s">
        <v>74</v>
      </c>
      <c r="H20" s="80">
        <f>+'FOR-CSA-018'!H22</f>
        <v>0</v>
      </c>
      <c r="I20" s="81">
        <f>+'FOR-CSA-018'!I22</f>
        <v>0</v>
      </c>
      <c r="J20" s="50"/>
    </row>
    <row r="21" spans="2:10" x14ac:dyDescent="0.25">
      <c r="B21" s="49"/>
      <c r="C21" s="23" t="s">
        <v>94</v>
      </c>
      <c r="H21" s="80">
        <f>+'FOR-CSA-018'!H24</f>
        <v>1</v>
      </c>
      <c r="I21" s="81">
        <f>+'FOR-CSA-018'!I24</f>
        <v>4100</v>
      </c>
      <c r="J21" s="50"/>
    </row>
    <row r="22" spans="2:10" ht="13" x14ac:dyDescent="0.3">
      <c r="B22" s="49"/>
      <c r="C22" s="51" t="s">
        <v>95</v>
      </c>
      <c r="D22" s="51"/>
      <c r="E22" s="51"/>
      <c r="F22" s="51"/>
      <c r="H22" s="55">
        <f>SUM(H18:H21)</f>
        <v>1</v>
      </c>
      <c r="I22" s="79">
        <f>+SUBTOTAL(9,I18:I21)</f>
        <v>4100</v>
      </c>
      <c r="J22" s="50"/>
    </row>
    <row r="23" spans="2:10" ht="13.5" thickBot="1" x14ac:dyDescent="0.35">
      <c r="B23" s="49"/>
      <c r="C23" s="51"/>
      <c r="D23" s="51"/>
      <c r="H23" s="82"/>
      <c r="I23" s="83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Diana Marcela Mosquera</v>
      </c>
      <c r="D28" s="67"/>
      <c r="G28" s="67" t="s">
        <v>84</v>
      </c>
      <c r="H28" s="68"/>
      <c r="I28" s="66"/>
      <c r="J28" s="50"/>
    </row>
    <row r="29" spans="2:10" ht="13" x14ac:dyDescent="0.3">
      <c r="B29" s="49"/>
      <c r="C29" s="69" t="str">
        <f>+'FOR-CSA-018'!C38</f>
        <v>Tesorería y cartera</v>
      </c>
      <c r="D29" s="69"/>
      <c r="G29" s="69" t="s">
        <v>96</v>
      </c>
      <c r="H29" s="66"/>
      <c r="I29" s="66"/>
      <c r="J29" s="50"/>
    </row>
    <row r="30" spans="2:10" ht="18.75" customHeight="1" thickBot="1" x14ac:dyDescent="0.3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Cuentas Por Cobrar</dc:creator>
  <cp:lastModifiedBy>Juan Camilo Paez Ramirez</cp:lastModifiedBy>
  <cp:lastPrinted>2024-07-27T16:26:59Z</cp:lastPrinted>
  <dcterms:created xsi:type="dcterms:W3CDTF">2024-07-22T14:58:38Z</dcterms:created>
  <dcterms:modified xsi:type="dcterms:W3CDTF">2024-07-27T16:27:05Z</dcterms:modified>
</cp:coreProperties>
</file>