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605_HOSP SAN ROQUE DE CORDOBA QUINDIO 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<sst xmlns="http://schemas.openxmlformats.org/spreadsheetml/2006/main" count="164" uniqueCount="100">
  <si>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</si>
  <si>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</si>
  <si>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</si>
  <si>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</si>
  <si>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</si>
  <si>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</si>
  <si>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</si>
  <si>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</si>
  <si>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</si>
  <si>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</si>
  <si>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</si>
  <si>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</si>
  <si>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CONTRIBUTIVO</t>
  </si>
  <si>
    <t>00000000000139</t>
  </si>
  <si>
    <t>00000000000169</t>
  </si>
  <si>
    <t>SUBSIDIADO</t>
  </si>
  <si>
    <t>ESE HOSPITAL SAN ROQUE CORDOBA Q</t>
  </si>
  <si>
    <t>HSRC</t>
  </si>
  <si>
    <t>FEHC</t>
  </si>
  <si>
    <t>CORDOBA Q</t>
  </si>
  <si>
    <t>FACT</t>
  </si>
  <si>
    <t>LLAVE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</si>
  <si>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</si>
  <si>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</si>
  <si>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</si>
  <si>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</si>
  <si>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</si>
  <si>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</si>
  <si>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</si>
  <si>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</si>
  <si>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</si>
  <si>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</si>
  <si>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</si>
  <si>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</si>
  <si>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</si>
  <si>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</si>
  <si>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</si>
  <si>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</si>
  <si>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</si>
  <si>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</si>
  <si>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</si>
  <si>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</si>
  <si>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HSRC428275</t>
  </si>
  <si>
    <t>890001605_HSRC428275</t>
  </si>
  <si>
    <t>Finalizada</t>
  </si>
  <si>
    <t>139</t>
  </si>
  <si>
    <t>890001605_139</t>
  </si>
  <si>
    <t>Factura no radicada</t>
  </si>
  <si>
    <t>169</t>
  </si>
  <si>
    <t>890001605_169</t>
  </si>
  <si>
    <t>FEHC8395</t>
  </si>
  <si>
    <t>890001605_FEHC8395</t>
  </si>
  <si>
    <t>FEHC101681</t>
  </si>
  <si>
    <t>890001605_FEHC101681</t>
  </si>
  <si>
    <t>FEHC102316</t>
  </si>
  <si>
    <t>890001605_FEHC102316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</si>
  <si>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</si>
  <si>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</si>
  <si>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</si>
  <si>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</si>
  <si>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</si>
  <si>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</si>
  <si>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</si>
  <si>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</si>
  <si>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</si>
  <si>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</si>
  <si>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</si>
  <si>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</si>
  <si>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</si>
  <si>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</si>
  <si>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</si>
  <si>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</si>
  <si>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</si>
  <si>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</si>
  <si>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</si>
  <si>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</si>
  <si>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</si>
  <si>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</si>
  <si>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</si>
  <si>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</si>
  <si>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</si>
  <si>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</si>
  <si>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</si>
  <si>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</si>
  <si>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</si>
  <si>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</si>
  <si>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</si>
  <si>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</si>
  <si>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</si>
  <si>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</si>
  <si>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</si>
  <si>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</si>
  <si>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</si>
  <si>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</si>
  <si>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ROQUE CORDOBA Q</t>
  </si>
  <si>
    <t>NIT: 890001605</t>
  </si>
  <si>
    <t>LUISA FERNANDA GARCIA RIOS</t>
  </si>
  <si>
    <t>Gerente</t>
  </si>
  <si>
    <t>E.S.E Hospital San Roque de Córdoba </t>
  </si>
  <si>
    <t>Santiago de Cali, julio 15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</si>
</sst>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dd&quot;/&quot;mmm&quot;/&quot;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6.95"/>
      <name val="Arial"/>
      <family val="2"/>
    </font>
    <font>
      <sz val="6.95"/>
      <name val="Arial"/>
      <family val="2"/>
    </font>
    <font>
      <sz val="6.95"/>
      <name val="Times New Roman"/>
      <family val="1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1" fillId="0" borderId="0"/>
    <xf numFmtId="170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2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/>
    <xf numFmtId="0" fontId="6" fillId="0" borderId="1" xfId="0" applyFont="1" applyBorder="1" applyAlignment="1">
      <alignment horizontal="right" vertical="center"/>
    </xf>
    <xf numFmtId="165" fontId="7" fillId="0" borderId="1" xfId="0" applyNumberFormat="1" applyFont="1" applyBorder="1" applyAlignment="1">
      <alignment horizontal="right" vertical="center"/>
    </xf>
    <xf numFmtId="164" fontId="8" fillId="0" borderId="1" xfId="0" applyNumberFormat="1" applyFont="1" applyBorder="1" applyAlignment="1">
      <alignment horizontal="left" vertical="center"/>
    </xf>
    <xf numFmtId="43" fontId="5" fillId="0" borderId="1" xfId="1" applyFont="1" applyFill="1" applyBorder="1" applyAlignment="1" applyProtection="1"/>
    <xf numFmtId="0" fontId="6" fillId="0" borderId="1" xfId="0" applyFont="1" applyBorder="1" applyAlignment="1">
      <alignment horizontal="left" vertical="center"/>
    </xf>
    <xf numFmtId="0" fontId="4" fillId="2" borderId="1" xfId="0" applyFont="1" applyFill="1" applyBorder="1" applyAlignment="1">
      <alignment horizontal="center"/>
    </xf>
    <xf numFmtId="0" fontId="5" fillId="0" borderId="0" xfId="0" applyFont="1"/>
    <xf numFmtId="0" fontId="5" fillId="0" borderId="0" xfId="0" applyFont="1" applyBorder="1"/>
    <xf numFmtId="0" fontId="4" fillId="2" borderId="0" xfId="0" applyFont="1" applyFill="1" applyBorder="1" applyAlignment="1">
      <alignment horizontal="center" wrapText="1"/>
    </xf>
    <xf numFmtId="0" fontId="4" fillId="2" borderId="0" xfId="0" applyFont="1" applyFill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2" applyNumberFormat="1" applyFont="1" applyBorder="1" applyAlignment="1">
      <alignment horizontal="center" vertical="center" wrapText="1"/>
    </xf>
    <xf numFmtId="166" fontId="9" fillId="0" borderId="1" xfId="2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7" fontId="9" fillId="3" borderId="1" xfId="3" applyNumberFormat="1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167" fontId="9" fillId="4" borderId="1" xfId="3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0" fontId="10" fillId="0" borderId="1" xfId="0" applyNumberFormat="1" applyFont="1" applyBorder="1"/>
    <xf numFmtId="0" fontId="10" fillId="0" borderId="1" xfId="0" applyFont="1" applyBorder="1"/>
    <xf numFmtId="14" fontId="10" fillId="0" borderId="1" xfId="2" applyNumberFormat="1" applyFont="1" applyBorder="1" applyAlignment="1"/>
    <xf numFmtId="166" fontId="10" fillId="0" borderId="1" xfId="2" applyNumberFormat="1" applyFont="1" applyBorder="1" applyAlignment="1"/>
    <xf numFmtId="0" fontId="9" fillId="2" borderId="1" xfId="0" applyFont="1" applyFill="1" applyBorder="1" applyAlignment="1"/>
    <xf numFmtId="166" fontId="10" fillId="0" borderId="1" xfId="2" applyNumberFormat="1" applyFont="1" applyBorder="1"/>
    <xf numFmtId="14" fontId="10" fillId="0" borderId="1" xfId="0" applyNumberFormat="1" applyFont="1" applyBorder="1"/>
    <xf numFmtId="0" fontId="10" fillId="0" borderId="0" xfId="0" applyFont="1"/>
    <xf numFmtId="14" fontId="10" fillId="0" borderId="0" xfId="2" applyNumberFormat="1" applyFont="1"/>
    <xf numFmtId="166" fontId="10" fillId="0" borderId="0" xfId="2" applyNumberFormat="1" applyFont="1"/>
    <xf numFmtId="0" fontId="10" fillId="0" borderId="0" xfId="0" applyFont="1" applyAlignment="1"/>
    <xf numFmtId="14" fontId="10" fillId="0" borderId="0" xfId="0" applyNumberFormat="1" applyFont="1"/>
    <xf numFmtId="0" fontId="0" fillId="0" borderId="0" xfId="0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2" fillId="0" borderId="0" xfId="4" applyFont="1"/>
    <xf numFmtId="0" fontId="12" fillId="0" borderId="2" xfId="4" applyFont="1" applyBorder="1" applyAlignment="1">
      <alignment horizontal="centerContinuous"/>
    </xf>
    <xf numFmtId="0" fontId="12" fillId="0" borderId="3" xfId="4" applyFont="1" applyBorder="1" applyAlignment="1">
      <alignment horizontal="centerContinuous"/>
    </xf>
    <xf numFmtId="0" fontId="13" fillId="0" borderId="2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3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12" fillId="0" borderId="6" xfId="4" applyFont="1" applyBorder="1" applyAlignment="1">
      <alignment horizontal="centerContinuous"/>
    </xf>
    <xf numFmtId="0" fontId="12" fillId="0" borderId="7" xfId="4" applyFont="1" applyBorder="1" applyAlignment="1">
      <alignment horizontal="centerContinuous"/>
    </xf>
    <xf numFmtId="0" fontId="13" fillId="0" borderId="8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0" fontId="13" fillId="0" borderId="2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2" fillId="0" borderId="6" xfId="4" applyFont="1" applyBorder="1"/>
    <xf numFmtId="0" fontId="12" fillId="0" borderId="7" xfId="4" applyFont="1" applyBorder="1"/>
    <xf numFmtId="0" fontId="13" fillId="0" borderId="0" xfId="4" applyFont="1"/>
    <xf numFmtId="14" fontId="12" fillId="0" borderId="0" xfId="4" applyNumberFormat="1" applyFont="1"/>
    <xf numFmtId="169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5" applyNumberFormat="1" applyFont="1" applyAlignment="1">
      <alignment horizontal="right"/>
    </xf>
    <xf numFmtId="171" fontId="13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2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right"/>
    </xf>
    <xf numFmtId="1" fontId="12" fillId="0" borderId="9" xfId="4" applyNumberFormat="1" applyFont="1" applyBorder="1" applyAlignment="1">
      <alignment horizontal="center"/>
    </xf>
    <xf numFmtId="172" fontId="12" fillId="0" borderId="9" xfId="4" applyNumberFormat="1" applyFont="1" applyBorder="1" applyAlignment="1">
      <alignment horizontal="right"/>
    </xf>
    <xf numFmtId="0" fontId="12" fillId="0" borderId="0" xfId="4" applyFont="1" applyAlignment="1">
      <alignment horizontal="center"/>
    </xf>
    <xf numFmtId="1" fontId="13" fillId="0" borderId="13" xfId="4" applyNumberFormat="1" applyFont="1" applyBorder="1" applyAlignment="1">
      <alignment horizontal="center"/>
    </xf>
    <xf numFmtId="172" fontId="13" fillId="0" borderId="13" xfId="4" applyNumberFormat="1" applyFont="1" applyBorder="1" applyAlignment="1">
      <alignment horizontal="right"/>
    </xf>
    <xf numFmtId="172" fontId="12" fillId="0" borderId="0" xfId="4" applyNumberFormat="1" applyFont="1"/>
    <xf numFmtId="172" fontId="13" fillId="0" borderId="9" xfId="4" applyNumberFormat="1" applyFont="1" applyBorder="1"/>
    <xf numFmtId="172" fontId="12" fillId="0" borderId="9" xfId="4" applyNumberFormat="1" applyFont="1" applyBorder="1"/>
    <xf numFmtId="172" fontId="13" fillId="0" borderId="0" xfId="4" applyNumberFormat="1" applyFont="1"/>
    <xf numFmtId="0" fontId="14" fillId="0" borderId="0" xfId="4" applyFont="1" applyAlignment="1">
      <alignment horizontal="center" vertical="center" wrapText="1"/>
    </xf>
    <xf numFmtId="0" fontId="12" fillId="0" borderId="8" xfId="4" applyFont="1" applyBorder="1"/>
    <xf numFmtId="0" fontId="12" fillId="0" borderId="9" xfId="4" applyFont="1" applyBorder="1"/>
    <xf numFmtId="0" fontId="12" fillId="0" borderId="10" xfId="4" applyFont="1" applyBorder="1"/>
    <xf numFmtId="0" fontId="13" fillId="0" borderId="6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  <xf numFmtId="0" fontId="12" fillId="2" borderId="0" xfId="4" applyFont="1" applyFill="1"/>
    <xf numFmtId="0" fontId="13" fillId="0" borderId="0" xfId="4" applyFont="1" applyAlignment="1">
      <alignment horizontal="center"/>
    </xf>
    <xf numFmtId="173" fontId="13" fillId="0" borderId="0" xfId="6" applyNumberFormat="1" applyFont="1" applyAlignment="1">
      <alignment horizontal="right"/>
    </xf>
    <xf numFmtId="1" fontId="12" fillId="0" borderId="0" xfId="5" applyNumberFormat="1" applyFont="1" applyAlignment="1">
      <alignment horizontal="right"/>
    </xf>
    <xf numFmtId="173" fontId="12" fillId="0" borderId="0" xfId="6" applyNumberFormat="1" applyFont="1" applyAlignment="1">
      <alignment horizontal="right"/>
    </xf>
    <xf numFmtId="174" fontId="12" fillId="0" borderId="13" xfId="6" applyNumberFormat="1" applyFont="1" applyBorder="1" applyAlignment="1">
      <alignment horizontal="center"/>
    </xf>
    <xf numFmtId="173" fontId="12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"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8.643707291667" createdVersion="5" refreshedVersion="5" minRefreshableVersion="3" recordCount="6">
  <cacheSource type="worksheet">
    <worksheetSource ref="A1:AE7" sheet="ESTADO DE CADA FACTURA"/>
  </cacheSource>
  <cacheFields count="31">
    <cacheField name="NIT IPS" numFmtId="0">
      <sharedItems containsSemiMixedTypes="0" containsString="0" containsNumber="1" containsInteger="1" minValue="890001605" maxValue="89000160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39" maxValue="42827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9-30T00:00:00" maxDate="2023-07-29T00:00:00"/>
    </cacheField>
    <cacheField name="IPS Fecha radicado" numFmtId="14">
      <sharedItems containsSemiMixedTypes="0" containsNonDate="0" containsDate="1" containsString="0" minDate="2015-09-30T00:00:00" maxDate="2023-07-29T00:00:00"/>
    </cacheField>
    <cacheField name="IPS Valor Factura" numFmtId="166">
      <sharedItems containsSemiMixedTypes="0" containsString="0" containsNumber="1" containsInteger="1" minValue="50900" maxValue="128400"/>
    </cacheField>
    <cacheField name="IPS Saldo Factura" numFmtId="166">
      <sharedItems containsSemiMixedTypes="0" containsString="0" containsNumber="1" containsInteger="1" minValue="50900" maxValue="128400"/>
    </cacheField>
    <cacheField name="Tipo de Contrato" numFmtId="0">
      <sharedItems/>
    </cacheField>
    <cacheField name="ESTADO EPS 15-07-2024" numFmtId="0">
      <sharedItems count="2"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517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04792" maxValue="2200504792"/>
    </cacheField>
    <cacheField name="FECHA COMPENSACION SAP" numFmtId="14">
      <sharedItems containsNonDate="0" containsDate="1" containsString="0" containsBlank="1" minDate="2018-04-18T00:00:00" maxDate="2018-04-19T00:00:00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517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11-16T00:00:00" maxDate="2017-11-17T00:00:00"/>
    </cacheField>
    <cacheField name="Fecha Radicacion" numFmtId="14">
      <sharedItems containsNonDate="0" containsDate="1" containsString="0" containsBlank="1" minDate="2017-12-18T00:00:00" maxDate="2017-12-19T00:00:00"/>
    </cacheField>
    <cacheField name="Valor Bruto" numFmtId="166">
      <sharedItems containsSemiMixedTypes="0" containsString="0" containsNumber="1" containsInteger="1" minValue="0" maxValue="517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0001605"/>
    <s v="ESE HOSPITAL SAN ROQUE CORDOBA Q"/>
    <s v="HSRC"/>
    <n v="428275"/>
    <s v="HSRC428275"/>
    <s v="890001605_HSRC428275"/>
    <d v="2017-11-16T00:00:00"/>
    <d v="2017-11-16T00:00:00"/>
    <n v="51700"/>
    <n v="51700"/>
    <s v="CONTRIBUTIVO"/>
    <x v="0"/>
    <n v="0"/>
    <m/>
    <n v="51700"/>
    <n v="0"/>
    <n v="2200504792"/>
    <d v="2018-04-18T00:00:00"/>
    <m/>
    <n v="51700"/>
    <s v="Finalizada"/>
    <d v="2017-11-16T00:00:00"/>
    <d v="2017-12-18T00:00:00"/>
    <n v="51700"/>
    <n v="0"/>
    <n v="0"/>
    <n v="0"/>
    <n v="0"/>
    <m/>
    <m/>
    <m/>
  </r>
  <r>
    <n v="890001605"/>
    <s v="ESE HOSPITAL SAN ROQUE CORDOBA Q"/>
    <m/>
    <n v="139"/>
    <s v="139"/>
    <s v="890001605_139"/>
    <d v="2015-09-30T00:00:00"/>
    <d v="2015-09-30T00:00:00"/>
    <n v="50900"/>
    <n v="50900"/>
    <s v="CONTRIBUTIVO"/>
    <x v="1"/>
    <n v="0"/>
    <m/>
    <n v="0"/>
    <n v="0"/>
    <m/>
    <m/>
    <m/>
    <n v="0"/>
    <m/>
    <m/>
    <m/>
    <n v="0"/>
    <n v="0"/>
    <n v="0"/>
    <n v="0"/>
    <n v="0"/>
    <m/>
    <m/>
    <m/>
  </r>
  <r>
    <n v="890001605"/>
    <s v="ESE HOSPITAL SAN ROQUE CORDOBA Q"/>
    <m/>
    <n v="169"/>
    <s v="169"/>
    <s v="890001605_169"/>
    <d v="2015-10-31T00:00:00"/>
    <d v="2015-10-31T00:00:00"/>
    <n v="128400"/>
    <n v="128400"/>
    <s v="CONTRIBUTIVO"/>
    <x v="1"/>
    <n v="0"/>
    <m/>
    <n v="0"/>
    <n v="0"/>
    <m/>
    <m/>
    <m/>
    <n v="0"/>
    <m/>
    <m/>
    <m/>
    <n v="0"/>
    <n v="0"/>
    <n v="0"/>
    <n v="0"/>
    <n v="0"/>
    <m/>
    <m/>
    <m/>
  </r>
  <r>
    <n v="890001605"/>
    <s v="ESE HOSPITAL SAN ROQUE CORDOBA Q"/>
    <s v="FEHC"/>
    <n v="8395"/>
    <s v="FEHC8395"/>
    <s v="890001605_FEHC8395"/>
    <d v="2022-08-10T00:00:00"/>
    <d v="2022-08-10T00:00:00"/>
    <n v="76200"/>
    <n v="76200"/>
    <s v="SUBSIDIADO"/>
    <x v="1"/>
    <n v="0"/>
    <m/>
    <n v="0"/>
    <n v="0"/>
    <m/>
    <m/>
    <m/>
    <n v="0"/>
    <m/>
    <m/>
    <m/>
    <n v="0"/>
    <n v="0"/>
    <n v="0"/>
    <n v="0"/>
    <n v="0"/>
    <m/>
    <m/>
    <m/>
  </r>
  <r>
    <n v="890001605"/>
    <s v="ESE HOSPITAL SAN ROQUE CORDOBA Q"/>
    <s v="FEHC"/>
    <n v="101681"/>
    <s v="FEHC101681"/>
    <s v="890001605_FEHC101681"/>
    <d v="2023-05-14T00:00:00"/>
    <d v="2023-05-14T00:00:00"/>
    <n v="79912"/>
    <n v="79912"/>
    <s v="SUBSIDIADO"/>
    <x v="1"/>
    <n v="0"/>
    <m/>
    <n v="0"/>
    <n v="0"/>
    <m/>
    <m/>
    <m/>
    <n v="0"/>
    <m/>
    <m/>
    <m/>
    <n v="0"/>
    <n v="0"/>
    <n v="0"/>
    <n v="0"/>
    <n v="0"/>
    <m/>
    <m/>
    <m/>
  </r>
  <r>
    <n v="890001605"/>
    <s v="ESE HOSPITAL SAN ROQUE CORDOBA Q"/>
    <s v="FEHC"/>
    <n v="102316"/>
    <s v="FEHC102316"/>
    <s v="890001605_FEHC102316"/>
    <d v="2023-07-28T00:00:00"/>
    <d v="2023-07-28T00:00:00"/>
    <n v="76664"/>
    <n v="76664"/>
    <s v="SUBSIDIADO"/>
    <x v="1"/>
    <n v="0"/>
    <m/>
    <n v="0"/>
    <n v="0"/>
    <m/>
    <m/>
    <m/>
    <n v="0"/>
    <m/>
    <m/>
    <m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8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B11" sqref="B11"/>
    </sheetView>
  </sheetViews>
  <sheetFormatPr baseColWidth="10" defaultRowHeight="14.5" x14ac:dyDescent="0.35"/>
  <cols>
    <col min="1" max="1" width="10.90625" style="11"/>
    <col min="2" max="2" width="33.7265625" style="11" bestFit="1" customWidth="1"/>
    <col min="3" max="3" width="13.7265625" style="11" bestFit="1" customWidth="1"/>
    <col min="4" max="4" width="10.81640625" style="11" bestFit="1" customWidth="1"/>
    <col min="5" max="5" width="10.1796875" style="11" customWidth="1"/>
    <col min="6" max="6" width="14.7265625" style="11" customWidth="1"/>
    <col min="7" max="7" width="9.26953125" style="11" customWidth="1"/>
    <col min="8" max="8" width="9.81640625" style="11" customWidth="1"/>
    <col min="9" max="9" width="15.7265625" style="11" bestFit="1" customWidth="1"/>
    <col min="10" max="10" width="11.453125" style="11" customWidth="1"/>
    <col min="11" max="11" width="15.1796875" style="11" customWidth="1"/>
    <col min="12" max="16384" width="10.90625" style="11"/>
  </cols>
  <sheetData>
    <row r="1" spans="1:12" s="3" customFormat="1" ht="29" x14ac:dyDescent="0.35">
      <c r="A1" s="1" t="s">
        <v>6</v>
      </c>
      <c r="B1" s="2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4">
        <v>890001605</v>
      </c>
      <c r="B2" s="4" t="s">
        <v>16</v>
      </c>
      <c r="C2" s="5"/>
      <c r="D2" s="5" t="s">
        <v>13</v>
      </c>
      <c r="E2" s="6">
        <v>42277</v>
      </c>
      <c r="F2" s="6">
        <v>42277</v>
      </c>
      <c r="G2" s="7">
        <v>50900</v>
      </c>
      <c r="H2" s="8">
        <v>50900</v>
      </c>
      <c r="I2" s="9" t="s">
        <v>12</v>
      </c>
      <c r="J2" s="10" t="s">
        <v>19</v>
      </c>
      <c r="K2" s="9" t="s">
        <v>12</v>
      </c>
      <c r="L2" s="10"/>
    </row>
    <row r="3" spans="1:12" x14ac:dyDescent="0.35">
      <c r="A3" s="4">
        <v>890001605</v>
      </c>
      <c r="B3" s="4" t="s">
        <v>16</v>
      </c>
      <c r="C3" s="5"/>
      <c r="D3" s="5" t="s">
        <v>14</v>
      </c>
      <c r="E3" s="6">
        <v>42308</v>
      </c>
      <c r="F3" s="6">
        <v>42308</v>
      </c>
      <c r="G3" s="7">
        <v>128400</v>
      </c>
      <c r="H3" s="8">
        <v>128400</v>
      </c>
      <c r="I3" s="9" t="s">
        <v>12</v>
      </c>
      <c r="J3" s="10" t="s">
        <v>19</v>
      </c>
      <c r="K3" s="9" t="s">
        <v>12</v>
      </c>
      <c r="L3" s="10"/>
    </row>
    <row r="4" spans="1:12" x14ac:dyDescent="0.35">
      <c r="A4" s="4">
        <v>890001605</v>
      </c>
      <c r="B4" s="4" t="s">
        <v>16</v>
      </c>
      <c r="C4" s="4" t="s">
        <v>17</v>
      </c>
      <c r="D4" s="5">
        <v>428275</v>
      </c>
      <c r="E4" s="6">
        <v>43055</v>
      </c>
      <c r="F4" s="6">
        <v>43055</v>
      </c>
      <c r="G4" s="7">
        <v>51700</v>
      </c>
      <c r="H4" s="8">
        <v>51700</v>
      </c>
      <c r="I4" s="9" t="s">
        <v>12</v>
      </c>
      <c r="J4" s="10" t="s">
        <v>19</v>
      </c>
      <c r="K4" s="9" t="s">
        <v>12</v>
      </c>
      <c r="L4" s="10"/>
    </row>
    <row r="5" spans="1:12" x14ac:dyDescent="0.35">
      <c r="A5" s="4">
        <v>890001605</v>
      </c>
      <c r="B5" s="4" t="s">
        <v>16</v>
      </c>
      <c r="C5" s="4" t="s">
        <v>18</v>
      </c>
      <c r="D5" s="5">
        <v>8395</v>
      </c>
      <c r="E5" s="6">
        <v>44783</v>
      </c>
      <c r="F5" s="6">
        <v>44783</v>
      </c>
      <c r="G5" s="7">
        <v>76200</v>
      </c>
      <c r="H5" s="8">
        <v>76200</v>
      </c>
      <c r="I5" s="9" t="s">
        <v>15</v>
      </c>
      <c r="J5" s="10" t="s">
        <v>19</v>
      </c>
      <c r="K5" s="9" t="s">
        <v>15</v>
      </c>
      <c r="L5" s="10"/>
    </row>
    <row r="6" spans="1:12" x14ac:dyDescent="0.35">
      <c r="A6" s="4">
        <v>890001605</v>
      </c>
      <c r="B6" s="4" t="s">
        <v>16</v>
      </c>
      <c r="C6" s="4" t="s">
        <v>18</v>
      </c>
      <c r="D6" s="5">
        <v>101681</v>
      </c>
      <c r="E6" s="6">
        <v>45060</v>
      </c>
      <c r="F6" s="6">
        <v>45060</v>
      </c>
      <c r="G6" s="7">
        <v>79912</v>
      </c>
      <c r="H6" s="8">
        <v>79912</v>
      </c>
      <c r="I6" s="9" t="s">
        <v>15</v>
      </c>
      <c r="J6" s="10" t="s">
        <v>19</v>
      </c>
      <c r="K6" s="9" t="s">
        <v>15</v>
      </c>
      <c r="L6" s="10"/>
    </row>
    <row r="7" spans="1:12" x14ac:dyDescent="0.35">
      <c r="A7" s="4">
        <v>890001605</v>
      </c>
      <c r="B7" s="4" t="s">
        <v>16</v>
      </c>
      <c r="C7" s="4" t="s">
        <v>18</v>
      </c>
      <c r="D7" s="5">
        <v>102316</v>
      </c>
      <c r="E7" s="6">
        <v>45135</v>
      </c>
      <c r="F7" s="6">
        <v>45135</v>
      </c>
      <c r="G7" s="7">
        <v>76664</v>
      </c>
      <c r="H7" s="8">
        <v>76664</v>
      </c>
      <c r="I7" s="9" t="s">
        <v>15</v>
      </c>
      <c r="J7" s="10" t="s">
        <v>19</v>
      </c>
      <c r="K7" s="9" t="s">
        <v>15</v>
      </c>
      <c r="L7" s="10"/>
    </row>
    <row r="8" spans="1:12" x14ac:dyDescent="0.35">
      <c r="A8" s="12"/>
      <c r="B8" s="12"/>
      <c r="C8" s="12"/>
      <c r="D8" s="12"/>
      <c r="E8" s="12"/>
      <c r="F8" s="12"/>
      <c r="G8" s="12"/>
      <c r="H8" s="12"/>
      <c r="I8" s="13"/>
      <c r="J8" s="14"/>
      <c r="K8" s="13"/>
      <c r="L8" s="14"/>
    </row>
    <row r="9" spans="1:12" x14ac:dyDescent="0.35">
      <c r="A9" s="12"/>
      <c r="B9" s="12"/>
      <c r="C9" s="12"/>
      <c r="D9" s="12"/>
      <c r="E9" s="12"/>
      <c r="F9" s="12"/>
      <c r="G9" s="12"/>
      <c r="H9" s="12"/>
      <c r="I9" s="13"/>
      <c r="J9" s="14"/>
      <c r="K9" s="13"/>
      <c r="L9" s="14"/>
    </row>
    <row r="10" spans="1:12" x14ac:dyDescent="0.35">
      <c r="A10" s="12"/>
      <c r="B10" s="12"/>
      <c r="C10" s="12"/>
      <c r="D10" s="12"/>
      <c r="E10" s="12"/>
      <c r="F10" s="12"/>
      <c r="G10" s="12"/>
      <c r="H10" s="12"/>
      <c r="I10" s="13"/>
      <c r="J10" s="14"/>
      <c r="K10" s="13"/>
      <c r="L10" s="14"/>
    </row>
  </sheetData>
  <dataValidations count="1">
    <dataValidation type="whole" operator="greaterThan" allowBlank="1" showInputMessage="1" showErrorMessage="1" errorTitle="DATO ERRADO" error="El valor debe ser diferente de cero" sqref="E2:E7 G1:H1 G8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topLeftCell="A4" workbookViewId="0">
      <selection activeCell="D26" sqref="D26:D2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8" t="s">
        <v>59</v>
      </c>
      <c r="B3" t="s">
        <v>57</v>
      </c>
      <c r="C3" t="s">
        <v>58</v>
      </c>
    </row>
    <row r="4" spans="1:3" x14ac:dyDescent="0.35">
      <c r="A4" s="39" t="s">
        <v>56</v>
      </c>
      <c r="B4" s="37">
        <v>1</v>
      </c>
      <c r="C4" s="40">
        <v>51700</v>
      </c>
    </row>
    <row r="5" spans="1:3" x14ac:dyDescent="0.35">
      <c r="A5" s="39" t="s">
        <v>47</v>
      </c>
      <c r="B5" s="37">
        <v>5</v>
      </c>
      <c r="C5" s="40">
        <v>412076</v>
      </c>
    </row>
    <row r="6" spans="1:3" x14ac:dyDescent="0.35">
      <c r="A6" s="39" t="s">
        <v>60</v>
      </c>
      <c r="B6" s="37">
        <v>6</v>
      </c>
      <c r="C6" s="40">
        <v>463776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"/>
  <sheetViews>
    <sheetView workbookViewId="0">
      <selection activeCell="A2" sqref="A2"/>
    </sheetView>
  </sheetViews>
  <sheetFormatPr baseColWidth="10" defaultRowHeight="14.5" x14ac:dyDescent="0.35"/>
  <sheetData>
    <row r="1" spans="1:31" s="36" customFormat="1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20</v>
      </c>
      <c r="F1" s="15" t="s">
        <v>21</v>
      </c>
      <c r="G1" s="16" t="s">
        <v>2</v>
      </c>
      <c r="H1" s="16" t="s">
        <v>3</v>
      </c>
      <c r="I1" s="17" t="s">
        <v>4</v>
      </c>
      <c r="J1" s="17" t="s">
        <v>5</v>
      </c>
      <c r="K1" s="15" t="s">
        <v>7</v>
      </c>
      <c r="L1" s="18" t="s">
        <v>22</v>
      </c>
      <c r="M1" s="19" t="s">
        <v>23</v>
      </c>
      <c r="N1" s="20" t="s">
        <v>24</v>
      </c>
      <c r="O1" s="21" t="s">
        <v>25</v>
      </c>
      <c r="P1" s="21" t="s">
        <v>26</v>
      </c>
      <c r="Q1" s="22" t="s">
        <v>27</v>
      </c>
      <c r="R1" s="22" t="s">
        <v>28</v>
      </c>
      <c r="S1" s="22" t="s">
        <v>29</v>
      </c>
      <c r="T1" s="21" t="s">
        <v>30</v>
      </c>
      <c r="U1" s="15" t="s">
        <v>31</v>
      </c>
      <c r="V1" s="23" t="s">
        <v>32</v>
      </c>
      <c r="W1" s="23" t="s">
        <v>33</v>
      </c>
      <c r="X1" s="15" t="s">
        <v>34</v>
      </c>
      <c r="Y1" s="15" t="s">
        <v>35</v>
      </c>
      <c r="Z1" s="15" t="s">
        <v>36</v>
      </c>
      <c r="AA1" s="15" t="s">
        <v>37</v>
      </c>
      <c r="AB1" s="22" t="s">
        <v>38</v>
      </c>
      <c r="AC1" s="22" t="s">
        <v>39</v>
      </c>
      <c r="AD1" s="22" t="s">
        <v>40</v>
      </c>
      <c r="AE1" s="22" t="s">
        <v>41</v>
      </c>
    </row>
    <row r="2" spans="1:31" x14ac:dyDescent="0.35">
      <c r="A2" s="24">
        <v>890001605</v>
      </c>
      <c r="B2" s="25" t="s">
        <v>16</v>
      </c>
      <c r="C2" s="25" t="s">
        <v>17</v>
      </c>
      <c r="D2" s="25">
        <v>428275</v>
      </c>
      <c r="E2" s="25" t="s">
        <v>42</v>
      </c>
      <c r="F2" s="25" t="s">
        <v>43</v>
      </c>
      <c r="G2" s="26">
        <v>43055</v>
      </c>
      <c r="H2" s="26">
        <v>43055</v>
      </c>
      <c r="I2" s="27">
        <v>51700</v>
      </c>
      <c r="J2" s="27">
        <v>51700</v>
      </c>
      <c r="K2" s="28" t="s">
        <v>12</v>
      </c>
      <c r="L2" s="25" t="s">
        <v>56</v>
      </c>
      <c r="M2" s="29">
        <v>0</v>
      </c>
      <c r="N2" s="25"/>
      <c r="O2" s="29">
        <v>51700</v>
      </c>
      <c r="P2" s="29">
        <v>0</v>
      </c>
      <c r="Q2" s="25">
        <v>2200504792</v>
      </c>
      <c r="R2" s="30">
        <v>43208</v>
      </c>
      <c r="S2" s="25"/>
      <c r="T2" s="29">
        <v>51700</v>
      </c>
      <c r="U2" s="25" t="s">
        <v>44</v>
      </c>
      <c r="V2" s="30">
        <v>43055</v>
      </c>
      <c r="W2" s="30">
        <v>43087</v>
      </c>
      <c r="X2" s="29">
        <v>51700</v>
      </c>
      <c r="Y2" s="29">
        <v>0</v>
      </c>
      <c r="Z2" s="29">
        <v>0</v>
      </c>
      <c r="AA2" s="29">
        <v>0</v>
      </c>
      <c r="AB2" s="29">
        <v>0</v>
      </c>
      <c r="AC2" s="25"/>
      <c r="AD2" s="25"/>
      <c r="AE2" s="25"/>
    </row>
    <row r="3" spans="1:31" x14ac:dyDescent="0.35">
      <c r="A3" s="24">
        <v>890001605</v>
      </c>
      <c r="B3" s="25" t="s">
        <v>16</v>
      </c>
      <c r="C3" s="25"/>
      <c r="D3" s="25">
        <v>139</v>
      </c>
      <c r="E3" s="25" t="s">
        <v>45</v>
      </c>
      <c r="F3" s="25" t="s">
        <v>46</v>
      </c>
      <c r="G3" s="26">
        <v>42277</v>
      </c>
      <c r="H3" s="26">
        <v>42277</v>
      </c>
      <c r="I3" s="27">
        <v>50900</v>
      </c>
      <c r="J3" s="27">
        <v>50900</v>
      </c>
      <c r="K3" s="28" t="s">
        <v>12</v>
      </c>
      <c r="L3" s="25" t="s">
        <v>47</v>
      </c>
      <c r="M3" s="29">
        <v>0</v>
      </c>
      <c r="N3" s="25"/>
      <c r="O3" s="29">
        <v>0</v>
      </c>
      <c r="P3" s="29">
        <v>0</v>
      </c>
      <c r="Q3" s="25"/>
      <c r="R3" s="30"/>
      <c r="S3" s="25"/>
      <c r="T3" s="29">
        <v>0</v>
      </c>
      <c r="U3" s="25"/>
      <c r="V3" s="30"/>
      <c r="W3" s="30"/>
      <c r="X3" s="29">
        <v>0</v>
      </c>
      <c r="Y3" s="29">
        <v>0</v>
      </c>
      <c r="Z3" s="29">
        <v>0</v>
      </c>
      <c r="AA3" s="29">
        <v>0</v>
      </c>
      <c r="AB3" s="29">
        <v>0</v>
      </c>
      <c r="AC3" s="25"/>
      <c r="AD3" s="25"/>
      <c r="AE3" s="25"/>
    </row>
    <row r="4" spans="1:31" x14ac:dyDescent="0.35">
      <c r="A4" s="24">
        <v>890001605</v>
      </c>
      <c r="B4" s="25" t="s">
        <v>16</v>
      </c>
      <c r="C4" s="25"/>
      <c r="D4" s="25">
        <v>169</v>
      </c>
      <c r="E4" s="25" t="s">
        <v>48</v>
      </c>
      <c r="F4" s="25" t="s">
        <v>49</v>
      </c>
      <c r="G4" s="26">
        <v>42308</v>
      </c>
      <c r="H4" s="26">
        <v>42308</v>
      </c>
      <c r="I4" s="27">
        <v>128400</v>
      </c>
      <c r="J4" s="27">
        <v>128400</v>
      </c>
      <c r="K4" s="28" t="s">
        <v>12</v>
      </c>
      <c r="L4" s="25" t="s">
        <v>47</v>
      </c>
      <c r="M4" s="29">
        <v>0</v>
      </c>
      <c r="N4" s="25"/>
      <c r="O4" s="29">
        <v>0</v>
      </c>
      <c r="P4" s="29">
        <v>0</v>
      </c>
      <c r="Q4" s="25"/>
      <c r="R4" s="30"/>
      <c r="S4" s="25"/>
      <c r="T4" s="29">
        <v>0</v>
      </c>
      <c r="U4" s="25"/>
      <c r="V4" s="30"/>
      <c r="W4" s="30"/>
      <c r="X4" s="29">
        <v>0</v>
      </c>
      <c r="Y4" s="29">
        <v>0</v>
      </c>
      <c r="Z4" s="29">
        <v>0</v>
      </c>
      <c r="AA4" s="29">
        <v>0</v>
      </c>
      <c r="AB4" s="29">
        <v>0</v>
      </c>
      <c r="AC4" s="25"/>
      <c r="AD4" s="25"/>
      <c r="AE4" s="25"/>
    </row>
    <row r="5" spans="1:31" x14ac:dyDescent="0.35">
      <c r="A5" s="24">
        <v>890001605</v>
      </c>
      <c r="B5" s="25" t="s">
        <v>16</v>
      </c>
      <c r="C5" s="25" t="s">
        <v>18</v>
      </c>
      <c r="D5" s="25">
        <v>8395</v>
      </c>
      <c r="E5" s="25" t="s">
        <v>50</v>
      </c>
      <c r="F5" s="25" t="s">
        <v>51</v>
      </c>
      <c r="G5" s="26">
        <v>44783</v>
      </c>
      <c r="H5" s="26">
        <v>44783</v>
      </c>
      <c r="I5" s="27">
        <v>76200</v>
      </c>
      <c r="J5" s="27">
        <v>76200</v>
      </c>
      <c r="K5" s="28" t="s">
        <v>15</v>
      </c>
      <c r="L5" s="25" t="s">
        <v>47</v>
      </c>
      <c r="M5" s="29">
        <v>0</v>
      </c>
      <c r="N5" s="25"/>
      <c r="O5" s="29">
        <v>0</v>
      </c>
      <c r="P5" s="29">
        <v>0</v>
      </c>
      <c r="Q5" s="25"/>
      <c r="R5" s="30"/>
      <c r="S5" s="25"/>
      <c r="T5" s="29">
        <v>0</v>
      </c>
      <c r="U5" s="25"/>
      <c r="V5" s="30"/>
      <c r="W5" s="30"/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5"/>
      <c r="AD5" s="25"/>
      <c r="AE5" s="25"/>
    </row>
    <row r="6" spans="1:31" x14ac:dyDescent="0.35">
      <c r="A6" s="24">
        <v>890001605</v>
      </c>
      <c r="B6" s="25" t="s">
        <v>16</v>
      </c>
      <c r="C6" s="25" t="s">
        <v>18</v>
      </c>
      <c r="D6" s="25">
        <v>101681</v>
      </c>
      <c r="E6" s="25" t="s">
        <v>52</v>
      </c>
      <c r="F6" s="25" t="s">
        <v>53</v>
      </c>
      <c r="G6" s="26">
        <v>45060</v>
      </c>
      <c r="H6" s="26">
        <v>45060</v>
      </c>
      <c r="I6" s="27">
        <v>79912</v>
      </c>
      <c r="J6" s="27">
        <v>79912</v>
      </c>
      <c r="K6" s="28" t="s">
        <v>15</v>
      </c>
      <c r="L6" s="25" t="s">
        <v>47</v>
      </c>
      <c r="M6" s="29">
        <v>0</v>
      </c>
      <c r="N6" s="25"/>
      <c r="O6" s="29">
        <v>0</v>
      </c>
      <c r="P6" s="29">
        <v>0</v>
      </c>
      <c r="Q6" s="25"/>
      <c r="R6" s="30"/>
      <c r="S6" s="25"/>
      <c r="T6" s="29">
        <v>0</v>
      </c>
      <c r="U6" s="25"/>
      <c r="V6" s="30"/>
      <c r="W6" s="30"/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5"/>
      <c r="AD6" s="25"/>
      <c r="AE6" s="25"/>
    </row>
    <row r="7" spans="1:31" x14ac:dyDescent="0.35">
      <c r="A7" s="24">
        <v>890001605</v>
      </c>
      <c r="B7" s="25" t="s">
        <v>16</v>
      </c>
      <c r="C7" s="25" t="s">
        <v>18</v>
      </c>
      <c r="D7" s="25">
        <v>102316</v>
      </c>
      <c r="E7" s="25" t="s">
        <v>54</v>
      </c>
      <c r="F7" s="25" t="s">
        <v>55</v>
      </c>
      <c r="G7" s="26">
        <v>45135</v>
      </c>
      <c r="H7" s="26">
        <v>45135</v>
      </c>
      <c r="I7" s="27">
        <v>76664</v>
      </c>
      <c r="J7" s="27">
        <v>76664</v>
      </c>
      <c r="K7" s="28" t="s">
        <v>15</v>
      </c>
      <c r="L7" s="25" t="s">
        <v>47</v>
      </c>
      <c r="M7" s="29">
        <v>0</v>
      </c>
      <c r="N7" s="25"/>
      <c r="O7" s="29">
        <v>0</v>
      </c>
      <c r="P7" s="29">
        <v>0</v>
      </c>
      <c r="Q7" s="25"/>
      <c r="R7" s="30"/>
      <c r="S7" s="25"/>
      <c r="T7" s="29">
        <v>0</v>
      </c>
      <c r="U7" s="25"/>
      <c r="V7" s="30"/>
      <c r="W7" s="30"/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5"/>
      <c r="AD7" s="25"/>
      <c r="AE7" s="25"/>
    </row>
    <row r="8" spans="1:31" x14ac:dyDescent="0.35">
      <c r="A8" s="31"/>
      <c r="B8" s="31"/>
      <c r="C8" s="31"/>
      <c r="D8" s="31"/>
      <c r="E8" s="31"/>
      <c r="F8" s="31"/>
      <c r="G8" s="32"/>
      <c r="H8" s="32"/>
      <c r="I8" s="33"/>
      <c r="J8" s="33"/>
      <c r="K8" s="34"/>
      <c r="L8" s="31"/>
      <c r="M8" s="31"/>
      <c r="N8" s="31"/>
      <c r="O8" s="31"/>
      <c r="P8" s="31"/>
      <c r="Q8" s="31"/>
      <c r="R8" s="31"/>
      <c r="S8" s="31"/>
      <c r="T8" s="31"/>
      <c r="U8" s="31"/>
      <c r="V8" s="35"/>
      <c r="W8" s="35"/>
      <c r="X8" s="31"/>
      <c r="Y8" s="31"/>
      <c r="Z8" s="31"/>
      <c r="AA8" s="31"/>
      <c r="AB8" s="31"/>
      <c r="AC8" s="31"/>
      <c r="AD8" s="31"/>
      <c r="AE8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61</v>
      </c>
      <c r="E2" s="45"/>
      <c r="F2" s="45"/>
      <c r="G2" s="45"/>
      <c r="H2" s="45"/>
      <c r="I2" s="46"/>
      <c r="J2" s="47" t="s">
        <v>62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63</v>
      </c>
      <c r="E5" s="59"/>
      <c r="F5" s="59"/>
      <c r="G5" s="59"/>
      <c r="H5" s="59"/>
      <c r="I5" s="60"/>
      <c r="J5" s="60" t="s">
        <v>64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J9" s="68"/>
    </row>
    <row r="10" spans="2:10" ht="13" x14ac:dyDescent="0.3">
      <c r="B10" s="67"/>
      <c r="C10" s="69" t="s">
        <v>99</v>
      </c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94</v>
      </c>
      <c r="J12" s="68"/>
    </row>
    <row r="13" spans="2:10" ht="13" x14ac:dyDescent="0.3">
      <c r="B13" s="67"/>
      <c r="C13" s="69" t="s">
        <v>95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65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66</v>
      </c>
      <c r="D17" s="70"/>
      <c r="H17" s="73"/>
      <c r="I17" s="74"/>
      <c r="J17" s="68"/>
    </row>
    <row r="18" spans="2:10" ht="13" x14ac:dyDescent="0.3">
      <c r="B18" s="67"/>
      <c r="C18" s="69" t="s">
        <v>67</v>
      </c>
      <c r="D18" s="69"/>
      <c r="E18" s="69"/>
      <c r="F18" s="69"/>
      <c r="H18" s="75">
        <v>6</v>
      </c>
      <c r="I18" s="76">
        <v>463776</v>
      </c>
      <c r="J18" s="68"/>
    </row>
    <row r="19" spans="2:10" x14ac:dyDescent="0.25">
      <c r="B19" s="67"/>
      <c r="C19" s="41" t="s">
        <v>68</v>
      </c>
      <c r="H19" s="77">
        <v>1</v>
      </c>
      <c r="I19" s="78">
        <v>51700</v>
      </c>
      <c r="J19" s="68"/>
    </row>
    <row r="20" spans="2:10" x14ac:dyDescent="0.25">
      <c r="B20" s="67"/>
      <c r="C20" s="41" t="s">
        <v>69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70</v>
      </c>
      <c r="H21" s="77">
        <v>5</v>
      </c>
      <c r="I21" s="78">
        <v>412076</v>
      </c>
      <c r="J21" s="68"/>
    </row>
    <row r="22" spans="2:10" x14ac:dyDescent="0.25">
      <c r="B22" s="67"/>
      <c r="C22" s="41" t="s">
        <v>71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72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73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74</v>
      </c>
      <c r="D25" s="69"/>
      <c r="E25" s="69"/>
      <c r="F25" s="69"/>
      <c r="H25" s="75">
        <f>H19+H20+H21+H22+H24+H23</f>
        <v>6</v>
      </c>
      <c r="I25" s="76">
        <f>I19+I20+I21+I22+I24+I23</f>
        <v>463776</v>
      </c>
      <c r="J25" s="68"/>
    </row>
    <row r="26" spans="2:10" x14ac:dyDescent="0.25">
      <c r="B26" s="67"/>
      <c r="C26" s="41" t="s">
        <v>75</v>
      </c>
      <c r="H26" s="77">
        <v>0</v>
      </c>
      <c r="I26" s="78">
        <v>0</v>
      </c>
      <c r="J26" s="68"/>
    </row>
    <row r="27" spans="2:10" ht="13" thickBot="1" x14ac:dyDescent="0.3">
      <c r="B27" s="67"/>
      <c r="C27" s="41" t="s">
        <v>76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77</v>
      </c>
      <c r="D28" s="69"/>
      <c r="E28" s="69"/>
      <c r="F28" s="69"/>
      <c r="H28" s="75">
        <f>H26+H27</f>
        <v>0</v>
      </c>
      <c r="I28" s="76">
        <f>I26+I27</f>
        <v>0</v>
      </c>
      <c r="J28" s="68"/>
    </row>
    <row r="29" spans="2:10" ht="13.5" thickBot="1" x14ac:dyDescent="0.35">
      <c r="B29" s="67"/>
      <c r="C29" s="41" t="s">
        <v>78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79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80</v>
      </c>
      <c r="D32" s="69"/>
      <c r="H32" s="82">
        <f>H25+H28+H30</f>
        <v>6</v>
      </c>
      <c r="I32" s="83">
        <f>I25+I28+I30</f>
        <v>463776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96</v>
      </c>
      <c r="D37" s="86"/>
      <c r="H37" s="85" t="s">
        <v>81</v>
      </c>
      <c r="I37" s="86"/>
      <c r="J37" s="68"/>
    </row>
    <row r="38" spans="2:10" ht="13" x14ac:dyDescent="0.3">
      <c r="B38" s="67"/>
      <c r="C38" s="69" t="s">
        <v>97</v>
      </c>
      <c r="D38" s="84"/>
      <c r="H38" s="87" t="s">
        <v>82</v>
      </c>
      <c r="I38" s="84"/>
      <c r="J38" s="68"/>
    </row>
    <row r="39" spans="2:10" ht="13" x14ac:dyDescent="0.3">
      <c r="B39" s="67"/>
      <c r="C39" s="69" t="s">
        <v>98</v>
      </c>
      <c r="H39" s="69" t="s">
        <v>83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84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85</v>
      </c>
      <c r="E2" s="45"/>
      <c r="F2" s="45"/>
      <c r="G2" s="45"/>
      <c r="H2" s="45"/>
      <c r="I2" s="46"/>
      <c r="J2" s="47" t="s">
        <v>62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86</v>
      </c>
      <c r="E5" s="93"/>
      <c r="F5" s="93"/>
      <c r="G5" s="93"/>
      <c r="H5" s="93"/>
      <c r="I5" s="94"/>
      <c r="J5" s="60" t="s">
        <v>87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">
        <v>99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">
        <v>94</v>
      </c>
      <c r="J11" s="68"/>
    </row>
    <row r="12" spans="2:10" ht="13" x14ac:dyDescent="0.3">
      <c r="B12" s="67"/>
      <c r="C12" s="69" t="s">
        <v>95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88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89</v>
      </c>
      <c r="I16" s="96" t="s">
        <v>90</v>
      </c>
      <c r="J16" s="68"/>
    </row>
    <row r="17" spans="2:10" ht="13" x14ac:dyDescent="0.3">
      <c r="B17" s="67"/>
      <c r="C17" s="69" t="s">
        <v>67</v>
      </c>
      <c r="D17" s="69"/>
      <c r="E17" s="69"/>
      <c r="F17" s="69"/>
      <c r="H17" s="73">
        <v>1</v>
      </c>
      <c r="I17" s="97">
        <v>51700</v>
      </c>
      <c r="J17" s="68"/>
    </row>
    <row r="18" spans="2:10" x14ac:dyDescent="0.25">
      <c r="B18" s="67"/>
      <c r="C18" s="41" t="s">
        <v>68</v>
      </c>
      <c r="H18" s="98">
        <v>1</v>
      </c>
      <c r="I18" s="99">
        <v>51700</v>
      </c>
      <c r="J18" s="68"/>
    </row>
    <row r="19" spans="2:10" x14ac:dyDescent="0.25">
      <c r="B19" s="67"/>
      <c r="C19" s="41" t="s">
        <v>69</v>
      </c>
      <c r="H19" s="98">
        <v>0</v>
      </c>
      <c r="I19" s="99">
        <v>0</v>
      </c>
      <c r="J19" s="68"/>
    </row>
    <row r="20" spans="2:10" x14ac:dyDescent="0.25">
      <c r="B20" s="67"/>
      <c r="C20" s="41" t="s">
        <v>71</v>
      </c>
      <c r="H20" s="98">
        <v>0</v>
      </c>
      <c r="I20" s="99">
        <v>0</v>
      </c>
      <c r="J20" s="68"/>
    </row>
    <row r="21" spans="2:10" x14ac:dyDescent="0.25">
      <c r="B21" s="67"/>
      <c r="C21" s="41" t="s">
        <v>91</v>
      </c>
      <c r="H21" s="98">
        <v>0</v>
      </c>
      <c r="I21" s="99">
        <v>0</v>
      </c>
      <c r="J21" s="68"/>
    </row>
    <row r="22" spans="2:10" ht="13" x14ac:dyDescent="0.3">
      <c r="B22" s="67"/>
      <c r="C22" s="69" t="s">
        <v>92</v>
      </c>
      <c r="D22" s="69"/>
      <c r="E22" s="69"/>
      <c r="F22" s="69"/>
      <c r="H22" s="73">
        <v>1</v>
      </c>
      <c r="I22" s="97">
        <v>51700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">
        <v>96</v>
      </c>
      <c r="D28" s="85"/>
      <c r="G28" s="85" t="s">
        <v>81</v>
      </c>
      <c r="H28" s="86"/>
      <c r="I28" s="84"/>
      <c r="J28" s="68"/>
    </row>
    <row r="29" spans="2:10" ht="13" x14ac:dyDescent="0.3">
      <c r="B29" s="67"/>
      <c r="C29" s="87" t="s">
        <v>97</v>
      </c>
      <c r="D29" s="87"/>
      <c r="G29" s="87" t="s">
        <v>93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2024-07-15T20:30:49Z</dcterms:modified>
</cp:coreProperties>
</file>