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3166_CLINICA LA ESTANCIA-SOCIEDAD MEDIC QUIR DEL CAUCA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17" i="4" s="1"/>
  <c r="H20" i="4"/>
  <c r="H17" i="4" s="1"/>
  <c r="I19" i="4"/>
  <c r="H19" i="4"/>
  <c r="I18" i="4"/>
  <c r="H18" i="4"/>
  <c r="C12" i="4"/>
  <c r="C11" i="4"/>
  <c r="C9" i="4"/>
  <c r="I32" i="3"/>
  <c r="I33" i="3" s="1"/>
  <c r="I30" i="3"/>
  <c r="H30" i="3"/>
  <c r="I28" i="3"/>
  <c r="H28" i="3"/>
  <c r="I25" i="3"/>
  <c r="H25" i="3"/>
  <c r="H32" i="3" l="1"/>
  <c r="H33" i="3" s="1"/>
  <c r="H22" i="4"/>
  <c r="I2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<sst xmlns="http://schemas.openxmlformats.org/spreadsheetml/2006/main" count="129" uniqueCount="94">
  <si>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</si>
  <si>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</si>
  <si>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</si>
  <si>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</si>
  <si>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</si>
  <si>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</si>
  <si>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</si>
  <si>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</si>
  <si>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</si>
  <si>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</si>
  <si>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</si>
  <si>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</si>
  <si>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LA ESTANCIA S.A</t>
  </si>
  <si>
    <t>EVENTO</t>
  </si>
  <si>
    <t>POPAYAN</t>
  </si>
  <si>
    <t>URGENCIAS</t>
  </si>
  <si>
    <t>CLE</t>
  </si>
  <si>
    <t>FACT</t>
  </si>
  <si>
    <t>LLAVE</t>
  </si>
  <si>
    <t>ESTADO EPS 16-11-2024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</si>
  <si>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</si>
  <si>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</si>
  <si>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</si>
  <si>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</si>
  <si>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</si>
  <si>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</si>
  <si>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</si>
  <si>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</si>
  <si>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</si>
  <si>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</si>
  <si>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</si>
  <si>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</si>
  <si>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</si>
  <si>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</si>
  <si>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</si>
  <si>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</si>
  <si>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</si>
  <si>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</si>
  <si>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</si>
  <si>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</si>
  <si>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</si>
  <si>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</si>
  <si>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</si>
  <si>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</si>
  <si>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CLE1611247</t>
  </si>
  <si>
    <t>817003166_CLE1611247</t>
  </si>
  <si>
    <t>Finalizada</t>
  </si>
  <si>
    <t>CLE1627931</t>
  </si>
  <si>
    <t>817003166_CLE1627931</t>
  </si>
  <si>
    <t>Factura en proceso interno</t>
  </si>
  <si>
    <t>Para auditoria de pertinencia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</si>
  <si>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</si>
  <si>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</si>
  <si>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</si>
  <si>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</si>
  <si>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</si>
  <si>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</si>
  <si>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</si>
  <si>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</si>
  <si>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</si>
  <si>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</si>
  <si>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</si>
  <si>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</si>
  <si>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</si>
  <si>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</si>
  <si>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</si>
  <si>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</si>
  <si>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</si>
  <si>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</si>
  <si>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</si>
  <si>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</si>
  <si>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</si>
  <si>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</si>
  <si>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</si>
  <si>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</si>
  <si>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</si>
  <si>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</si>
  <si>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</si>
  <si>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</si>
  <si>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</si>
  <si>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</si>
  <si>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</si>
  <si>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</si>
  <si>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</si>
  <si>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</si>
  <si>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</si>
  <si>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</si>
  <si>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</si>
  <si>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Valentina Alvarez </t>
  </si>
  <si>
    <t>Analista de Cartera</t>
  </si>
  <si>
    <t>Clínica La Estancia S.A. (Popayán).</t>
  </si>
  <si>
    <t>Señores : CLINICA LA ESTANCIA S.A</t>
  </si>
  <si>
    <t>NIT: 817003166</t>
  </si>
  <si>
    <t>Santiago de Cali, noviembre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</si>
</sst>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4" fillId="0" borderId="1" xfId="0" applyNumberFormat="1" applyFont="1" applyBorder="1" applyAlignment="1">
      <alignment horizontal="left"/>
    </xf>
    <xf numFmtId="14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6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1" xfId="1" applyNumberFormat="1" applyFont="1" applyBorder="1" applyAlignment="1"/>
    <xf numFmtId="0" fontId="7" fillId="0" borderId="0" xfId="0" applyFont="1"/>
    <xf numFmtId="14" fontId="7" fillId="0" borderId="0" xfId="0" applyNumberFormat="1" applyFont="1"/>
    <xf numFmtId="164" fontId="7" fillId="0" borderId="0" xfId="1" applyNumberFormat="1" applyFon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2.492460879628" createdVersion="5" refreshedVersion="5" minRefreshableVersion="3" recordCount="2">
  <cacheSource type="worksheet">
    <worksheetSource ref="A1:AL3" sheet="ESTADO DE CADA FACTURA"/>
  </cacheSource>
  <cacheFields count="38">
    <cacheField name="NIT IPS" numFmtId="0">
      <sharedItems containsSemiMixedTypes="0" containsString="0" containsNumber="1" containsInteger="1" minValue="817003166" maxValue="8170031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11247" maxValue="162793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06T00:00:00" maxDate="2023-08-31T00:00:00"/>
    </cacheField>
    <cacheField name="IPS Fecha radicado" numFmtId="14">
      <sharedItems containsSemiMixedTypes="0" containsNonDate="0" containsDate="1" containsString="0" minDate="2023-08-28T00:00:00" maxDate="2023-12-02T00:00:00"/>
    </cacheField>
    <cacheField name="IPS Valor Factura" numFmtId="164">
      <sharedItems containsSemiMixedTypes="0" containsString="0" containsNumber="1" containsInteger="1" minValue="87702" maxValue="2600752"/>
    </cacheField>
    <cacheField name="IPS Saldo Factura" numFmtId="164">
      <sharedItems containsSemiMixedTypes="0" containsString="0" containsNumber="1" containsInteger="1" minValue="87702" maxValue="9392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6-11-2024" numFmtId="0">
      <sharedItems count="2">
        <s v="Factura pendiente en programacion de pago"/>
        <s v="Factura en proceso intern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4-06T00:00:00" maxDate="2023-08-31T00:00:00"/>
    </cacheField>
    <cacheField name="FECHA RAD" numFmtId="14">
      <sharedItems containsSemiMixedTypes="0" containsNonDate="0" containsDate="1" containsString="0" minDate="2023-09-01T00:00:00" maxDate="2024-08-02T00:00: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939200"/>
    </cacheField>
    <cacheField name="FACTURA EN PROCESO INTERNO" numFmtId="164">
      <sharedItems containsSemiMixedTypes="0" containsString="0" containsNumber="1" containsInteger="1" minValue="0" maxValue="87702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17003166"/>
    <s v="CLINICA LA ESTANCIA S.A"/>
    <s v="CLE"/>
    <n v="1611247"/>
    <s v="CLE1611247"/>
    <s v="817003166_CLE1611247"/>
    <d v="2023-04-06T00:00:00"/>
    <d v="2023-08-28T00:00:00"/>
    <n v="2600752"/>
    <n v="939200"/>
    <s v="EVENTO"/>
    <s v="POPAYAN"/>
    <s v="URGENCIAS"/>
    <x v="0"/>
    <n v="0"/>
    <m/>
    <s v="Finalizada"/>
    <d v="2023-04-06T00:00:00"/>
    <d v="2023-09-01T00:00:00"/>
    <n v="0"/>
    <m/>
    <m/>
    <m/>
    <m/>
    <m/>
    <n v="0"/>
    <n v="0"/>
    <n v="0"/>
    <n v="0"/>
    <n v="0"/>
    <n v="939200"/>
    <n v="0"/>
    <n v="0"/>
    <n v="0"/>
    <m/>
    <m/>
    <m/>
    <n v="0"/>
  </r>
  <r>
    <n v="817003166"/>
    <s v="CLINICA LA ESTANCIA S.A"/>
    <s v="CLE"/>
    <n v="1627931"/>
    <s v="CLE1627931"/>
    <s v="817003166_CLE1627931"/>
    <d v="2023-08-30T00:00:00"/>
    <d v="2023-12-01T00:00:00"/>
    <n v="87702"/>
    <n v="87702"/>
    <s v="EVENTO"/>
    <s v="POPAYAN"/>
    <s v="URGENCIAS"/>
    <x v="1"/>
    <n v="0"/>
    <m/>
    <s v="Para auditoria de pertinencia"/>
    <d v="2023-08-30T00:00:00"/>
    <d v="2024-08-01T00:00:00"/>
    <n v="0"/>
    <m/>
    <m/>
    <m/>
    <m/>
    <m/>
    <n v="0"/>
    <n v="0"/>
    <n v="0"/>
    <n v="0"/>
    <n v="0"/>
    <n v="0"/>
    <n v="87702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zoomScale="120" zoomScaleNormal="120" workbookViewId="0">
      <selection activeCell="D4" sqref="D4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817003166</v>
      </c>
      <c r="B2" s="1" t="s">
        <v>12</v>
      </c>
      <c r="C2" s="1" t="s">
        <v>16</v>
      </c>
      <c r="D2" s="1">
        <v>1611247</v>
      </c>
      <c r="E2" s="6">
        <v>45022.344837962963</v>
      </c>
      <c r="F2" s="6">
        <v>45166</v>
      </c>
      <c r="G2" s="1">
        <v>2600752</v>
      </c>
      <c r="H2" s="1">
        <v>939200</v>
      </c>
      <c r="I2" s="1" t="s">
        <v>13</v>
      </c>
      <c r="J2" s="1" t="s">
        <v>14</v>
      </c>
      <c r="K2" s="1" t="s">
        <v>15</v>
      </c>
      <c r="L2" s="4"/>
    </row>
    <row r="3" spans="1:12" x14ac:dyDescent="0.35">
      <c r="A3" s="1">
        <v>817003166</v>
      </c>
      <c r="B3" s="1" t="s">
        <v>12</v>
      </c>
      <c r="C3" s="1" t="s">
        <v>16</v>
      </c>
      <c r="D3" s="1">
        <v>1627931</v>
      </c>
      <c r="E3" s="5">
        <v>45168.653854166667</v>
      </c>
      <c r="F3" s="6">
        <v>45261</v>
      </c>
      <c r="G3" s="1">
        <v>87702</v>
      </c>
      <c r="H3" s="1">
        <v>87702</v>
      </c>
      <c r="I3" s="1" t="s">
        <v>13</v>
      </c>
      <c r="J3" s="1" t="s">
        <v>14</v>
      </c>
      <c r="K3" s="1" t="s">
        <v>15</v>
      </c>
      <c r="L3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22" sqref="B22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7" t="s">
        <v>86</v>
      </c>
      <c r="B3" t="s">
        <v>84</v>
      </c>
      <c r="C3" t="s">
        <v>85</v>
      </c>
    </row>
    <row r="4" spans="1:3" x14ac:dyDescent="0.35">
      <c r="A4" s="88" t="s">
        <v>51</v>
      </c>
      <c r="B4" s="86">
        <v>1</v>
      </c>
      <c r="C4" s="86">
        <v>939200</v>
      </c>
    </row>
    <row r="5" spans="1:3" x14ac:dyDescent="0.35">
      <c r="A5" s="88" t="s">
        <v>49</v>
      </c>
      <c r="B5" s="86">
        <v>1</v>
      </c>
      <c r="C5" s="86">
        <v>87702</v>
      </c>
    </row>
    <row r="6" spans="1:3" x14ac:dyDescent="0.35">
      <c r="A6" s="88" t="s">
        <v>87</v>
      </c>
      <c r="B6" s="86">
        <v>2</v>
      </c>
      <c r="C6" s="86">
        <v>1026902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"/>
  <sheetViews>
    <sheetView workbookViewId="0">
      <selection activeCell="A3" sqref="A3"/>
    </sheetView>
  </sheetViews>
  <sheetFormatPr baseColWidth="10" defaultRowHeight="14.5" x14ac:dyDescent="0.35"/>
  <sheetData>
    <row r="1" spans="1:38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17</v>
      </c>
      <c r="F1" s="7" t="s">
        <v>18</v>
      </c>
      <c r="G1" s="8" t="s">
        <v>2</v>
      </c>
      <c r="H1" s="8" t="s">
        <v>3</v>
      </c>
      <c r="I1" s="9" t="s">
        <v>4</v>
      </c>
      <c r="J1" s="9" t="s">
        <v>5</v>
      </c>
      <c r="K1" s="7" t="s">
        <v>7</v>
      </c>
      <c r="L1" s="7" t="s">
        <v>9</v>
      </c>
      <c r="M1" s="7" t="s">
        <v>10</v>
      </c>
      <c r="N1" s="10" t="s">
        <v>19</v>
      </c>
      <c r="O1" s="11" t="s">
        <v>20</v>
      </c>
      <c r="P1" s="10" t="s">
        <v>21</v>
      </c>
      <c r="Q1" s="12" t="s">
        <v>22</v>
      </c>
      <c r="R1" s="12" t="s">
        <v>23</v>
      </c>
      <c r="S1" s="12" t="s">
        <v>24</v>
      </c>
      <c r="T1" s="13" t="s">
        <v>27</v>
      </c>
      <c r="U1" s="13" t="s">
        <v>28</v>
      </c>
      <c r="V1" s="13" t="s">
        <v>29</v>
      </c>
      <c r="W1" s="13" t="s">
        <v>30</v>
      </c>
      <c r="X1" s="13" t="s">
        <v>31</v>
      </c>
      <c r="Y1" s="13" t="s">
        <v>32</v>
      </c>
      <c r="Z1" s="14" t="s">
        <v>33</v>
      </c>
      <c r="AA1" s="14" t="s">
        <v>34</v>
      </c>
      <c r="AB1" s="14" t="s">
        <v>35</v>
      </c>
      <c r="AC1" s="14" t="s">
        <v>26</v>
      </c>
      <c r="AD1" s="14" t="s">
        <v>25</v>
      </c>
      <c r="AE1" s="14" t="s">
        <v>36</v>
      </c>
      <c r="AF1" s="14" t="s">
        <v>37</v>
      </c>
      <c r="AG1" s="15" t="s">
        <v>38</v>
      </c>
      <c r="AH1" s="15" t="s">
        <v>39</v>
      </c>
      <c r="AI1" s="15" t="s">
        <v>40</v>
      </c>
      <c r="AJ1" s="15" t="s">
        <v>41</v>
      </c>
      <c r="AK1" s="15" t="s">
        <v>42</v>
      </c>
      <c r="AL1" s="15" t="s">
        <v>43</v>
      </c>
    </row>
    <row r="2" spans="1:38" x14ac:dyDescent="0.35">
      <c r="A2" s="16">
        <v>817003166</v>
      </c>
      <c r="B2" s="16" t="s">
        <v>12</v>
      </c>
      <c r="C2" s="16" t="s">
        <v>16</v>
      </c>
      <c r="D2" s="16">
        <v>1611247</v>
      </c>
      <c r="E2" s="16" t="s">
        <v>44</v>
      </c>
      <c r="F2" s="16" t="s">
        <v>45</v>
      </c>
      <c r="G2" s="17">
        <v>45022</v>
      </c>
      <c r="H2" s="17">
        <v>45166</v>
      </c>
      <c r="I2" s="18">
        <v>2600752</v>
      </c>
      <c r="J2" s="18">
        <v>939200</v>
      </c>
      <c r="K2" s="19" t="s">
        <v>13</v>
      </c>
      <c r="L2" s="20" t="s">
        <v>14</v>
      </c>
      <c r="M2" s="16" t="s">
        <v>15</v>
      </c>
      <c r="N2" s="16" t="s">
        <v>51</v>
      </c>
      <c r="O2" s="18">
        <v>0</v>
      </c>
      <c r="P2" s="21"/>
      <c r="Q2" s="16" t="s">
        <v>46</v>
      </c>
      <c r="R2" s="17">
        <v>45022</v>
      </c>
      <c r="S2" s="17">
        <v>45170</v>
      </c>
      <c r="T2" s="18">
        <v>0</v>
      </c>
      <c r="U2" s="16"/>
      <c r="V2" s="16"/>
      <c r="W2" s="16"/>
      <c r="X2" s="16"/>
      <c r="Y2" s="16"/>
      <c r="Z2" s="18">
        <v>0</v>
      </c>
      <c r="AA2" s="18">
        <v>0</v>
      </c>
      <c r="AB2" s="18">
        <v>0</v>
      </c>
      <c r="AC2" s="18">
        <v>0</v>
      </c>
      <c r="AD2" s="18">
        <v>0</v>
      </c>
      <c r="AE2" s="18">
        <v>939200</v>
      </c>
      <c r="AF2" s="18">
        <v>0</v>
      </c>
      <c r="AG2" s="18">
        <v>0</v>
      </c>
      <c r="AH2" s="18">
        <v>0</v>
      </c>
      <c r="AI2" s="16"/>
      <c r="AJ2" s="16"/>
      <c r="AK2" s="16"/>
      <c r="AL2" s="18">
        <v>0</v>
      </c>
    </row>
    <row r="3" spans="1:38" x14ac:dyDescent="0.35">
      <c r="A3" s="16">
        <v>817003166</v>
      </c>
      <c r="B3" s="16" t="s">
        <v>12</v>
      </c>
      <c r="C3" s="16" t="s">
        <v>16</v>
      </c>
      <c r="D3" s="16">
        <v>1627931</v>
      </c>
      <c r="E3" s="16" t="s">
        <v>47</v>
      </c>
      <c r="F3" s="16" t="s">
        <v>48</v>
      </c>
      <c r="G3" s="17">
        <v>45168</v>
      </c>
      <c r="H3" s="17">
        <v>45261</v>
      </c>
      <c r="I3" s="18">
        <v>87702</v>
      </c>
      <c r="J3" s="18">
        <v>87702</v>
      </c>
      <c r="K3" s="19" t="s">
        <v>13</v>
      </c>
      <c r="L3" s="20" t="s">
        <v>14</v>
      </c>
      <c r="M3" s="16" t="s">
        <v>15</v>
      </c>
      <c r="N3" s="16" t="s">
        <v>49</v>
      </c>
      <c r="O3" s="18">
        <v>0</v>
      </c>
      <c r="P3" s="21"/>
      <c r="Q3" s="16" t="s">
        <v>50</v>
      </c>
      <c r="R3" s="17">
        <v>45168</v>
      </c>
      <c r="S3" s="17">
        <v>45505</v>
      </c>
      <c r="T3" s="18">
        <v>0</v>
      </c>
      <c r="U3" s="16"/>
      <c r="V3" s="16"/>
      <c r="W3" s="16"/>
      <c r="X3" s="16"/>
      <c r="Y3" s="16"/>
      <c r="Z3" s="18">
        <v>0</v>
      </c>
      <c r="AA3" s="18">
        <v>0</v>
      </c>
      <c r="AB3" s="18">
        <v>0</v>
      </c>
      <c r="AC3" s="18">
        <v>0</v>
      </c>
      <c r="AD3" s="18">
        <v>0</v>
      </c>
      <c r="AE3" s="18">
        <v>0</v>
      </c>
      <c r="AF3" s="18">
        <v>87702</v>
      </c>
      <c r="AG3" s="18">
        <v>0</v>
      </c>
      <c r="AH3" s="18">
        <v>0</v>
      </c>
      <c r="AI3" s="16"/>
      <c r="AJ3" s="16"/>
      <c r="AK3" s="16"/>
      <c r="AL3" s="18">
        <v>0</v>
      </c>
    </row>
    <row r="4" spans="1:38" x14ac:dyDescent="0.35">
      <c r="A4" s="22"/>
      <c r="B4" s="22"/>
      <c r="C4" s="22"/>
      <c r="D4" s="22"/>
      <c r="E4" s="22"/>
      <c r="F4" s="22"/>
      <c r="G4" s="23"/>
      <c r="H4" s="23"/>
      <c r="I4" s="24"/>
      <c r="J4" s="24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</row>
  </sheetData>
  <dataValidations count="1">
    <dataValidation operator="greaterThan" allowBlank="1" showInputMessage="1" showErrorMessage="1" errorTitle="DATO ERRADO" error="El valor debe ser diferente de cero" sqref="A1:M4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zoomScaleNormal="100" workbookViewId="0">
      <selection activeCell="C9" sqref="C9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28" t="s">
        <v>52</v>
      </c>
      <c r="E2" s="29"/>
      <c r="F2" s="29"/>
      <c r="G2" s="29"/>
      <c r="H2" s="29"/>
      <c r="I2" s="30"/>
      <c r="J2" s="31" t="s">
        <v>53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D4" s="38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42" t="s">
        <v>54</v>
      </c>
      <c r="E5" s="43"/>
      <c r="F5" s="43"/>
      <c r="G5" s="43"/>
      <c r="H5" s="43"/>
      <c r="I5" s="44"/>
      <c r="J5" s="44" t="s">
        <v>55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25" t="s">
        <v>93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91</v>
      </c>
      <c r="J12" s="52"/>
    </row>
    <row r="13" spans="2:10" ht="13" x14ac:dyDescent="0.3">
      <c r="B13" s="51"/>
      <c r="C13" s="53" t="s">
        <v>92</v>
      </c>
      <c r="J13" s="52"/>
    </row>
    <row r="14" spans="2:10" x14ac:dyDescent="0.25">
      <c r="B14" s="51"/>
      <c r="J14" s="52"/>
    </row>
    <row r="15" spans="2:10" x14ac:dyDescent="0.25">
      <c r="B15" s="51"/>
      <c r="C15" s="25" t="s">
        <v>56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25" t="s">
        <v>57</v>
      </c>
      <c r="D17" s="54"/>
      <c r="H17" s="57"/>
      <c r="I17" s="58"/>
      <c r="J17" s="52"/>
    </row>
    <row r="18" spans="2:10" ht="13" x14ac:dyDescent="0.3">
      <c r="B18" s="51"/>
      <c r="C18" s="53" t="s">
        <v>58</v>
      </c>
      <c r="D18" s="53"/>
      <c r="E18" s="53"/>
      <c r="F18" s="53"/>
      <c r="H18" s="59">
        <v>2</v>
      </c>
      <c r="I18" s="60">
        <v>1026902</v>
      </c>
      <c r="J18" s="52"/>
    </row>
    <row r="19" spans="2:10" x14ac:dyDescent="0.25">
      <c r="B19" s="51"/>
      <c r="C19" s="25" t="s">
        <v>59</v>
      </c>
      <c r="H19" s="61">
        <v>0</v>
      </c>
      <c r="I19" s="62">
        <v>0</v>
      </c>
      <c r="J19" s="52"/>
    </row>
    <row r="20" spans="2:10" x14ac:dyDescent="0.25">
      <c r="B20" s="51"/>
      <c r="C20" s="25" t="s">
        <v>60</v>
      </c>
      <c r="H20" s="61">
        <v>0</v>
      </c>
      <c r="I20" s="62">
        <v>0</v>
      </c>
      <c r="J20" s="52"/>
    </row>
    <row r="21" spans="2:10" x14ac:dyDescent="0.25">
      <c r="B21" s="51"/>
      <c r="C21" s="25" t="s">
        <v>61</v>
      </c>
      <c r="H21" s="61">
        <v>0</v>
      </c>
      <c r="I21" s="62">
        <v>0</v>
      </c>
      <c r="J21" s="52"/>
    </row>
    <row r="22" spans="2:10" x14ac:dyDescent="0.25">
      <c r="B22" s="51"/>
      <c r="C22" s="25" t="s">
        <v>62</v>
      </c>
      <c r="H22" s="61">
        <v>0</v>
      </c>
      <c r="I22" s="62">
        <v>0</v>
      </c>
      <c r="J22" s="52"/>
    </row>
    <row r="23" spans="2:10" x14ac:dyDescent="0.25">
      <c r="B23" s="51"/>
      <c r="C23" s="25" t="s">
        <v>63</v>
      </c>
      <c r="H23" s="61">
        <v>0</v>
      </c>
      <c r="I23" s="62">
        <v>0</v>
      </c>
      <c r="J23" s="52"/>
    </row>
    <row r="24" spans="2:10" ht="13" thickBot="1" x14ac:dyDescent="0.3">
      <c r="B24" s="51"/>
      <c r="C24" s="25" t="s">
        <v>64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65</v>
      </c>
      <c r="D25" s="53"/>
      <c r="E25" s="53"/>
      <c r="F25" s="53"/>
      <c r="H25" s="59">
        <f>H19+H20+H21+H22+H24+H23</f>
        <v>0</v>
      </c>
      <c r="I25" s="60">
        <f>I19+I20+I21+I22+I24+I23</f>
        <v>0</v>
      </c>
      <c r="J25" s="52"/>
    </row>
    <row r="26" spans="2:10" x14ac:dyDescent="0.25">
      <c r="B26" s="51"/>
      <c r="C26" s="25" t="s">
        <v>66</v>
      </c>
      <c r="H26" s="61">
        <v>1</v>
      </c>
      <c r="I26" s="62">
        <v>939200</v>
      </c>
      <c r="J26" s="52"/>
    </row>
    <row r="27" spans="2:10" ht="13" thickBot="1" x14ac:dyDescent="0.3">
      <c r="B27" s="51"/>
      <c r="C27" s="25" t="s">
        <v>37</v>
      </c>
      <c r="H27" s="63">
        <v>1</v>
      </c>
      <c r="I27" s="64">
        <v>87702</v>
      </c>
      <c r="J27" s="52"/>
    </row>
    <row r="28" spans="2:10" ht="13" x14ac:dyDescent="0.3">
      <c r="B28" s="51"/>
      <c r="C28" s="53" t="s">
        <v>67</v>
      </c>
      <c r="D28" s="53"/>
      <c r="E28" s="53"/>
      <c r="F28" s="53"/>
      <c r="H28" s="59">
        <f>H26+H27</f>
        <v>2</v>
      </c>
      <c r="I28" s="60">
        <f>I26+I27</f>
        <v>1026902</v>
      </c>
      <c r="J28" s="52"/>
    </row>
    <row r="29" spans="2:10" ht="13.5" thickBot="1" x14ac:dyDescent="0.35">
      <c r="B29" s="51"/>
      <c r="C29" s="25" t="s">
        <v>68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69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70</v>
      </c>
      <c r="D32" s="53"/>
      <c r="H32" s="66">
        <f>H25+H28+H30</f>
        <v>2</v>
      </c>
      <c r="I32" s="67">
        <f>I25+I28+I30</f>
        <v>1026902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88</v>
      </c>
      <c r="D37" s="70"/>
      <c r="H37" s="69" t="s">
        <v>71</v>
      </c>
      <c r="I37" s="70"/>
      <c r="J37" s="52"/>
    </row>
    <row r="38" spans="2:10" ht="13" x14ac:dyDescent="0.3">
      <c r="B38" s="51"/>
      <c r="C38" s="53" t="s">
        <v>89</v>
      </c>
      <c r="D38" s="68"/>
      <c r="H38" s="71" t="s">
        <v>72</v>
      </c>
      <c r="I38" s="68"/>
      <c r="J38" s="52"/>
    </row>
    <row r="39" spans="2:10" ht="13" x14ac:dyDescent="0.3">
      <c r="B39" s="51"/>
      <c r="C39" s="53" t="s">
        <v>90</v>
      </c>
      <c r="H39" s="53" t="s">
        <v>73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72" t="s">
        <v>74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D33" sqref="D33:D34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28" t="s">
        <v>75</v>
      </c>
      <c r="E2" s="29"/>
      <c r="F2" s="29"/>
      <c r="G2" s="29"/>
      <c r="H2" s="29"/>
      <c r="I2" s="30"/>
      <c r="J2" s="31" t="s">
        <v>53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76" t="s">
        <v>76</v>
      </c>
      <c r="E5" s="77"/>
      <c r="F5" s="77"/>
      <c r="G5" s="77"/>
      <c r="H5" s="77"/>
      <c r="I5" s="78"/>
      <c r="J5" s="44" t="s">
        <v>77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tr">
        <f ca="1">+CONCATENATE("Santiago de Cali, ",TEXT(TODAY(),"MMMM DD YYYY"))</f>
        <v>Santiago de Cali, noviembre 16 2024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CLINICA LA ESTANCIA S.A</v>
      </c>
      <c r="J11" s="52"/>
    </row>
    <row r="12" spans="2:10" ht="13" x14ac:dyDescent="0.3">
      <c r="B12" s="51"/>
      <c r="C12" s="53" t="str">
        <f>+'FOR-CSA-018'!C13</f>
        <v>NIT: 817003166</v>
      </c>
      <c r="J12" s="52"/>
    </row>
    <row r="13" spans="2:10" x14ac:dyDescent="0.25">
      <c r="B13" s="51"/>
      <c r="J13" s="52"/>
    </row>
    <row r="14" spans="2:10" x14ac:dyDescent="0.25">
      <c r="B14" s="51"/>
      <c r="C14" s="25" t="s">
        <v>78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9"/>
      <c r="D16" s="54"/>
      <c r="H16" s="80" t="s">
        <v>79</v>
      </c>
      <c r="I16" s="80" t="s">
        <v>80</v>
      </c>
      <c r="J16" s="52"/>
    </row>
    <row r="17" spans="2:10" ht="13" x14ac:dyDescent="0.3">
      <c r="B17" s="51"/>
      <c r="C17" s="53" t="s">
        <v>57</v>
      </c>
      <c r="D17" s="53"/>
      <c r="E17" s="53"/>
      <c r="F17" s="53"/>
      <c r="H17" s="57">
        <f>+SUM(H18:H21)</f>
        <v>0</v>
      </c>
      <c r="I17" s="81">
        <f>+SUM(I18:I21)</f>
        <v>0</v>
      </c>
      <c r="J17" s="52"/>
    </row>
    <row r="18" spans="2:10" x14ac:dyDescent="0.25">
      <c r="B18" s="51"/>
      <c r="C18" s="25" t="s">
        <v>59</v>
      </c>
      <c r="H18" s="82">
        <f>+'FOR-CSA-018'!H19</f>
        <v>0</v>
      </c>
      <c r="I18" s="83">
        <f>+'FOR-CSA-018'!I19</f>
        <v>0</v>
      </c>
      <c r="J18" s="52"/>
    </row>
    <row r="19" spans="2:10" x14ac:dyDescent="0.25">
      <c r="B19" s="51"/>
      <c r="C19" s="25" t="s">
        <v>60</v>
      </c>
      <c r="H19" s="82">
        <f>+'FOR-CSA-018'!H20</f>
        <v>0</v>
      </c>
      <c r="I19" s="83">
        <f>+'FOR-CSA-018'!I20</f>
        <v>0</v>
      </c>
      <c r="J19" s="52"/>
    </row>
    <row r="20" spans="2:10" x14ac:dyDescent="0.25">
      <c r="B20" s="51"/>
      <c r="C20" s="25" t="s">
        <v>62</v>
      </c>
      <c r="H20" s="82">
        <f>+'FOR-CSA-018'!H22</f>
        <v>0</v>
      </c>
      <c r="I20" s="83">
        <f>+'FOR-CSA-018'!I22</f>
        <v>0</v>
      </c>
      <c r="J20" s="52"/>
    </row>
    <row r="21" spans="2:10" x14ac:dyDescent="0.25">
      <c r="B21" s="51"/>
      <c r="C21" s="25" t="s">
        <v>81</v>
      </c>
      <c r="H21" s="82">
        <f>+'FOR-CSA-018'!H24</f>
        <v>0</v>
      </c>
      <c r="I21" s="83">
        <f>+'FOR-CSA-018'!I24</f>
        <v>0</v>
      </c>
      <c r="J21" s="52"/>
    </row>
    <row r="22" spans="2:10" ht="13" x14ac:dyDescent="0.3">
      <c r="B22" s="51"/>
      <c r="C22" s="53" t="s">
        <v>82</v>
      </c>
      <c r="D22" s="53"/>
      <c r="E22" s="53"/>
      <c r="F22" s="53"/>
      <c r="H22" s="57">
        <f>SUM(H18:H21)</f>
        <v>0</v>
      </c>
      <c r="I22" s="81">
        <f>+SUBTOTAL(9,I18:I21)</f>
        <v>0</v>
      </c>
      <c r="J22" s="52"/>
    </row>
    <row r="23" spans="2:10" ht="13.5" thickBot="1" x14ac:dyDescent="0.35">
      <c r="B23" s="51"/>
      <c r="C23" s="53"/>
      <c r="D23" s="53"/>
      <c r="H23" s="84"/>
      <c r="I23" s="85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Valentina Alvarez </v>
      </c>
      <c r="D28" s="69"/>
      <c r="G28" s="69" t="s">
        <v>71</v>
      </c>
      <c r="H28" s="70"/>
      <c r="I28" s="68"/>
      <c r="J28" s="52"/>
    </row>
    <row r="29" spans="2:10" ht="13" x14ac:dyDescent="0.3">
      <c r="B29" s="51"/>
      <c r="C29" s="71" t="str">
        <f>+'FOR-CSA-018'!C38</f>
        <v>Analista de Cartera</v>
      </c>
      <c r="D29" s="71"/>
      <c r="G29" s="71" t="s">
        <v>83</v>
      </c>
      <c r="H29" s="68"/>
      <c r="I29" s="68"/>
      <c r="J29" s="52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2024-11-16T16:51:45Z</cp:lastPrinted>
  <dcterms:created xsi:type="dcterms:W3CDTF">2022-06-01T14:39:12Z</dcterms:created>
  <dcterms:modified xsi:type="dcterms:W3CDTF">2024-11-16T16:53:28Z</dcterms:modified>
</cp:coreProperties>
</file>