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38000096_HOSP SAN RAFAEL DE LETICIA\"/>
    </mc:Choice>
  </mc:AlternateContent>
  <bookViews>
    <workbookView xWindow="0" yWindow="0" windowWidth="19200" windowHeight="7020" activeTab="3"/>
  </bookViews>
  <sheets>
    <sheet name="INFO IPS" sheetId="2" r:id="rId1"/>
    <sheet name="TD" sheetId="4" r:id="rId2"/>
    <sheet name="ESTADO DE CADA FACTURA" sheetId="3" r:id="rId3"/>
    <sheet name="FOR-CSA-018" sheetId="5" r:id="rId4"/>
    <sheet name="CIRCULAR 030" sheetId="6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55" r:id="rId9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6" l="1"/>
  <c r="C28" i="6"/>
  <c r="I22" i="6"/>
  <c r="I21" i="6"/>
  <c r="H21" i="6"/>
  <c r="H17" i="6" s="1"/>
  <c r="I20" i="6"/>
  <c r="H20" i="6"/>
  <c r="I19" i="6"/>
  <c r="H19" i="6"/>
  <c r="I18" i="6"/>
  <c r="I17" i="6" s="1"/>
  <c r="H18" i="6"/>
  <c r="C12" i="6"/>
  <c r="C11" i="6"/>
  <c r="C9" i="6"/>
  <c r="I30" i="5"/>
  <c r="H30" i="5"/>
  <c r="I28" i="5"/>
  <c r="H28" i="5"/>
  <c r="I25" i="5"/>
  <c r="I32" i="5" s="1"/>
  <c r="I33" i="5" s="1"/>
  <c r="H25" i="5"/>
  <c r="H32" i="5" s="1"/>
  <c r="H33" i="5" s="1"/>
  <c r="H22" i="6" l="1"/>
  <c r="H5" i="2"/>
  <c r="G5" i="2"/>
</calcChain>
</file>

<file path=xl/sharedStrings.xml><?xml version="1.0" encoding="utf-8"?>
<sst xmlns="http://schemas.openxmlformats.org/spreadsheetml/2006/main" count="137" uniqueCount="97">
  <si>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</si>
  <si>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</si>
  <si>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</si>
  <si>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</si>
  <si>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</si>
  <si>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</si>
  <si>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</si>
  <si>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</si>
  <si>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</si>
  <si>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</si>
  <si>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</si>
  <si>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Numero de Contrato</t>
  </si>
  <si>
    <t>E.S.E. HOSPITAL SAN RAFAEL DE LETICIA</t>
  </si>
  <si>
    <t>HSR</t>
  </si>
  <si>
    <t>Evento</t>
  </si>
  <si>
    <t>Leticia</t>
  </si>
  <si>
    <t xml:space="preserve">URGENCIAS   </t>
  </si>
  <si>
    <t>NO APLICA</t>
  </si>
  <si>
    <t>URGENCIAS - HOSPITALARIO</t>
  </si>
  <si>
    <t>VALIDAR PAZ Y SALVO</t>
  </si>
  <si>
    <t>FACT</t>
  </si>
  <si>
    <t>LLAVE</t>
  </si>
  <si>
    <t>ESTADO EPS 30-11-2024</t>
  </si>
  <si>
    <t>POR PAGAR SAP</t>
  </si>
  <si>
    <t>DOC CONTA</t>
  </si>
  <si>
    <t>ESTADO BOX</t>
  </si>
  <si>
    <t>FECHA FACT</t>
  </si>
  <si>
    <t>FECHA RAD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</si>
  <si>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</si>
  <si>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</si>
  <si>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</si>
  <si>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</si>
  <si>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</si>
  <si>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</si>
  <si>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</si>
  <si>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</si>
  <si>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</si>
  <si>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</si>
  <si>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</si>
  <si>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FACTURA EXTEMPORANEA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</si>
  <si>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</si>
  <si>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</si>
  <si>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</si>
  <si>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</si>
  <si>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</si>
  <si>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</si>
  <si>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</si>
  <si>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</si>
  <si>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</si>
  <si>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HSR1658257</t>
  </si>
  <si>
    <t>838000096_HSR1658257</t>
  </si>
  <si>
    <t>Factura pendiente en programacion de pago</t>
  </si>
  <si>
    <t>Finalizada</t>
  </si>
  <si>
    <t>HSR1658505</t>
  </si>
  <si>
    <t>838000096_HSR1658505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</si>
  <si>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</si>
  <si>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</si>
  <si>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</si>
  <si>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</si>
  <si>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</si>
  <si>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</si>
  <si>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</si>
  <si>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</si>
  <si>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18/11/2024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</si>
  <si>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</si>
  <si>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</si>
  <si>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</si>
  <si>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</si>
  <si>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</si>
  <si>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</si>
  <si>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</si>
  <si>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</si>
  <si>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</si>
  <si>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</si>
  <si>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</si>
  <si>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</si>
  <si>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</si>
  <si>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</si>
  <si>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</si>
  <si>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</si>
  <si>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</si>
  <si>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</si>
  <si>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</si>
  <si>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</si>
  <si>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</si>
  <si>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</si>
  <si>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</si>
  <si>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</si>
  <si>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</si>
  <si>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</si>
  <si>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</si>
  <si>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E.S.E. HOSPITAL SAN RAFAEL DE LETICIA</t>
  </si>
  <si>
    <t>NIT: 838000096</t>
  </si>
  <si>
    <t>Santiago de Cali, noviembre 30 2024</t>
  </si>
  <si>
    <t>RISONEY BARBOSA PACIFICO</t>
  </si>
  <si>
    <t>Apoyo Area de Cartera</t>
  </si>
  <si>
    <t>E.S.E. Hospital San Rafael de Leticia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</si>
</sst>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5" formatCode="_-&quot;$&quot;* #,##0_-;\-&quot;$&quot;* #,##0_-;_-&quot;$&quot;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theme="0" tint="-0.499984740745262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4" fontId="1" fillId="0" borderId="0" applyFont="0" applyFill="0" applyBorder="0" applyAlignment="0" applyProtection="0"/>
    <xf numFmtId="0" fontId="21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0">
    <xf numFmtId="0" fontId="0" fillId="0" borderId="0" xfId="0"/>
    <xf numFmtId="14" fontId="0" fillId="0" borderId="0" xfId="0" applyNumberFormat="1"/>
    <xf numFmtId="0" fontId="16" fillId="0" borderId="10" xfId="0" applyFont="1" applyBorder="1" applyAlignment="1">
      <alignment horizontal="center" vertical="center" wrapText="1"/>
    </xf>
    <xf numFmtId="0" fontId="16" fillId="0" borderId="0" xfId="0" applyFont="1" applyAlignment="1">
      <alignment horizontal="center" vertical="center" wrapText="1"/>
    </xf>
    <xf numFmtId="0" fontId="0" fillId="0" borderId="10" xfId="0" applyBorder="1" applyAlignment="1">
      <alignment horizontal="center"/>
    </xf>
    <xf numFmtId="0" fontId="0" fillId="0" borderId="10" xfId="0" applyBorder="1"/>
    <xf numFmtId="14" fontId="0" fillId="0" borderId="10" xfId="0" applyNumberFormat="1" applyBorder="1" applyAlignment="1">
      <alignment horizontal="center"/>
    </xf>
    <xf numFmtId="3" fontId="0" fillId="0" borderId="10" xfId="0" applyNumberFormat="1" applyBorder="1"/>
    <xf numFmtId="0" fontId="18" fillId="33" borderId="10" xfId="0" applyFont="1" applyFill="1" applyBorder="1" applyAlignment="1">
      <alignment horizontal="center" wrapText="1"/>
    </xf>
    <xf numFmtId="0" fontId="0" fillId="33" borderId="10" xfId="0" applyFill="1" applyBorder="1" applyAlignment="1">
      <alignment horizontal="center"/>
    </xf>
    <xf numFmtId="3" fontId="16" fillId="0" borderId="10" xfId="0" applyNumberFormat="1" applyFont="1" applyBorder="1"/>
    <xf numFmtId="0" fontId="14" fillId="34" borderId="0" xfId="0" applyFont="1" applyFill="1"/>
    <xf numFmtId="0" fontId="19" fillId="0" borderId="10" xfId="0" applyFont="1" applyBorder="1" applyAlignment="1">
      <alignment horizontal="center" vertical="center" wrapText="1"/>
    </xf>
    <xf numFmtId="14" fontId="19" fillId="0" borderId="10" xfId="0" applyNumberFormat="1" applyFont="1" applyBorder="1" applyAlignment="1">
      <alignment horizontal="center" vertical="center" wrapText="1"/>
    </xf>
    <xf numFmtId="0" fontId="19" fillId="35" borderId="10" xfId="0" applyFont="1" applyFill="1" applyBorder="1" applyAlignment="1">
      <alignment horizontal="center" vertical="center" wrapText="1"/>
    </xf>
    <xf numFmtId="165" fontId="19" fillId="35" borderId="10" xfId="42" applyNumberFormat="1" applyFont="1" applyFill="1" applyBorder="1" applyAlignment="1">
      <alignment horizontal="center" vertical="center" wrapText="1"/>
    </xf>
    <xf numFmtId="0" fontId="19" fillId="34" borderId="10" xfId="0" applyFont="1" applyFill="1" applyBorder="1" applyAlignment="1">
      <alignment horizontal="center" vertical="center" wrapText="1"/>
    </xf>
    <xf numFmtId="165" fontId="19" fillId="36" borderId="10" xfId="42" applyNumberFormat="1" applyFont="1" applyFill="1" applyBorder="1" applyAlignment="1">
      <alignment horizontal="center" vertical="center" wrapText="1"/>
    </xf>
    <xf numFmtId="0" fontId="19" fillId="36" borderId="10" xfId="0" applyFont="1" applyFill="1" applyBorder="1" applyAlignment="1">
      <alignment horizontal="center" vertical="center" wrapText="1"/>
    </xf>
    <xf numFmtId="165" fontId="19" fillId="37" borderId="10" xfId="42" applyNumberFormat="1" applyFont="1" applyFill="1" applyBorder="1" applyAlignment="1">
      <alignment horizontal="center" vertical="center" wrapText="1"/>
    </xf>
    <xf numFmtId="0" fontId="19" fillId="38" borderId="10" xfId="0" applyFont="1" applyFill="1" applyBorder="1" applyAlignment="1">
      <alignment horizontal="center" vertical="center" wrapText="1"/>
    </xf>
    <xf numFmtId="0" fontId="20" fillId="0" borderId="10" xfId="0" applyFont="1" applyBorder="1"/>
    <xf numFmtId="14" fontId="20" fillId="0" borderId="10" xfId="0" applyNumberFormat="1" applyFont="1" applyBorder="1"/>
    <xf numFmtId="165" fontId="20" fillId="0" borderId="10" xfId="42" applyNumberFormat="1" applyFont="1" applyBorder="1"/>
    <xf numFmtId="0" fontId="20" fillId="33" borderId="10" xfId="0" applyFont="1" applyFill="1" applyBorder="1" applyAlignment="1">
      <alignment horizontal="left" vertical="center"/>
    </xf>
    <xf numFmtId="44" fontId="20" fillId="0" borderId="10" xfId="42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22" fillId="0" borderId="0" xfId="43" applyFont="1"/>
    <xf numFmtId="0" fontId="22" fillId="0" borderId="11" xfId="43" applyFont="1" applyBorder="1" applyAlignment="1">
      <alignment horizontal="centerContinuous"/>
    </xf>
    <xf numFmtId="0" fontId="22" fillId="0" borderId="12" xfId="43" applyFont="1" applyBorder="1" applyAlignment="1">
      <alignment horizontal="centerContinuous"/>
    </xf>
    <xf numFmtId="0" fontId="23" fillId="0" borderId="11" xfId="43" applyFont="1" applyBorder="1" applyAlignment="1">
      <alignment horizontal="center" vertical="center"/>
    </xf>
    <xf numFmtId="0" fontId="23" fillId="0" borderId="13" xfId="43" applyFont="1" applyBorder="1" applyAlignment="1">
      <alignment horizontal="center" vertical="center"/>
    </xf>
    <xf numFmtId="0" fontId="23" fillId="0" borderId="12" xfId="43" applyFont="1" applyBorder="1" applyAlignment="1">
      <alignment horizontal="center" vertical="center"/>
    </xf>
    <xf numFmtId="0" fontId="23" fillId="0" borderId="14" xfId="43" applyFont="1" applyBorder="1" applyAlignment="1">
      <alignment horizontal="center" vertical="center"/>
    </xf>
    <xf numFmtId="0" fontId="22" fillId="0" borderId="15" xfId="43" applyFont="1" applyBorder="1" applyAlignment="1">
      <alignment horizontal="centerContinuous"/>
    </xf>
    <xf numFmtId="0" fontId="22" fillId="0" borderId="16" xfId="43" applyFont="1" applyBorder="1" applyAlignment="1">
      <alignment horizontal="centerContinuous"/>
    </xf>
    <xf numFmtId="0" fontId="23" fillId="0" borderId="17" xfId="43" applyFont="1" applyBorder="1" applyAlignment="1">
      <alignment horizontal="center" vertical="center"/>
    </xf>
    <xf numFmtId="0" fontId="23" fillId="0" borderId="18" xfId="43" applyFont="1" applyBorder="1" applyAlignment="1">
      <alignment horizontal="center" vertical="center"/>
    </xf>
    <xf numFmtId="0" fontId="23" fillId="0" borderId="19" xfId="43" applyFont="1" applyBorder="1" applyAlignment="1">
      <alignment horizontal="center" vertical="center"/>
    </xf>
    <xf numFmtId="0" fontId="23" fillId="0" borderId="20" xfId="43" applyFont="1" applyBorder="1" applyAlignment="1">
      <alignment horizontal="center" vertical="center"/>
    </xf>
    <xf numFmtId="0" fontId="23" fillId="0" borderId="11" xfId="43" applyFont="1" applyBorder="1" applyAlignment="1">
      <alignment horizontal="centerContinuous" vertical="center"/>
    </xf>
    <xf numFmtId="0" fontId="23" fillId="0" borderId="13" xfId="43" applyFont="1" applyBorder="1" applyAlignment="1">
      <alignment horizontal="centerContinuous" vertical="center"/>
    </xf>
    <xf numFmtId="0" fontId="23" fillId="0" borderId="12" xfId="43" applyFont="1" applyBorder="1" applyAlignment="1">
      <alignment horizontal="centerContinuous" vertical="center"/>
    </xf>
    <xf numFmtId="0" fontId="23" fillId="0" borderId="14" xfId="43" applyFont="1" applyBorder="1" applyAlignment="1">
      <alignment horizontal="centerContinuous" vertical="center"/>
    </xf>
    <xf numFmtId="0" fontId="23" fillId="0" borderId="15" xfId="43" applyFont="1" applyBorder="1" applyAlignment="1">
      <alignment horizontal="centerContinuous" vertical="center"/>
    </xf>
    <xf numFmtId="0" fontId="23" fillId="0" borderId="0" xfId="43" applyFont="1" applyAlignment="1">
      <alignment horizontal="centerContinuous" vertical="center"/>
    </xf>
    <xf numFmtId="0" fontId="23" fillId="0" borderId="21" xfId="43" applyFont="1" applyBorder="1" applyAlignment="1">
      <alignment horizontal="centerContinuous" vertical="center"/>
    </xf>
    <xf numFmtId="0" fontId="22" fillId="0" borderId="17" xfId="43" applyFont="1" applyBorder="1" applyAlignment="1">
      <alignment horizontal="centerContinuous"/>
    </xf>
    <xf numFmtId="0" fontId="22" fillId="0" borderId="19" xfId="43" applyFont="1" applyBorder="1" applyAlignment="1">
      <alignment horizontal="centerContinuous"/>
    </xf>
    <xf numFmtId="0" fontId="23" fillId="0" borderId="17" xfId="43" applyFont="1" applyBorder="1" applyAlignment="1">
      <alignment horizontal="centerContinuous" vertical="center"/>
    </xf>
    <xf numFmtId="0" fontId="23" fillId="0" borderId="18" xfId="43" applyFont="1" applyBorder="1" applyAlignment="1">
      <alignment horizontal="centerContinuous" vertical="center"/>
    </xf>
    <xf numFmtId="0" fontId="23" fillId="0" borderId="19" xfId="43" applyFont="1" applyBorder="1" applyAlignment="1">
      <alignment horizontal="centerContinuous" vertical="center"/>
    </xf>
    <xf numFmtId="0" fontId="23" fillId="0" borderId="20" xfId="43" applyFont="1" applyBorder="1" applyAlignment="1">
      <alignment horizontal="centerContinuous" vertical="center"/>
    </xf>
    <xf numFmtId="0" fontId="22" fillId="0" borderId="15" xfId="43" applyFont="1" applyBorder="1"/>
    <xf numFmtId="0" fontId="22" fillId="0" borderId="16" xfId="43" applyFont="1" applyBorder="1"/>
    <xf numFmtId="0" fontId="23" fillId="0" borderId="0" xfId="43" applyFont="1"/>
    <xf numFmtId="14" fontId="22" fillId="0" borderId="0" xfId="43" applyNumberFormat="1" applyFont="1"/>
    <xf numFmtId="166" fontId="22" fillId="0" borderId="0" xfId="43" applyNumberFormat="1" applyFont="1"/>
    <xf numFmtId="14" fontId="22" fillId="0" borderId="0" xfId="43" applyNumberFormat="1" applyFont="1" applyAlignment="1">
      <alignment horizontal="left"/>
    </xf>
    <xf numFmtId="1" fontId="23" fillId="0" borderId="0" xfId="44" applyNumberFormat="1" applyFont="1" applyAlignment="1">
      <alignment horizontal="right"/>
    </xf>
    <xf numFmtId="168" fontId="23" fillId="0" borderId="0" xfId="43" applyNumberFormat="1" applyFont="1" applyAlignment="1">
      <alignment horizontal="right"/>
    </xf>
    <xf numFmtId="1" fontId="23" fillId="0" borderId="0" xfId="43" applyNumberFormat="1" applyFont="1" applyAlignment="1">
      <alignment horizontal="center"/>
    </xf>
    <xf numFmtId="169" fontId="23" fillId="0" borderId="0" xfId="43" applyNumberFormat="1" applyFont="1" applyAlignment="1">
      <alignment horizontal="right"/>
    </xf>
    <xf numFmtId="1" fontId="22" fillId="0" borderId="0" xfId="43" applyNumberFormat="1" applyFont="1" applyAlignment="1">
      <alignment horizontal="center"/>
    </xf>
    <xf numFmtId="169" fontId="22" fillId="0" borderId="0" xfId="43" applyNumberFormat="1" applyFont="1" applyAlignment="1">
      <alignment horizontal="right"/>
    </xf>
    <xf numFmtId="1" fontId="22" fillId="0" borderId="18" xfId="43" applyNumberFormat="1" applyFont="1" applyBorder="1" applyAlignment="1">
      <alignment horizontal="center"/>
    </xf>
    <xf numFmtId="169" fontId="22" fillId="0" borderId="18" xfId="43" applyNumberFormat="1" applyFont="1" applyBorder="1" applyAlignment="1">
      <alignment horizontal="right"/>
    </xf>
    <xf numFmtId="0" fontId="22" fillId="0" borderId="0" xfId="43" applyFont="1" applyAlignment="1">
      <alignment horizontal="center"/>
    </xf>
    <xf numFmtId="1" fontId="23" fillId="0" borderId="22" xfId="43" applyNumberFormat="1" applyFont="1" applyBorder="1" applyAlignment="1">
      <alignment horizontal="center"/>
    </xf>
    <xf numFmtId="169" fontId="23" fillId="0" borderId="22" xfId="43" applyNumberFormat="1" applyFont="1" applyBorder="1" applyAlignment="1">
      <alignment horizontal="right"/>
    </xf>
    <xf numFmtId="169" fontId="22" fillId="0" borderId="0" xfId="43" applyNumberFormat="1" applyFont="1"/>
    <xf numFmtId="169" fontId="23" fillId="0" borderId="18" xfId="43" applyNumberFormat="1" applyFont="1" applyBorder="1"/>
    <xf numFmtId="169" fontId="22" fillId="0" borderId="18" xfId="43" applyNumberFormat="1" applyFont="1" applyBorder="1"/>
    <xf numFmtId="169" fontId="23" fillId="0" borderId="0" xfId="43" applyNumberFormat="1" applyFont="1"/>
    <xf numFmtId="0" fontId="24" fillId="0" borderId="0" xfId="43" applyFont="1" applyAlignment="1">
      <alignment horizontal="center" vertical="center" wrapText="1"/>
    </xf>
    <xf numFmtId="0" fontId="22" fillId="0" borderId="17" xfId="43" applyFont="1" applyBorder="1"/>
    <xf numFmtId="0" fontId="22" fillId="0" borderId="18" xfId="43" applyFont="1" applyBorder="1"/>
    <xf numFmtId="0" fontId="22" fillId="0" borderId="19" xfId="43" applyFont="1" applyBorder="1"/>
    <xf numFmtId="0" fontId="23" fillId="0" borderId="15" xfId="43" applyFont="1" applyBorder="1" applyAlignment="1">
      <alignment horizontal="center" vertical="center" wrapText="1"/>
    </xf>
    <xf numFmtId="0" fontId="23" fillId="0" borderId="0" xfId="43" applyFont="1" applyAlignment="1">
      <alignment horizontal="center" vertical="center" wrapText="1"/>
    </xf>
    <xf numFmtId="0" fontId="23" fillId="0" borderId="16" xfId="43" applyFont="1" applyBorder="1" applyAlignment="1">
      <alignment horizontal="center" vertical="center" wrapText="1"/>
    </xf>
    <xf numFmtId="0" fontId="22" fillId="33" borderId="0" xfId="43" applyFont="1" applyFill="1"/>
    <xf numFmtId="0" fontId="23" fillId="0" borderId="0" xfId="43" applyFont="1" applyAlignment="1">
      <alignment horizontal="center"/>
    </xf>
    <xf numFmtId="170" fontId="23" fillId="0" borderId="0" xfId="45" applyNumberFormat="1" applyFont="1" applyAlignment="1">
      <alignment horizontal="right"/>
    </xf>
    <xf numFmtId="1" fontId="22" fillId="0" borderId="0" xfId="44" applyNumberFormat="1" applyFont="1" applyAlignment="1">
      <alignment horizontal="right"/>
    </xf>
    <xf numFmtId="170" fontId="22" fillId="0" borderId="0" xfId="45" applyNumberFormat="1" applyFont="1" applyAlignment="1">
      <alignment horizontal="right"/>
    </xf>
    <xf numFmtId="171" fontId="22" fillId="0" borderId="22" xfId="45" applyNumberFormat="1" applyFont="1" applyBorder="1" applyAlignment="1">
      <alignment horizontal="center"/>
    </xf>
    <xf numFmtId="170" fontId="22" fillId="0" borderId="22" xfId="45" applyNumberFormat="1" applyFont="1" applyBorder="1" applyAlignment="1">
      <alignment horizontal="right"/>
    </xf>
  </cellXfs>
  <cellStyles count="46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Millares 2 2" xfId="45"/>
    <cellStyle name="Millares 3" xfId="44"/>
    <cellStyle name="Moneda" xfId="42" builtinId="4"/>
    <cellStyle name="Neutral" xfId="8" builtinId="28" customBuiltin="1"/>
    <cellStyle name="Normal" xfId="0" builtinId="0"/>
    <cellStyle name="Normal 2 2" xfId="43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1.%20MACRO%20NOV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NOVIEM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26.405341782411" createdVersion="5" refreshedVersion="5" minRefreshableVersion="3" recordCount="2">
  <cacheSource type="worksheet">
    <worksheetSource ref="A1:AO3" sheet="ESTADO DE CADA FACTURA"/>
  </cacheSource>
  <cacheFields count="52">
    <cacheField name="NIT IPS" numFmtId="0">
      <sharedItems containsSemiMixedTypes="0" containsString="0" containsNumber="1" containsInteger="1" minValue="838000096" maxValue="83800009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658257" maxValue="1658505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7-18T00:00:00" maxDate="2024-07-23T00:00:00"/>
    </cacheField>
    <cacheField name="IPS Fecha radicado" numFmtId="14">
      <sharedItems containsSemiMixedTypes="0" containsNonDate="0" containsDate="1" containsString="0" minDate="2024-08-01T00:00:00" maxDate="2024-08-02T00:00:00"/>
    </cacheField>
    <cacheField name="IPS Valor Factura" numFmtId="165">
      <sharedItems containsSemiMixedTypes="0" containsString="0" containsNumber="1" containsInteger="1" minValue="106700" maxValue="5873304"/>
    </cacheField>
    <cacheField name="IPS Saldo Factura" numFmtId="165">
      <sharedItems containsSemiMixedTypes="0" containsString="0" containsNumber="1" containsInteger="1" minValue="106700" maxValue="5873304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EPS 30-11-2024" numFmtId="0">
      <sharedItems count="1"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106700"/>
    </cacheField>
    <cacheField name="DOC CONTA" numFmtId="0">
      <sharedItems containsString="0" containsBlank="1" containsNumber="1" containsInteger="1" minValue="1222498468" maxValue="1222498468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 " numFmtId="0">
      <sharedItems containsNonDate="0" containsString="0" containsBlank="1"/>
    </cacheField>
    <cacheField name="PAGO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4-07-18T00:00:00" maxDate="2024-07-23T00:00:00"/>
    </cacheField>
    <cacheField name="FECHA RAD" numFmtId="14">
      <sharedItems containsSemiMixedTypes="0" containsNonDate="0" containsDate="1" containsString="0" minDate="2024-08-01T00:00:00" maxDate="2024-10-02T00:00:00"/>
    </cacheField>
    <cacheField name="FECHA DEV" numFmtId="14">
      <sharedItems containsNonDate="0" containsString="0" containsBlank="1"/>
    </cacheField>
    <cacheField name="VALOR BRUTO" numFmtId="165">
      <sharedItems containsSemiMixedTypes="0" containsString="0" containsNumber="1" containsInteger="1" minValue="106700" maxValue="5873304"/>
    </cacheField>
    <cacheField name="GLOSA PD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DEVOLUCION" numFmtId="165">
      <sharedItems containsSemiMixedTypes="0" containsString="0" containsNumber="1" containsInteger="1" minValue="0" maxValue="0"/>
    </cacheField>
    <cacheField name="Devolucion Aceptada" numFmtId="165">
      <sharedItems containsSemiMixedTypes="0" containsString="0" containsNumber="1" containsInteger="1" minValue="0" maxValue="0"/>
    </cacheField>
    <cacheField name="Observacion Devolucion" numFmtId="0">
      <sharedItems containsNonDate="0" containsString="0" containsBlank="1"/>
    </cacheField>
    <cacheField name="Valor_Glosa y Devolución" numFmtId="165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0"/>
    </cacheField>
    <cacheField name="FACTURA NO RADICADA" numFmtId="165">
      <sharedItems containsSemiMixedTypes="0" containsString="0" containsNumber="1" containsInteger="1" minValue="0" maxValue="0"/>
    </cacheField>
    <cacheField name="GLOSA ACEPTADA2" numFmtId="165">
      <sharedItems containsSemiMixedTypes="0" containsString="0" containsNumber="1" containsInteger="1" minValue="0" maxValue="0"/>
    </cacheField>
    <cacheField name="FACTURA EXTEMPORANEA" numFmtId="165">
      <sharedItems containsSemiMixedTypes="0" containsString="0" containsNumber="1" containsInteger="1" minValue="0" maxValue="0"/>
    </cacheField>
    <cacheField name="GLOSA PDTE2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106700"/>
    </cacheField>
    <cacheField name="FACTURA EN PROCESO INTERNO" numFmtId="165">
      <sharedItems containsSemiMixedTypes="0" containsString="0" containsNumber="1" containsInteger="1" minValue="0" maxValue="0"/>
    </cacheField>
    <cacheField name="FACTURACION COVID" numFmtId="165">
      <sharedItems containsSemiMixedTypes="0" containsString="0" containsNumber="1" containsInteger="1" minValue="0" maxValue="0"/>
    </cacheField>
    <cacheField name="VALO CANCELADO SAP" numFmtId="44">
      <sharedItems containsSemiMixedTypes="0" containsString="0" containsNumber="1" containsInteger="1" minValue="0" maxValue="0"/>
    </cacheField>
    <cacheField name="RETENCION" numFmtId="4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4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">
  <r>
    <n v="838000096"/>
    <s v="E.S.E. HOSPITAL SAN RAFAEL DE LETICIA"/>
    <s v="HSR"/>
    <n v="1658257"/>
    <s v="HSR1658257"/>
    <s v="838000096_HSR1658257"/>
    <d v="2024-07-18T00:00:00"/>
    <d v="2024-08-01T00:00:00"/>
    <n v="106700"/>
    <n v="106700"/>
    <s v="Evento"/>
    <s v="Leticia"/>
    <s v="URGENCIAS   "/>
    <s v="NO APLICA"/>
    <x v="0"/>
    <n v="106700"/>
    <n v="1222498468"/>
    <m/>
    <m/>
    <m/>
    <m/>
    <s v="Finalizada"/>
    <d v="2024-07-18T00:00:00"/>
    <d v="2024-08-01T00:00:00"/>
    <m/>
    <n v="106700"/>
    <n v="0"/>
    <n v="0"/>
    <n v="0"/>
    <n v="0"/>
    <m/>
    <n v="0"/>
    <m/>
    <m/>
    <m/>
    <m/>
    <m/>
    <n v="0"/>
    <n v="0"/>
    <n v="0"/>
    <n v="0"/>
    <n v="0"/>
    <n v="0"/>
    <n v="106700"/>
    <n v="0"/>
    <n v="0"/>
    <n v="0"/>
    <n v="0"/>
    <m/>
    <m/>
    <m/>
    <n v="0"/>
  </r>
  <r>
    <n v="838000096"/>
    <s v="E.S.E. HOSPITAL SAN RAFAEL DE LETICIA"/>
    <s v="HSR"/>
    <n v="1658505"/>
    <s v="HSR1658505"/>
    <s v="838000096_HSR1658505"/>
    <d v="2024-07-22T00:00:00"/>
    <d v="2024-08-01T00:00:00"/>
    <n v="5873304"/>
    <n v="5873304"/>
    <s v="Evento"/>
    <s v="Leticia"/>
    <s v="URGENCIAS - HOSPITALARIO"/>
    <s v="NO APLICA"/>
    <x v="0"/>
    <n v="0"/>
    <m/>
    <m/>
    <m/>
    <m/>
    <m/>
    <s v="Finalizada"/>
    <d v="2024-07-22T00:00:00"/>
    <d v="2024-10-01T00:00:00"/>
    <m/>
    <n v="5873304"/>
    <n v="0"/>
    <n v="0"/>
    <n v="0"/>
    <n v="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5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52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showAll="0"/>
    <pivotField showAll="0"/>
    <pivotField axis="axisRow" showAll="0">
      <items count="2">
        <item x="0"/>
        <item t="default"/>
      </items>
    </pivotField>
    <pivotField numFmtId="165" showAll="0"/>
    <pivotField showAll="0"/>
    <pivotField showAll="0"/>
    <pivotField showAll="0"/>
    <pivotField showAll="0"/>
    <pivotField showAll="0"/>
    <pivotField showAll="0"/>
    <pivotField numFmtId="14" showAll="0"/>
    <pivotField numFmtId="14"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44" showAll="0"/>
    <pivotField numFmtId="44" showAll="0"/>
    <pivotField showAll="0"/>
    <pivotField showAll="0"/>
    <pivotField showAll="0"/>
    <pivotField numFmtId="44" showAll="0"/>
  </pivotFields>
  <rowFields count="1">
    <field x="14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"/>
  <sheetViews>
    <sheetView workbookViewId="0">
      <selection activeCell="H7" sqref="H7"/>
    </sheetView>
  </sheetViews>
  <sheetFormatPr baseColWidth="10" defaultRowHeight="14.5" x14ac:dyDescent="0.35"/>
  <cols>
    <col min="1" max="1" width="12.453125" customWidth="1"/>
    <col min="2" max="2" width="10.7265625" customWidth="1"/>
    <col min="3" max="4" width="9.453125" customWidth="1"/>
    <col min="5" max="5" width="13" customWidth="1"/>
    <col min="6" max="6" width="13.7265625" customWidth="1"/>
    <col min="7" max="7" width="11.1796875" customWidth="1"/>
    <col min="8" max="8" width="12" customWidth="1"/>
    <col min="9" max="9" width="13.81640625" customWidth="1"/>
    <col min="10" max="10" width="11.453125" customWidth="1"/>
    <col min="11" max="11" width="16" customWidth="1"/>
    <col min="12" max="12" width="12.54296875" customWidth="1"/>
    <col min="13" max="13" width="18.90625" bestFit="1" customWidth="1"/>
  </cols>
  <sheetData>
    <row r="1" spans="1:13" s="3" customFormat="1" ht="29" x14ac:dyDescent="0.3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</row>
    <row r="2" spans="1:13" x14ac:dyDescent="0.35">
      <c r="A2" s="4">
        <v>838000096</v>
      </c>
      <c r="B2" s="5" t="s">
        <v>12</v>
      </c>
      <c r="C2" s="4" t="s">
        <v>13</v>
      </c>
      <c r="D2" s="5">
        <v>1658257</v>
      </c>
      <c r="E2" s="6">
        <v>45491.550694444442</v>
      </c>
      <c r="F2" s="6">
        <v>45505</v>
      </c>
      <c r="G2" s="7">
        <v>106700</v>
      </c>
      <c r="H2" s="7">
        <v>106700</v>
      </c>
      <c r="I2" s="8" t="s">
        <v>14</v>
      </c>
      <c r="J2" s="9" t="s">
        <v>15</v>
      </c>
      <c r="K2" s="8" t="s">
        <v>16</v>
      </c>
      <c r="L2" s="9" t="s">
        <v>17</v>
      </c>
      <c r="M2" s="11" t="s">
        <v>19</v>
      </c>
    </row>
    <row r="3" spans="1:13" ht="29" x14ac:dyDescent="0.35">
      <c r="A3" s="4">
        <v>838000096</v>
      </c>
      <c r="B3" s="5" t="s">
        <v>12</v>
      </c>
      <c r="C3" s="4" t="s">
        <v>13</v>
      </c>
      <c r="D3" s="5">
        <v>1658505</v>
      </c>
      <c r="E3" s="6">
        <v>45495.65347222222</v>
      </c>
      <c r="F3" s="6">
        <v>45505</v>
      </c>
      <c r="G3" s="7">
        <v>5873304</v>
      </c>
      <c r="H3" s="7">
        <v>5873304</v>
      </c>
      <c r="I3" s="8" t="s">
        <v>14</v>
      </c>
      <c r="J3" s="9" t="s">
        <v>15</v>
      </c>
      <c r="K3" s="8" t="s">
        <v>18</v>
      </c>
      <c r="L3" s="9" t="s">
        <v>17</v>
      </c>
      <c r="M3" s="11" t="s">
        <v>19</v>
      </c>
    </row>
    <row r="4" spans="1:13" x14ac:dyDescent="0.35">
      <c r="A4" s="5"/>
      <c r="B4" s="5"/>
      <c r="C4" s="5"/>
      <c r="D4" s="5"/>
      <c r="E4" s="5"/>
      <c r="F4" s="5"/>
      <c r="G4" s="5"/>
      <c r="H4" s="5"/>
      <c r="I4" s="5"/>
      <c r="J4" s="5"/>
      <c r="K4" s="5"/>
      <c r="L4" s="5"/>
    </row>
    <row r="5" spans="1:13" x14ac:dyDescent="0.35">
      <c r="A5" s="5"/>
      <c r="B5" s="5"/>
      <c r="C5" s="5"/>
      <c r="D5" s="5"/>
      <c r="E5" s="5"/>
      <c r="F5" s="5"/>
      <c r="G5" s="10">
        <f>SUM(G2:G4)</f>
        <v>5980004</v>
      </c>
      <c r="H5" s="10">
        <f>SUM(H2:H4)</f>
        <v>5980004</v>
      </c>
      <c r="I5" s="5"/>
      <c r="J5" s="5"/>
      <c r="K5" s="5"/>
      <c r="L5" s="5"/>
    </row>
    <row r="10" spans="1:13" x14ac:dyDescent="0.35">
      <c r="E10" s="1"/>
      <c r="F10" s="1"/>
    </row>
    <row r="11" spans="1:13" x14ac:dyDescent="0.35">
      <c r="E11" s="1"/>
      <c r="F11" s="1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0866141732283472" right="0.70866141732283472" top="0.74803149606299213" bottom="0.74803149606299213" header="0.31496062992125984" footer="0.31496062992125984"/>
  <pageSetup scale="8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27" t="s">
        <v>57</v>
      </c>
      <c r="B3" t="s">
        <v>55</v>
      </c>
      <c r="C3" t="s">
        <v>56</v>
      </c>
    </row>
    <row r="4" spans="1:3" x14ac:dyDescent="0.35">
      <c r="A4" s="28" t="s">
        <v>51</v>
      </c>
      <c r="B4" s="26">
        <v>2</v>
      </c>
      <c r="C4" s="26">
        <v>5980004</v>
      </c>
    </row>
    <row r="5" spans="1:3" x14ac:dyDescent="0.35">
      <c r="A5" s="28" t="s">
        <v>58</v>
      </c>
      <c r="B5" s="26">
        <v>2</v>
      </c>
      <c r="C5" s="26">
        <v>5980004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"/>
  <sheetViews>
    <sheetView workbookViewId="0">
      <selection activeCell="A2" sqref="A2"/>
    </sheetView>
  </sheetViews>
  <sheetFormatPr baseColWidth="10" defaultRowHeight="14.5" x14ac:dyDescent="0.35"/>
  <sheetData>
    <row r="1" spans="1:41" ht="30" x14ac:dyDescent="0.35">
      <c r="A1" s="12" t="s">
        <v>0</v>
      </c>
      <c r="B1" s="12" t="s">
        <v>1</v>
      </c>
      <c r="C1" s="12" t="s">
        <v>2</v>
      </c>
      <c r="D1" s="12" t="s">
        <v>3</v>
      </c>
      <c r="E1" s="12" t="s">
        <v>20</v>
      </c>
      <c r="F1" s="12" t="s">
        <v>21</v>
      </c>
      <c r="G1" s="13" t="s">
        <v>4</v>
      </c>
      <c r="H1" s="13" t="s">
        <v>5</v>
      </c>
      <c r="I1" s="12" t="s">
        <v>6</v>
      </c>
      <c r="J1" s="12" t="s">
        <v>7</v>
      </c>
      <c r="K1" s="12" t="s">
        <v>8</v>
      </c>
      <c r="L1" s="12" t="s">
        <v>9</v>
      </c>
      <c r="M1" s="12" t="s">
        <v>10</v>
      </c>
      <c r="N1" s="12" t="s">
        <v>11</v>
      </c>
      <c r="O1" s="14" t="s">
        <v>22</v>
      </c>
      <c r="P1" s="15" t="s">
        <v>23</v>
      </c>
      <c r="Q1" s="14" t="s">
        <v>24</v>
      </c>
      <c r="R1" s="16" t="s">
        <v>25</v>
      </c>
      <c r="S1" s="16" t="s">
        <v>26</v>
      </c>
      <c r="T1" s="16" t="s">
        <v>27</v>
      </c>
      <c r="U1" s="17" t="s">
        <v>30</v>
      </c>
      <c r="V1" s="18" t="s">
        <v>31</v>
      </c>
      <c r="W1" s="18" t="s">
        <v>32</v>
      </c>
      <c r="X1" s="18" t="s">
        <v>33</v>
      </c>
      <c r="Y1" s="18" t="s">
        <v>34</v>
      </c>
      <c r="Z1" s="18" t="s">
        <v>35</v>
      </c>
      <c r="AA1" s="19" t="s">
        <v>36</v>
      </c>
      <c r="AB1" s="19" t="s">
        <v>37</v>
      </c>
      <c r="AC1" s="19" t="s">
        <v>38</v>
      </c>
      <c r="AD1" s="19" t="s">
        <v>29</v>
      </c>
      <c r="AE1" s="19" t="s">
        <v>39</v>
      </c>
      <c r="AF1" s="19" t="s">
        <v>28</v>
      </c>
      <c r="AG1" s="19" t="s">
        <v>40</v>
      </c>
      <c r="AH1" s="19" t="s">
        <v>41</v>
      </c>
      <c r="AI1" s="19" t="s">
        <v>42</v>
      </c>
      <c r="AJ1" s="20" t="s">
        <v>43</v>
      </c>
      <c r="AK1" s="20" t="s">
        <v>44</v>
      </c>
      <c r="AL1" s="20" t="s">
        <v>45</v>
      </c>
      <c r="AM1" s="20" t="s">
        <v>46</v>
      </c>
      <c r="AN1" s="20" t="s">
        <v>47</v>
      </c>
      <c r="AO1" s="20" t="s">
        <v>48</v>
      </c>
    </row>
    <row r="2" spans="1:41" x14ac:dyDescent="0.35">
      <c r="A2" s="21">
        <v>838000096</v>
      </c>
      <c r="B2" s="21" t="s">
        <v>12</v>
      </c>
      <c r="C2" s="21" t="s">
        <v>13</v>
      </c>
      <c r="D2" s="21">
        <v>1658257</v>
      </c>
      <c r="E2" s="21" t="s">
        <v>49</v>
      </c>
      <c r="F2" s="21" t="s">
        <v>50</v>
      </c>
      <c r="G2" s="22">
        <v>45491</v>
      </c>
      <c r="H2" s="22">
        <v>45505</v>
      </c>
      <c r="I2" s="23">
        <v>106700</v>
      </c>
      <c r="J2" s="23">
        <v>106700</v>
      </c>
      <c r="K2" s="21" t="s">
        <v>14</v>
      </c>
      <c r="L2" s="21" t="s">
        <v>15</v>
      </c>
      <c r="M2" s="21" t="s">
        <v>16</v>
      </c>
      <c r="N2" s="24" t="s">
        <v>17</v>
      </c>
      <c r="O2" s="21" t="s">
        <v>51</v>
      </c>
      <c r="P2" s="23">
        <v>106700</v>
      </c>
      <c r="Q2" s="21">
        <v>1222498468</v>
      </c>
      <c r="R2" s="21" t="s">
        <v>52</v>
      </c>
      <c r="S2" s="22">
        <v>45491</v>
      </c>
      <c r="T2" s="22">
        <v>45505</v>
      </c>
      <c r="U2" s="23">
        <v>0</v>
      </c>
      <c r="V2" s="21"/>
      <c r="W2" s="21"/>
      <c r="X2" s="21"/>
      <c r="Y2" s="21"/>
      <c r="Z2" s="21"/>
      <c r="AA2" s="23">
        <v>0</v>
      </c>
      <c r="AB2" s="23">
        <v>0</v>
      </c>
      <c r="AC2" s="23">
        <v>0</v>
      </c>
      <c r="AD2" s="23">
        <v>0</v>
      </c>
      <c r="AE2" s="23">
        <v>0</v>
      </c>
      <c r="AF2" s="23">
        <v>0</v>
      </c>
      <c r="AG2" s="23">
        <v>106700</v>
      </c>
      <c r="AH2" s="23">
        <v>0</v>
      </c>
      <c r="AI2" s="23">
        <v>0</v>
      </c>
      <c r="AJ2" s="25">
        <v>0</v>
      </c>
      <c r="AK2" s="25">
        <v>0</v>
      </c>
      <c r="AL2" s="21"/>
      <c r="AM2" s="22"/>
      <c r="AN2" s="21"/>
      <c r="AO2" s="25">
        <v>0</v>
      </c>
    </row>
    <row r="3" spans="1:41" x14ac:dyDescent="0.35">
      <c r="A3" s="21">
        <v>838000096</v>
      </c>
      <c r="B3" s="21" t="s">
        <v>12</v>
      </c>
      <c r="C3" s="21" t="s">
        <v>13</v>
      </c>
      <c r="D3" s="21">
        <v>1658505</v>
      </c>
      <c r="E3" s="21" t="s">
        <v>53</v>
      </c>
      <c r="F3" s="21" t="s">
        <v>54</v>
      </c>
      <c r="G3" s="22">
        <v>45495</v>
      </c>
      <c r="H3" s="22">
        <v>45505</v>
      </c>
      <c r="I3" s="23">
        <v>5873304</v>
      </c>
      <c r="J3" s="23">
        <v>5873304</v>
      </c>
      <c r="K3" s="21" t="s">
        <v>14</v>
      </c>
      <c r="L3" s="21" t="s">
        <v>15</v>
      </c>
      <c r="M3" s="21" t="s">
        <v>18</v>
      </c>
      <c r="N3" s="24" t="s">
        <v>17</v>
      </c>
      <c r="O3" s="21" t="s">
        <v>51</v>
      </c>
      <c r="P3" s="23">
        <v>0</v>
      </c>
      <c r="Q3" s="21"/>
      <c r="R3" s="21" t="s">
        <v>52</v>
      </c>
      <c r="S3" s="22">
        <v>45495</v>
      </c>
      <c r="T3" s="22">
        <v>45566</v>
      </c>
      <c r="U3" s="23">
        <v>0</v>
      </c>
      <c r="V3" s="21"/>
      <c r="W3" s="21"/>
      <c r="X3" s="21"/>
      <c r="Y3" s="21"/>
      <c r="Z3" s="21"/>
      <c r="AA3" s="23">
        <v>0</v>
      </c>
      <c r="AB3" s="23">
        <v>0</v>
      </c>
      <c r="AC3" s="23">
        <v>0</v>
      </c>
      <c r="AD3" s="23">
        <v>0</v>
      </c>
      <c r="AE3" s="23">
        <v>0</v>
      </c>
      <c r="AF3" s="23">
        <v>0</v>
      </c>
      <c r="AG3" s="23">
        <v>0</v>
      </c>
      <c r="AH3" s="23">
        <v>0</v>
      </c>
      <c r="AI3" s="23">
        <v>0</v>
      </c>
      <c r="AJ3" s="25">
        <v>0</v>
      </c>
      <c r="AK3" s="25">
        <v>0</v>
      </c>
      <c r="AL3" s="21"/>
      <c r="AM3" s="22"/>
      <c r="AN3" s="21"/>
      <c r="AO3" s="25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C13" sqref="C13"/>
    </sheetView>
  </sheetViews>
  <sheetFormatPr baseColWidth="10" defaultRowHeight="12.5" x14ac:dyDescent="0.25"/>
  <cols>
    <col min="1" max="1" width="1" style="29" customWidth="1"/>
    <col min="2" max="2" width="10.90625" style="29"/>
    <col min="3" max="3" width="17.54296875" style="29" customWidth="1"/>
    <col min="4" max="4" width="11.54296875" style="29" customWidth="1"/>
    <col min="5" max="8" width="10.90625" style="29"/>
    <col min="9" max="9" width="22.54296875" style="29" customWidth="1"/>
    <col min="10" max="10" width="14" style="29" customWidth="1"/>
    <col min="11" max="11" width="1.7265625" style="29" customWidth="1"/>
    <col min="12" max="16384" width="10.90625" style="29"/>
  </cols>
  <sheetData>
    <row r="1" spans="2:10" ht="6" customHeight="1" thickBot="1" x14ac:dyDescent="0.3"/>
    <row r="2" spans="2:10" ht="19.5" customHeight="1" x14ac:dyDescent="0.25">
      <c r="B2" s="30"/>
      <c r="C2" s="31"/>
      <c r="D2" s="32" t="s">
        <v>59</v>
      </c>
      <c r="E2" s="33"/>
      <c r="F2" s="33"/>
      <c r="G2" s="33"/>
      <c r="H2" s="33"/>
      <c r="I2" s="34"/>
      <c r="J2" s="35" t="s">
        <v>60</v>
      </c>
    </row>
    <row r="3" spans="2:10" ht="15.75" customHeight="1" thickBot="1" x14ac:dyDescent="0.3">
      <c r="B3" s="36"/>
      <c r="C3" s="37"/>
      <c r="D3" s="38"/>
      <c r="E3" s="39"/>
      <c r="F3" s="39"/>
      <c r="G3" s="39"/>
      <c r="H3" s="39"/>
      <c r="I3" s="40"/>
      <c r="J3" s="41"/>
    </row>
    <row r="4" spans="2:10" ht="13" x14ac:dyDescent="0.25">
      <c r="B4" s="36"/>
      <c r="C4" s="37"/>
      <c r="D4" s="42"/>
      <c r="E4" s="43"/>
      <c r="F4" s="43"/>
      <c r="G4" s="43"/>
      <c r="H4" s="43"/>
      <c r="I4" s="44"/>
      <c r="J4" s="45"/>
    </row>
    <row r="5" spans="2:10" ht="13" x14ac:dyDescent="0.25">
      <c r="B5" s="36"/>
      <c r="C5" s="37"/>
      <c r="D5" s="46" t="s">
        <v>61</v>
      </c>
      <c r="E5" s="47"/>
      <c r="F5" s="47"/>
      <c r="G5" s="47"/>
      <c r="H5" s="47"/>
      <c r="I5" s="48"/>
      <c r="J5" s="48" t="s">
        <v>62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x14ac:dyDescent="0.25">
      <c r="B9" s="55"/>
      <c r="C9" s="29" t="s">
        <v>93</v>
      </c>
      <c r="J9" s="56"/>
    </row>
    <row r="10" spans="2:10" ht="13" x14ac:dyDescent="0.3">
      <c r="B10" s="55"/>
      <c r="C10" s="57"/>
      <c r="E10" s="58"/>
      <c r="H10" s="59"/>
      <c r="J10" s="56"/>
    </row>
    <row r="11" spans="2:10" x14ac:dyDescent="0.25">
      <c r="B11" s="55"/>
      <c r="J11" s="56"/>
    </row>
    <row r="12" spans="2:10" ht="13" x14ac:dyDescent="0.3">
      <c r="B12" s="55"/>
      <c r="C12" s="57" t="s">
        <v>91</v>
      </c>
      <c r="J12" s="56"/>
    </row>
    <row r="13" spans="2:10" ht="13" x14ac:dyDescent="0.3">
      <c r="B13" s="55"/>
      <c r="C13" s="57" t="s">
        <v>92</v>
      </c>
      <c r="J13" s="56"/>
    </row>
    <row r="14" spans="2:10" x14ac:dyDescent="0.25">
      <c r="B14" s="55"/>
      <c r="J14" s="56"/>
    </row>
    <row r="15" spans="2:10" x14ac:dyDescent="0.25">
      <c r="B15" s="55"/>
      <c r="C15" s="29" t="s">
        <v>63</v>
      </c>
      <c r="J15" s="56"/>
    </row>
    <row r="16" spans="2:10" x14ac:dyDescent="0.25">
      <c r="B16" s="55"/>
      <c r="C16" s="60"/>
      <c r="J16" s="56"/>
    </row>
    <row r="17" spans="2:10" ht="13" x14ac:dyDescent="0.3">
      <c r="B17" s="55"/>
      <c r="C17" s="29" t="s">
        <v>64</v>
      </c>
      <c r="D17" s="58"/>
      <c r="H17" s="61"/>
      <c r="I17" s="62"/>
      <c r="J17" s="56"/>
    </row>
    <row r="18" spans="2:10" ht="13" x14ac:dyDescent="0.3">
      <c r="B18" s="55"/>
      <c r="C18" s="57" t="s">
        <v>65</v>
      </c>
      <c r="D18" s="57"/>
      <c r="E18" s="57"/>
      <c r="F18" s="57"/>
      <c r="H18" s="63">
        <v>2</v>
      </c>
      <c r="I18" s="64">
        <v>5980004</v>
      </c>
      <c r="J18" s="56"/>
    </row>
    <row r="19" spans="2:10" x14ac:dyDescent="0.25">
      <c r="B19" s="55"/>
      <c r="C19" s="29" t="s">
        <v>66</v>
      </c>
      <c r="H19" s="65">
        <v>0</v>
      </c>
      <c r="I19" s="66">
        <v>0</v>
      </c>
      <c r="J19" s="56"/>
    </row>
    <row r="20" spans="2:10" x14ac:dyDescent="0.25">
      <c r="B20" s="55"/>
      <c r="C20" s="29" t="s">
        <v>67</v>
      </c>
      <c r="H20" s="65">
        <v>0</v>
      </c>
      <c r="I20" s="66">
        <v>0</v>
      </c>
      <c r="J20" s="56"/>
    </row>
    <row r="21" spans="2:10" x14ac:dyDescent="0.25">
      <c r="B21" s="55"/>
      <c r="C21" s="29" t="s">
        <v>68</v>
      </c>
      <c r="H21" s="65">
        <v>0</v>
      </c>
      <c r="I21" s="66">
        <v>0</v>
      </c>
      <c r="J21" s="56"/>
    </row>
    <row r="22" spans="2:10" x14ac:dyDescent="0.25">
      <c r="B22" s="55"/>
      <c r="C22" s="29" t="s">
        <v>69</v>
      </c>
      <c r="H22" s="65">
        <v>0</v>
      </c>
      <c r="I22" s="66">
        <v>0</v>
      </c>
      <c r="J22" s="56"/>
    </row>
    <row r="23" spans="2:10" x14ac:dyDescent="0.25">
      <c r="B23" s="55"/>
      <c r="C23" s="29" t="s">
        <v>70</v>
      </c>
      <c r="H23" s="65">
        <v>0</v>
      </c>
      <c r="I23" s="66">
        <v>0</v>
      </c>
      <c r="J23" s="56"/>
    </row>
    <row r="24" spans="2:10" ht="13" thickBot="1" x14ac:dyDescent="0.3">
      <c r="B24" s="55"/>
      <c r="C24" s="29" t="s">
        <v>71</v>
      </c>
      <c r="H24" s="67">
        <v>0</v>
      </c>
      <c r="I24" s="68">
        <v>0</v>
      </c>
      <c r="J24" s="56"/>
    </row>
    <row r="25" spans="2:10" ht="13" x14ac:dyDescent="0.3">
      <c r="B25" s="55"/>
      <c r="C25" s="57" t="s">
        <v>72</v>
      </c>
      <c r="D25" s="57"/>
      <c r="E25" s="57"/>
      <c r="F25" s="57"/>
      <c r="H25" s="63">
        <f>H19+H20+H21+H22+H24+H23</f>
        <v>0</v>
      </c>
      <c r="I25" s="64">
        <f>I19+I20+I21+I22+I24+I23</f>
        <v>0</v>
      </c>
      <c r="J25" s="56"/>
    </row>
    <row r="26" spans="2:10" x14ac:dyDescent="0.25">
      <c r="B26" s="55"/>
      <c r="C26" s="29" t="s">
        <v>73</v>
      </c>
      <c r="H26" s="65">
        <v>2</v>
      </c>
      <c r="I26" s="66">
        <v>5980004</v>
      </c>
      <c r="J26" s="56"/>
    </row>
    <row r="27" spans="2:10" ht="13" thickBot="1" x14ac:dyDescent="0.3">
      <c r="B27" s="55"/>
      <c r="C27" s="29" t="s">
        <v>41</v>
      </c>
      <c r="H27" s="67">
        <v>0</v>
      </c>
      <c r="I27" s="68">
        <v>0</v>
      </c>
      <c r="J27" s="56"/>
    </row>
    <row r="28" spans="2:10" ht="13" x14ac:dyDescent="0.3">
      <c r="B28" s="55"/>
      <c r="C28" s="57" t="s">
        <v>74</v>
      </c>
      <c r="D28" s="57"/>
      <c r="E28" s="57"/>
      <c r="F28" s="57"/>
      <c r="H28" s="63">
        <f>H26+H27</f>
        <v>2</v>
      </c>
      <c r="I28" s="64">
        <f>I26+I27</f>
        <v>5980004</v>
      </c>
      <c r="J28" s="56"/>
    </row>
    <row r="29" spans="2:10" ht="13.5" thickBot="1" x14ac:dyDescent="0.35">
      <c r="B29" s="55"/>
      <c r="C29" s="29" t="s">
        <v>75</v>
      </c>
      <c r="D29" s="57"/>
      <c r="E29" s="57"/>
      <c r="F29" s="57"/>
      <c r="H29" s="67">
        <v>0</v>
      </c>
      <c r="I29" s="68">
        <v>0</v>
      </c>
      <c r="J29" s="56"/>
    </row>
    <row r="30" spans="2:10" ht="13" x14ac:dyDescent="0.3">
      <c r="B30" s="55"/>
      <c r="C30" s="57" t="s">
        <v>76</v>
      </c>
      <c r="D30" s="57"/>
      <c r="E30" s="57"/>
      <c r="F30" s="57"/>
      <c r="H30" s="65">
        <f>H29</f>
        <v>0</v>
      </c>
      <c r="I30" s="66">
        <f>I29</f>
        <v>0</v>
      </c>
      <c r="J30" s="56"/>
    </row>
    <row r="31" spans="2:10" ht="13" x14ac:dyDescent="0.3">
      <c r="B31" s="55"/>
      <c r="C31" s="57"/>
      <c r="D31" s="57"/>
      <c r="E31" s="57"/>
      <c r="F31" s="57"/>
      <c r="H31" s="69"/>
      <c r="I31" s="64"/>
      <c r="J31" s="56"/>
    </row>
    <row r="32" spans="2:10" ht="13.5" thickBot="1" x14ac:dyDescent="0.35">
      <c r="B32" s="55"/>
      <c r="C32" s="57" t="s">
        <v>77</v>
      </c>
      <c r="D32" s="57"/>
      <c r="H32" s="70">
        <f>H25+H28+H30</f>
        <v>2</v>
      </c>
      <c r="I32" s="71">
        <f>I25+I28+I30</f>
        <v>5980004</v>
      </c>
      <c r="J32" s="56"/>
    </row>
    <row r="33" spans="2:10" ht="13.5" thickTop="1" x14ac:dyDescent="0.3">
      <c r="B33" s="55"/>
      <c r="C33" s="57"/>
      <c r="D33" s="57"/>
      <c r="H33" s="72">
        <f>+H18-H32</f>
        <v>0</v>
      </c>
      <c r="I33" s="66">
        <f>+I18-I32</f>
        <v>0</v>
      </c>
      <c r="J33" s="56"/>
    </row>
    <row r="34" spans="2:10" x14ac:dyDescent="0.25">
      <c r="B34" s="55"/>
      <c r="G34" s="72"/>
      <c r="H34" s="72"/>
      <c r="I34" s="72"/>
      <c r="J34" s="56"/>
    </row>
    <row r="35" spans="2:10" x14ac:dyDescent="0.25">
      <c r="B35" s="55"/>
      <c r="G35" s="72"/>
      <c r="H35" s="72"/>
      <c r="I35" s="72"/>
      <c r="J35" s="56"/>
    </row>
    <row r="36" spans="2:10" ht="13" x14ac:dyDescent="0.3">
      <c r="B36" s="55"/>
      <c r="C36" s="57"/>
      <c r="G36" s="72"/>
      <c r="H36" s="72"/>
      <c r="I36" s="72"/>
      <c r="J36" s="56"/>
    </row>
    <row r="37" spans="2:10" ht="13.5" thickBot="1" x14ac:dyDescent="0.35">
      <c r="B37" s="55"/>
      <c r="C37" s="73" t="s">
        <v>94</v>
      </c>
      <c r="D37" s="74"/>
      <c r="H37" s="73" t="s">
        <v>78</v>
      </c>
      <c r="I37" s="74"/>
      <c r="J37" s="56"/>
    </row>
    <row r="38" spans="2:10" ht="13" x14ac:dyDescent="0.3">
      <c r="B38" s="55"/>
      <c r="C38" s="57" t="s">
        <v>95</v>
      </c>
      <c r="D38" s="72"/>
      <c r="H38" s="75" t="s">
        <v>79</v>
      </c>
      <c r="I38" s="72"/>
      <c r="J38" s="56"/>
    </row>
    <row r="39" spans="2:10" ht="13" x14ac:dyDescent="0.3">
      <c r="B39" s="55"/>
      <c r="C39" s="57" t="s">
        <v>96</v>
      </c>
      <c r="H39" s="57" t="s">
        <v>80</v>
      </c>
      <c r="I39" s="72"/>
      <c r="J39" s="56"/>
    </row>
    <row r="40" spans="2:10" x14ac:dyDescent="0.25">
      <c r="B40" s="55"/>
      <c r="G40" s="72"/>
      <c r="H40" s="72"/>
      <c r="I40" s="72"/>
      <c r="J40" s="56"/>
    </row>
    <row r="41" spans="2:10" ht="12.75" customHeight="1" x14ac:dyDescent="0.25">
      <c r="B41" s="55"/>
      <c r="C41" s="76" t="s">
        <v>81</v>
      </c>
      <c r="D41" s="76"/>
      <c r="E41" s="76"/>
      <c r="F41" s="76"/>
      <c r="G41" s="76"/>
      <c r="H41" s="76"/>
      <c r="I41" s="76"/>
      <c r="J41" s="56"/>
    </row>
    <row r="42" spans="2:10" ht="18.75" customHeight="1" thickBot="1" x14ac:dyDescent="0.3">
      <c r="B42" s="77"/>
      <c r="C42" s="78"/>
      <c r="D42" s="78"/>
      <c r="E42" s="78"/>
      <c r="F42" s="78"/>
      <c r="G42" s="78"/>
      <c r="H42" s="78"/>
      <c r="I42" s="78"/>
      <c r="J42" s="7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C16" sqref="C16"/>
    </sheetView>
  </sheetViews>
  <sheetFormatPr baseColWidth="10" defaultColWidth="11.453125" defaultRowHeight="12.5" x14ac:dyDescent="0.25"/>
  <cols>
    <col min="1" max="1" width="4.453125" style="29" customWidth="1"/>
    <col min="2" max="2" width="11.453125" style="29"/>
    <col min="3" max="3" width="12.81640625" style="29" customWidth="1"/>
    <col min="4" max="4" width="22" style="29" customWidth="1"/>
    <col min="5" max="8" width="11.453125" style="29"/>
    <col min="9" max="9" width="24.7265625" style="29" customWidth="1"/>
    <col min="10" max="10" width="12.54296875" style="29" customWidth="1"/>
    <col min="11" max="11" width="1.7265625" style="29" customWidth="1"/>
    <col min="12" max="16384" width="11.453125" style="29"/>
  </cols>
  <sheetData>
    <row r="1" spans="2:10" ht="18" customHeight="1" thickBot="1" x14ac:dyDescent="0.3"/>
    <row r="2" spans="2:10" ht="19.5" customHeight="1" x14ac:dyDescent="0.25">
      <c r="B2" s="30"/>
      <c r="C2" s="31"/>
      <c r="D2" s="32" t="s">
        <v>82</v>
      </c>
      <c r="E2" s="33"/>
      <c r="F2" s="33"/>
      <c r="G2" s="33"/>
      <c r="H2" s="33"/>
      <c r="I2" s="34"/>
      <c r="J2" s="35" t="s">
        <v>60</v>
      </c>
    </row>
    <row r="3" spans="2:10" ht="15.75" customHeight="1" thickBot="1" x14ac:dyDescent="0.3">
      <c r="B3" s="36"/>
      <c r="C3" s="37"/>
      <c r="D3" s="38"/>
      <c r="E3" s="39"/>
      <c r="F3" s="39"/>
      <c r="G3" s="39"/>
      <c r="H3" s="39"/>
      <c r="I3" s="40"/>
      <c r="J3" s="41"/>
    </row>
    <row r="4" spans="2:10" ht="13" x14ac:dyDescent="0.25">
      <c r="B4" s="36"/>
      <c r="C4" s="37"/>
      <c r="E4" s="43"/>
      <c r="F4" s="43"/>
      <c r="G4" s="43"/>
      <c r="H4" s="43"/>
      <c r="I4" s="44"/>
      <c r="J4" s="45"/>
    </row>
    <row r="5" spans="2:10" ht="13" x14ac:dyDescent="0.25">
      <c r="B5" s="36"/>
      <c r="C5" s="37"/>
      <c r="D5" s="80" t="s">
        <v>83</v>
      </c>
      <c r="E5" s="81"/>
      <c r="F5" s="81"/>
      <c r="G5" s="81"/>
      <c r="H5" s="81"/>
      <c r="I5" s="82"/>
      <c r="J5" s="48" t="s">
        <v>84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ht="13" x14ac:dyDescent="0.3">
      <c r="B9" s="55"/>
      <c r="C9" s="57" t="str">
        <f ca="1">+CONCATENATE("Santiago de Cali, ",TEXT(TODAY(),"MMMM DD YYYY"))</f>
        <v>Santiago de Cali, noviembre 30 2024</v>
      </c>
      <c r="D9" s="59"/>
      <c r="E9" s="58"/>
      <c r="J9" s="56"/>
    </row>
    <row r="10" spans="2:10" ht="13" x14ac:dyDescent="0.3">
      <c r="B10" s="55"/>
      <c r="C10" s="57"/>
      <c r="J10" s="56"/>
    </row>
    <row r="11" spans="2:10" ht="13" x14ac:dyDescent="0.3">
      <c r="B11" s="55"/>
      <c r="C11" s="57" t="str">
        <f>+'FOR-CSA-018'!C12</f>
        <v>Señores : E.S.E. HOSPITAL SAN RAFAEL DE LETICIA</v>
      </c>
      <c r="J11" s="56"/>
    </row>
    <row r="12" spans="2:10" ht="13" x14ac:dyDescent="0.3">
      <c r="B12" s="55"/>
      <c r="C12" s="57" t="str">
        <f>+'FOR-CSA-018'!C13</f>
        <v>NIT: 838000096</v>
      </c>
      <c r="J12" s="56"/>
    </row>
    <row r="13" spans="2:10" x14ac:dyDescent="0.25">
      <c r="B13" s="55"/>
      <c r="J13" s="56"/>
    </row>
    <row r="14" spans="2:10" x14ac:dyDescent="0.25">
      <c r="B14" s="55"/>
      <c r="C14" s="29" t="s">
        <v>85</v>
      </c>
      <c r="J14" s="56"/>
    </row>
    <row r="15" spans="2:10" x14ac:dyDescent="0.25">
      <c r="B15" s="55"/>
      <c r="C15" s="60"/>
      <c r="J15" s="56"/>
    </row>
    <row r="16" spans="2:10" ht="13" x14ac:dyDescent="0.3">
      <c r="B16" s="55"/>
      <c r="C16" s="83"/>
      <c r="D16" s="58"/>
      <c r="H16" s="84" t="s">
        <v>86</v>
      </c>
      <c r="I16" s="84" t="s">
        <v>87</v>
      </c>
      <c r="J16" s="56"/>
    </row>
    <row r="17" spans="2:10" ht="13" x14ac:dyDescent="0.3">
      <c r="B17" s="55"/>
      <c r="C17" s="57" t="s">
        <v>64</v>
      </c>
      <c r="D17" s="57"/>
      <c r="E17" s="57"/>
      <c r="F17" s="57"/>
      <c r="H17" s="61">
        <f>+SUM(H18:H21)</f>
        <v>0</v>
      </c>
      <c r="I17" s="85">
        <f>+SUM(I18:I21)</f>
        <v>0</v>
      </c>
      <c r="J17" s="56"/>
    </row>
    <row r="18" spans="2:10" x14ac:dyDescent="0.25">
      <c r="B18" s="55"/>
      <c r="C18" s="29" t="s">
        <v>66</v>
      </c>
      <c r="H18" s="86">
        <f>+'FOR-CSA-018'!H19</f>
        <v>0</v>
      </c>
      <c r="I18" s="87">
        <f>+'FOR-CSA-018'!I19</f>
        <v>0</v>
      </c>
      <c r="J18" s="56"/>
    </row>
    <row r="19" spans="2:10" x14ac:dyDescent="0.25">
      <c r="B19" s="55"/>
      <c r="C19" s="29" t="s">
        <v>67</v>
      </c>
      <c r="H19" s="86">
        <f>+'FOR-CSA-018'!H20</f>
        <v>0</v>
      </c>
      <c r="I19" s="87">
        <f>+'FOR-CSA-018'!I20</f>
        <v>0</v>
      </c>
      <c r="J19" s="56"/>
    </row>
    <row r="20" spans="2:10" x14ac:dyDescent="0.25">
      <c r="B20" s="55"/>
      <c r="C20" s="29" t="s">
        <v>69</v>
      </c>
      <c r="H20" s="86">
        <f>+'FOR-CSA-018'!H22</f>
        <v>0</v>
      </c>
      <c r="I20" s="87">
        <f>+'FOR-CSA-018'!I22</f>
        <v>0</v>
      </c>
      <c r="J20" s="56"/>
    </row>
    <row r="21" spans="2:10" x14ac:dyDescent="0.25">
      <c r="B21" s="55"/>
      <c r="C21" s="29" t="s">
        <v>88</v>
      </c>
      <c r="H21" s="86">
        <f>+'FOR-CSA-018'!H24</f>
        <v>0</v>
      </c>
      <c r="I21" s="87">
        <f>+'FOR-CSA-018'!I24</f>
        <v>0</v>
      </c>
      <c r="J21" s="56"/>
    </row>
    <row r="22" spans="2:10" ht="13" x14ac:dyDescent="0.3">
      <c r="B22" s="55"/>
      <c r="C22" s="57" t="s">
        <v>89</v>
      </c>
      <c r="D22" s="57"/>
      <c r="E22" s="57"/>
      <c r="F22" s="57"/>
      <c r="H22" s="61">
        <f>SUM(H18:H21)</f>
        <v>0</v>
      </c>
      <c r="I22" s="85">
        <f>+SUBTOTAL(9,I18:I21)</f>
        <v>0</v>
      </c>
      <c r="J22" s="56"/>
    </row>
    <row r="23" spans="2:10" ht="13.5" thickBot="1" x14ac:dyDescent="0.35">
      <c r="B23" s="55"/>
      <c r="C23" s="57"/>
      <c r="D23" s="57"/>
      <c r="H23" s="88"/>
      <c r="I23" s="89"/>
      <c r="J23" s="56"/>
    </row>
    <row r="24" spans="2:10" ht="13.5" thickTop="1" x14ac:dyDescent="0.3">
      <c r="B24" s="55"/>
      <c r="C24" s="57"/>
      <c r="D24" s="57"/>
      <c r="H24" s="72"/>
      <c r="I24" s="66"/>
      <c r="J24" s="56"/>
    </row>
    <row r="25" spans="2:10" ht="13" x14ac:dyDescent="0.3">
      <c r="B25" s="55"/>
      <c r="C25" s="57"/>
      <c r="D25" s="57"/>
      <c r="H25" s="72"/>
      <c r="I25" s="66"/>
      <c r="J25" s="56"/>
    </row>
    <row r="26" spans="2:10" ht="13" x14ac:dyDescent="0.3">
      <c r="B26" s="55"/>
      <c r="C26" s="57"/>
      <c r="D26" s="57"/>
      <c r="H26" s="72"/>
      <c r="I26" s="66"/>
      <c r="J26" s="56"/>
    </row>
    <row r="27" spans="2:10" x14ac:dyDescent="0.25">
      <c r="B27" s="55"/>
      <c r="G27" s="72"/>
      <c r="H27" s="72"/>
      <c r="I27" s="72"/>
      <c r="J27" s="56"/>
    </row>
    <row r="28" spans="2:10" ht="13.5" thickBot="1" x14ac:dyDescent="0.35">
      <c r="B28" s="55"/>
      <c r="C28" s="73" t="str">
        <f>+'FOR-CSA-018'!C37</f>
        <v>RISONEY BARBOSA PACIFICO</v>
      </c>
      <c r="D28" s="73"/>
      <c r="G28" s="73" t="s">
        <v>78</v>
      </c>
      <c r="H28" s="74"/>
      <c r="I28" s="72"/>
      <c r="J28" s="56"/>
    </row>
    <row r="29" spans="2:10" ht="13" x14ac:dyDescent="0.3">
      <c r="B29" s="55"/>
      <c r="C29" s="75" t="str">
        <f>+'FOR-CSA-018'!C38</f>
        <v>Apoyo Area de Cartera</v>
      </c>
      <c r="D29" s="75"/>
      <c r="G29" s="75" t="s">
        <v>90</v>
      </c>
      <c r="H29" s="72"/>
      <c r="I29" s="72"/>
      <c r="J29" s="56"/>
    </row>
    <row r="30" spans="2:10" ht="18.75" customHeight="1" thickBot="1" x14ac:dyDescent="0.3">
      <c r="B30" s="77"/>
      <c r="C30" s="78"/>
      <c r="D30" s="78"/>
      <c r="E30" s="78"/>
      <c r="F30" s="78"/>
      <c r="G30" s="74"/>
      <c r="H30" s="74"/>
      <c r="I30" s="74"/>
      <c r="J30" s="7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HSRL235</dc:creator>
  <cp:lastModifiedBy>Juan Camilo Paez Ramirez</cp:lastModifiedBy>
  <cp:lastPrinted>2024-10-09T13:34:57Z</cp:lastPrinted>
  <dcterms:created xsi:type="dcterms:W3CDTF">2024-10-09T13:05:28Z</dcterms:created>
  <dcterms:modified xsi:type="dcterms:W3CDTF">2024-11-30T14:46:03Z</dcterms:modified>
</cp:coreProperties>
</file>