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817003532_QUILISALUD E.S.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FACTURA'!$A$2:$BH$17</definedName>
    <definedName name="_xlnm._FilterDatabase" localSheetId="0" hidden="1">'INFO IPS'!$A$1:$L$17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7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I17" i="5" s="1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AU1" i="2"/>
  <c r="H22" i="5" l="1"/>
  <c r="I22" i="5"/>
  <c r="H17" i="5"/>
  <c r="BA1" i="2" l="1"/>
  <c r="AT1" i="2"/>
  <c r="AS1" i="2"/>
  <c r="AR1" i="2"/>
  <c r="AQ1" i="2"/>
  <c r="AP1" i="2"/>
  <c r="AO1" i="2"/>
  <c r="AN1" i="2"/>
  <c r="AM1" i="2"/>
  <c r="AL1" i="2"/>
  <c r="AF1" i="2"/>
  <c r="AD1" i="2"/>
  <c r="AC1" i="2"/>
  <c r="AB1" i="2"/>
  <c r="AA1" i="2"/>
  <c r="Z1" i="2"/>
  <c r="P1" i="2"/>
  <c r="I1" i="2"/>
  <c r="H1" i="2"/>
  <c r="J1" i="2" l="1"/>
  <c r="H17" i="1"/>
  <c r="G1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<sst xmlns="http://schemas.openxmlformats.org/spreadsheetml/2006/main" count="387" uniqueCount="143">
  <si>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</si>
  <si>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</si>
  <si>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</si>
  <si>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</si>
  <si>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</si>
  <si>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</si>
  <si>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</si>
  <si>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</si>
  <si>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</si>
  <si>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</si>
  <si>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</si>
  <si>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</si>
  <si>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QUILISALUD ESE</t>
  </si>
  <si>
    <t>FV</t>
  </si>
  <si>
    <t>NA</t>
  </si>
  <si>
    <t>SANTANDER DE QUILICHAO, ACUCA</t>
  </si>
  <si>
    <t xml:space="preserve">AMBULATORIO </t>
  </si>
  <si>
    <t>FEV</t>
  </si>
  <si>
    <t>FACT</t>
  </si>
  <si>
    <t>LLAVE</t>
  </si>
  <si>
    <t>ESTADO CARTERA ANTERIOR</t>
  </si>
  <si>
    <t>ESTADO EPS 30-11-2024</t>
  </si>
  <si>
    <t>POR PAGAR SAP</t>
  </si>
  <si>
    <t>DOC CONTA</t>
  </si>
  <si>
    <t>ESTADO COVID</t>
  </si>
  <si>
    <t>VALIDACION</t>
  </si>
  <si>
    <t xml:space="preserve">OBSERVACION </t>
  </si>
  <si>
    <t>PAGO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</si>
  <si>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</si>
  <si>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</si>
  <si>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</si>
  <si>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</si>
  <si>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</si>
  <si>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</si>
  <si>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</si>
  <si>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</si>
  <si>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</si>
  <si>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</si>
  <si>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</si>
  <si>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</si>
  <si>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</si>
  <si>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</si>
  <si>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</si>
  <si>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</si>
  <si>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</si>
  <si>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</si>
  <si>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</si>
  <si>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</si>
  <si>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</si>
  <si>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</si>
  <si>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</si>
  <si>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</si>
  <si>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</si>
  <si>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</si>
  <si>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</si>
  <si>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</si>
  <si>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</si>
  <si>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FEV77486</t>
  </si>
  <si>
    <t>817003532_FEV77486</t>
  </si>
  <si>
    <t>Factura no radicada</t>
  </si>
  <si>
    <t>FEV238092</t>
  </si>
  <si>
    <t>817003532_FEV238092</t>
  </si>
  <si>
    <t>Factura pendiente en programacion de pago</t>
  </si>
  <si>
    <t>Finalizada</t>
  </si>
  <si>
    <t>FEV241543</t>
  </si>
  <si>
    <t>817003532_FEV241543</t>
  </si>
  <si>
    <t>FEV239906</t>
  </si>
  <si>
    <t>817003532_FEV239906</t>
  </si>
  <si>
    <t>FEV241869</t>
  </si>
  <si>
    <t>817003532_FEV241869</t>
  </si>
  <si>
    <t>FEV237911</t>
  </si>
  <si>
    <t>817003532_FEV237911</t>
  </si>
  <si>
    <t>FEV238631</t>
  </si>
  <si>
    <t>817003532_FEV238631</t>
  </si>
  <si>
    <t>FEV238632</t>
  </si>
  <si>
    <t>817003532_FEV238632</t>
  </si>
  <si>
    <t>FEV239909</t>
  </si>
  <si>
    <t>817003532_FEV239909</t>
  </si>
  <si>
    <t>FEV242779</t>
  </si>
  <si>
    <t>817003532_FEV242779</t>
  </si>
  <si>
    <t>FEV243850</t>
  </si>
  <si>
    <t>817003532_FEV243850</t>
  </si>
  <si>
    <t>FEV123121</t>
  </si>
  <si>
    <t>817003532_FEV123121</t>
  </si>
  <si>
    <t>FEV201100</t>
  </si>
  <si>
    <t>817003532_FEV201100</t>
  </si>
  <si>
    <t>FEV96956</t>
  </si>
  <si>
    <t>817003532_FEV96956</t>
  </si>
  <si>
    <t>FV1424042</t>
  </si>
  <si>
    <t>817003532_FV1424042</t>
  </si>
  <si>
    <t>Factura cancelada</t>
  </si>
  <si>
    <t>(en blanco)</t>
  </si>
  <si>
    <t>Total general</t>
  </si>
  <si>
    <t xml:space="preserve"> IPS Saldo Factura</t>
  </si>
  <si>
    <t xml:space="preserve"> FACTURA CANCELADA</t>
  </si>
  <si>
    <t xml:space="preserve"> FACTURA DEVUELTA</t>
  </si>
  <si>
    <t xml:space="preserve"> FACTURA NO RADICADA</t>
  </si>
  <si>
    <t xml:space="preserve"> FACTURA EXTEMPORANEA</t>
  </si>
  <si>
    <t xml:space="preserve"> FACTURA EN PROGRAMACION DE PAGO</t>
  </si>
  <si>
    <t xml:space="preserve"> FACTURA EN PROCESO INTERNO</t>
  </si>
  <si>
    <t xml:space="preserve"> FACTURACION COVID</t>
  </si>
  <si>
    <t>Cant</t>
  </si>
  <si>
    <t xml:space="preserve"> GLOSA ACEPTADA</t>
  </si>
  <si>
    <t xml:space="preserve"> 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</si>
  <si>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</si>
  <si>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</si>
  <si>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</si>
  <si>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</si>
  <si>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</si>
  <si>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</si>
  <si>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</si>
  <si>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</si>
  <si>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</si>
  <si>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</si>
  <si>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</si>
  <si>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</si>
  <si>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</si>
  <si>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</si>
  <si>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</si>
  <si>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</si>
  <si>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</si>
  <si>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</si>
  <si>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</si>
  <si>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</si>
  <si>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</si>
  <si>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</si>
  <si>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</si>
  <si>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</si>
  <si>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</si>
  <si>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</si>
  <si>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</si>
  <si>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</si>
  <si>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</si>
  <si>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</si>
  <si>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</si>
  <si>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</si>
  <si>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QUILISALUD ESE</t>
  </si>
  <si>
    <t>NIT: 817003532</t>
  </si>
  <si>
    <t>LEIDY PAOLA VIVEROS MOSQUERA</t>
  </si>
  <si>
    <t>Líder de Cartera - Contratista</t>
  </si>
  <si>
    <t>Santiago de Cali, noviembre 30 2024</t>
  </si>
  <si>
    <t>FEV96956,FEV123121 y FV1424042</t>
  </si>
  <si>
    <t>Se realizara la revision de las facturas FEV96956,FEV123121 y FV1424042 al interior de la EPS las cuales presentan una diferencai en valores radicados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</si>
</sst>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43" fontId="3" fillId="0" borderId="1" xfId="1" applyFont="1" applyBorder="1"/>
    <xf numFmtId="0" fontId="3" fillId="2" borderId="1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/>
    </xf>
    <xf numFmtId="43" fontId="2" fillId="3" borderId="1" xfId="0" applyNumberFormat="1" applyFont="1" applyFill="1" applyBorder="1"/>
    <xf numFmtId="0" fontId="6" fillId="0" borderId="0" xfId="0" applyFont="1"/>
    <xf numFmtId="14" fontId="6" fillId="0" borderId="0" xfId="0" applyNumberFormat="1" applyFont="1"/>
    <xf numFmtId="164" fontId="6" fillId="0" borderId="0" xfId="2" applyNumberFormat="1" applyFont="1"/>
    <xf numFmtId="164" fontId="6" fillId="0" borderId="0" xfId="0" applyNumberFormat="1" applyFont="1"/>
    <xf numFmtId="0" fontId="6" fillId="0" borderId="0" xfId="0" applyFont="1" applyAlignment="1">
      <alignment horizontal="left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4" fontId="7" fillId="3" borderId="1" xfId="2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4" fontId="7" fillId="6" borderId="1" xfId="2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4" fontId="7" fillId="7" borderId="1" xfId="2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4" fontId="6" fillId="0" borderId="1" xfId="2" applyNumberFormat="1" applyFont="1" applyBorder="1"/>
    <xf numFmtId="0" fontId="6" fillId="2" borderId="1" xfId="0" applyFont="1" applyFill="1" applyBorder="1" applyAlignment="1">
      <alignment horizontal="left" vertical="center"/>
    </xf>
    <xf numFmtId="44" fontId="6" fillId="0" borderId="1" xfId="2" applyFont="1" applyBorder="1"/>
    <xf numFmtId="164" fontId="7" fillId="9" borderId="1" xfId="2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6" fillId="0" borderId="1" xfId="0" pivotButton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" xfId="0" applyNumberFormat="1" applyFont="1" applyBorder="1"/>
    <xf numFmtId="165" fontId="6" fillId="0" borderId="1" xfId="0" applyNumberFormat="1" applyFont="1" applyBorder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11" fillId="0" borderId="0" xfId="3" applyFont="1" applyAlignment="1">
      <alignment horizontal="left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25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6.496744328702" createdVersion="5" refreshedVersion="5" minRefreshableVersion="3" recordCount="15">
  <cacheSource type="worksheet">
    <worksheetSource ref="A2:BF17" sheet="ESTADO DE CADA FACTURA"/>
  </cacheSource>
  <cacheFields count="58">
    <cacheField name="NIT IPS" numFmtId="0">
      <sharedItems containsSemiMixedTypes="0" containsString="0" containsNumber="1" containsInteger="1" minValue="817003532" maxValue="81700353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7486" maxValue="142404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9-23T00:00:00" maxDate="2024-08-17T00:00:00"/>
    </cacheField>
    <cacheField name="IPS Valor Factura" numFmtId="164">
      <sharedItems containsSemiMixedTypes="0" containsString="0" containsNumber="1" containsInteger="1" minValue="4693" maxValue="84047"/>
    </cacheField>
    <cacheField name="IPS Saldo Factura" numFmtId="164">
      <sharedItems containsSemiMixedTypes="0" containsString="0" containsNumber="1" containsInteger="1" minValue="100" maxValue="84047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30-11-2024" numFmtId="0">
      <sharedItems count="3">
        <s v="Factura cancelada"/>
        <s v="Factura no radic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36000"/>
    </cacheField>
    <cacheField name="DOC CONTA" numFmtId="0">
      <sharedItems containsString="0" containsBlank="1" containsNumber="1" containsInteger="1" minValue="136601116" maxValue="136688880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 " numFmtId="0">
      <sharedItems containsNonDate="0" containsString="0" containsBlank="1"/>
    </cacheField>
    <cacheField name="PAGO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19-09-23T00:00:00" maxDate="2024-08-17T00:00:00"/>
    </cacheField>
    <cacheField name="FECHA RAD" numFmtId="14">
      <sharedItems containsNonDate="0" containsDate="1" containsString="0" containsBlank="1" minDate="2019-11-27T00:00:00" maxDate="2024-11-02T00:00:00"/>
    </cacheField>
    <cacheField name="FECHA DEV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36000"/>
    </cacheField>
    <cacheField name="GLOSA PDTE" numFmtId="164">
      <sharedItems containsSemiMixedTypes="0" containsString="0" containsNumber="1" containsInteger="1" minValue="0" maxValue="4693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9193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84047"/>
    </cacheField>
    <cacheField name="GLOSA ACEPTADA2" numFmtId="164">
      <sharedItems containsSemiMixedTypes="0" containsString="0" containsNumber="1" containsInteger="1" minValue="0" maxValue="0"/>
    </cacheField>
    <cacheField name="FACTURA EXTEMPORANEA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36000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4693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347" maxValue="2201429347"/>
    </cacheField>
    <cacheField name="FECHA COMPENSACION SAP" numFmtId="14">
      <sharedItems containsNonDate="0" containsDate="1" containsString="0" containsBlank="1" minDate="2023-08-31T00:00:00" maxDate="2023-09-01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4693"/>
    </cacheField>
    <cacheField name="VALO CANCELADO SAP2" numFmtId="44">
      <sharedItems containsSemiMixedTypes="0" containsString="0" containsNumber="1" containsInteger="1" minValue="0" maxValue="4693"/>
    </cacheField>
    <cacheField name="RETENCION2" numFmtId="4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775678" maxValue="2201365921"/>
    </cacheField>
    <cacheField name="FECHA COMPENSACION SAP2" numFmtId="14">
      <sharedItems containsNonDate="0" containsDate="1" containsString="0" containsBlank="1" minDate="2019-12-26T00:00:00" maxDate="2023-03-23T00:00:00"/>
    </cacheField>
    <cacheField name="OBSE PAGO2" numFmtId="0">
      <sharedItems containsBlank="1"/>
    </cacheField>
    <cacheField name="VALOR TRANFERENCIA2" numFmtId="44">
      <sharedItems containsSemiMixedTypes="0" containsString="0" containsNumber="1" containsInteger="1" minValue="0" maxValue="21516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817003532"/>
    <s v="QUILISALUD ESE"/>
    <s v="FV"/>
    <n v="1424042"/>
    <s v="FV1424042"/>
    <s v="817003532_FV1424042"/>
    <d v="2019-09-23T00:00:00"/>
    <n v="13886"/>
    <n v="9193"/>
    <s v="NA"/>
    <s v="SANTANDER DE QUILICHAO, ACUCA"/>
    <s v="AMBULATORIO "/>
    <s v="NA"/>
    <s v="Factura cancelada"/>
    <x v="0"/>
    <n v="0"/>
    <m/>
    <m/>
    <m/>
    <m/>
    <m/>
    <s v="Finalizada"/>
    <d v="2019-09-23T00:00:00"/>
    <d v="2019-11-27T00:00:00"/>
    <m/>
    <n v="4693"/>
    <n v="0"/>
    <n v="0"/>
    <n v="0"/>
    <n v="0"/>
    <m/>
    <n v="0"/>
    <m/>
    <m/>
    <m/>
    <m/>
    <m/>
    <n v="9193"/>
    <n v="0"/>
    <n v="0"/>
    <n v="0"/>
    <n v="0"/>
    <n v="0"/>
    <n v="0"/>
    <n v="0"/>
    <n v="0"/>
    <n v="0"/>
    <n v="0"/>
    <m/>
    <m/>
    <m/>
    <n v="0"/>
    <n v="4693"/>
    <n v="0"/>
    <n v="2200775678"/>
    <d v="2019-12-26T00:00:00"/>
    <s v="(en blanco)"/>
    <n v="139052"/>
  </r>
  <r>
    <n v="817003532"/>
    <s v="QUILISALUD ESE"/>
    <s v="FEV"/>
    <n v="96956"/>
    <s v="FEV96956"/>
    <s v="817003532_FEV96956"/>
    <d v="2021-10-15T00:00:00"/>
    <n v="4693"/>
    <n v="100"/>
    <s v="NA"/>
    <s v="SANTANDER DE QUILICHAO, ACUCA"/>
    <s v="AMBULATORIO "/>
    <s v="NA"/>
    <s v="Factura cancelada"/>
    <x v="0"/>
    <n v="0"/>
    <m/>
    <m/>
    <m/>
    <m/>
    <m/>
    <s v="Finalizada"/>
    <d v="2021-10-15T00:00:00"/>
    <d v="2021-11-13T00:00:00"/>
    <m/>
    <n v="4593"/>
    <n v="0"/>
    <n v="0"/>
    <n v="0"/>
    <n v="0"/>
    <m/>
    <n v="0"/>
    <m/>
    <m/>
    <m/>
    <m/>
    <m/>
    <n v="100"/>
    <n v="0"/>
    <n v="0"/>
    <n v="0"/>
    <n v="0"/>
    <n v="0"/>
    <n v="0"/>
    <n v="0"/>
    <n v="0"/>
    <n v="0"/>
    <n v="0"/>
    <m/>
    <m/>
    <m/>
    <n v="0"/>
    <n v="4593"/>
    <n v="0"/>
    <n v="2201215351"/>
    <d v="2022-04-26T00:00:00"/>
    <s v="(en blanco)"/>
    <n v="215168"/>
  </r>
  <r>
    <n v="817003532"/>
    <s v="QUILISALUD ESE"/>
    <s v="FEV"/>
    <n v="77486"/>
    <s v="FEV77486"/>
    <s v="817003532_FEV77486"/>
    <d v="2021-07-19T00:00:00"/>
    <n v="84047"/>
    <n v="84047"/>
    <s v="NA"/>
    <s v="SANTANDER DE QUILICHAO, ACUCA"/>
    <s v="AMBULATORIO "/>
    <s v="NA"/>
    <s v="Factura no radicada"/>
    <x v="1"/>
    <n v="0"/>
    <m/>
    <m/>
    <m/>
    <m/>
    <m/>
    <m/>
    <m/>
    <m/>
    <m/>
    <n v="0"/>
    <n v="0"/>
    <n v="0"/>
    <n v="0"/>
    <n v="0"/>
    <m/>
    <n v="0"/>
    <m/>
    <m/>
    <m/>
    <m/>
    <m/>
    <n v="0"/>
    <n v="0"/>
    <n v="84047"/>
    <n v="0"/>
    <n v="0"/>
    <n v="0"/>
    <n v="0"/>
    <n v="0"/>
    <n v="0"/>
    <n v="0"/>
    <n v="0"/>
    <m/>
    <m/>
    <m/>
    <n v="0"/>
    <n v="0"/>
    <n v="0"/>
    <m/>
    <m/>
    <m/>
    <n v="0"/>
  </r>
  <r>
    <n v="817003532"/>
    <s v="QUILISALUD ESE"/>
    <s v="FEV"/>
    <n v="123121"/>
    <s v="FEV123121"/>
    <s v="817003532_FEV123121"/>
    <d v="2022-04-01T00:00:00"/>
    <n v="9386"/>
    <n v="4693"/>
    <s v="NA"/>
    <s v="SANTANDER DE QUILICHAO, ACUCA"/>
    <s v="AMBULATORIO "/>
    <s v="NA"/>
    <s v="Factura cancelada"/>
    <x v="2"/>
    <n v="0"/>
    <m/>
    <m/>
    <m/>
    <m/>
    <m/>
    <s v="Finalizada"/>
    <d v="2022-04-01T00:00:00"/>
    <d v="2023-02-21T00:00:00"/>
    <m/>
    <n v="9386"/>
    <n v="4693"/>
    <n v="0"/>
    <n v="0"/>
    <n v="0"/>
    <m/>
    <n v="0"/>
    <m/>
    <m/>
    <m/>
    <m/>
    <m/>
    <n v="0"/>
    <n v="0"/>
    <n v="0"/>
    <n v="0"/>
    <n v="0"/>
    <n v="0"/>
    <n v="4693"/>
    <n v="0"/>
    <n v="0"/>
    <n v="4693"/>
    <n v="0"/>
    <n v="2201429347"/>
    <d v="2023-08-31T00:00:00"/>
    <s v="(en blanco)"/>
    <n v="4693"/>
    <n v="4693"/>
    <n v="0"/>
    <n v="2201365921"/>
    <d v="2023-03-22T00:00:00"/>
    <s v="(en blanco)"/>
    <n v="9383"/>
  </r>
  <r>
    <n v="817003532"/>
    <s v="QUILISALUD ESE"/>
    <s v="FEV"/>
    <n v="201100"/>
    <s v="FEV201100"/>
    <s v="817003532_FEV201100"/>
    <d v="2023-11-10T00:00:00"/>
    <n v="10661"/>
    <n v="10661"/>
    <s v="NA"/>
    <s v="SANTANDER DE QUILICHAO, ACUCA"/>
    <s v="AMBULATORIO "/>
    <s v="NA"/>
    <s v="Factura no radicada"/>
    <x v="2"/>
    <n v="0"/>
    <m/>
    <m/>
    <m/>
    <m/>
    <m/>
    <s v="Finalizada"/>
    <d v="2023-11-10T00:00:00"/>
    <d v="2024-11-01T00:00:00"/>
    <m/>
    <n v="10661"/>
    <n v="0"/>
    <n v="0"/>
    <n v="0"/>
    <n v="0"/>
    <m/>
    <n v="0"/>
    <m/>
    <m/>
    <m/>
    <m/>
    <m/>
    <n v="0"/>
    <n v="0"/>
    <n v="0"/>
    <n v="0"/>
    <n v="0"/>
    <n v="0"/>
    <n v="10661"/>
    <n v="0"/>
    <n v="0"/>
    <n v="0"/>
    <n v="0"/>
    <m/>
    <m/>
    <m/>
    <n v="0"/>
    <n v="0"/>
    <n v="0"/>
    <m/>
    <m/>
    <m/>
    <n v="0"/>
  </r>
  <r>
    <n v="817003532"/>
    <s v="QUILISALUD ESE"/>
    <s v="FEV"/>
    <n v="237911"/>
    <s v="FEV237911"/>
    <s v="817003532_FEV237911"/>
    <d v="2024-07-12T00:00:00"/>
    <n v="12000"/>
    <n v="12000"/>
    <s v="NA"/>
    <s v="SANTANDER DE QUILICHAO, ACUCA"/>
    <s v="AMBULATORIO "/>
    <s v="NA"/>
    <s v="Factura pendiente en programacion de pago"/>
    <x v="2"/>
    <n v="12000"/>
    <n v="136601121"/>
    <m/>
    <m/>
    <m/>
    <m/>
    <s v="Finalizada"/>
    <d v="2024-07-12T00:00:00"/>
    <d v="2024-08-05T00:00:00"/>
    <m/>
    <n v="12000"/>
    <n v="0"/>
    <n v="0"/>
    <n v="0"/>
    <n v="0"/>
    <m/>
    <n v="0"/>
    <m/>
    <m/>
    <m/>
    <m/>
    <m/>
    <n v="0"/>
    <n v="0"/>
    <n v="0"/>
    <n v="0"/>
    <n v="0"/>
    <n v="0"/>
    <n v="12000"/>
    <n v="0"/>
    <n v="0"/>
    <n v="0"/>
    <n v="0"/>
    <m/>
    <m/>
    <m/>
    <n v="0"/>
    <n v="0"/>
    <n v="0"/>
    <m/>
    <m/>
    <m/>
    <n v="0"/>
  </r>
  <r>
    <n v="817003532"/>
    <s v="QUILISALUD ESE"/>
    <s v="FEV"/>
    <n v="238092"/>
    <s v="FEV238092"/>
    <s v="817003532_FEV238092"/>
    <d v="2024-07-13T00:00:00"/>
    <n v="36000"/>
    <n v="36000"/>
    <s v="NA"/>
    <s v="SANTANDER DE QUILICHAO, ACUCA"/>
    <s v="AMBULATORIO "/>
    <s v="NA"/>
    <s v="Factura pendiente en programacion de pago"/>
    <x v="2"/>
    <n v="36000"/>
    <n v="136601119"/>
    <m/>
    <m/>
    <m/>
    <m/>
    <s v="Finalizada"/>
    <d v="2024-07-13T00:00:00"/>
    <d v="2024-08-05T00:00:00"/>
    <m/>
    <n v="36000"/>
    <n v="0"/>
    <n v="0"/>
    <n v="0"/>
    <n v="0"/>
    <m/>
    <n v="0"/>
    <m/>
    <m/>
    <m/>
    <m/>
    <m/>
    <n v="0"/>
    <n v="0"/>
    <n v="0"/>
    <n v="0"/>
    <n v="0"/>
    <n v="0"/>
    <n v="36000"/>
    <n v="0"/>
    <n v="0"/>
    <n v="0"/>
    <n v="0"/>
    <m/>
    <m/>
    <m/>
    <n v="0"/>
    <n v="0"/>
    <n v="0"/>
    <m/>
    <m/>
    <m/>
    <n v="0"/>
  </r>
  <r>
    <n v="817003532"/>
    <s v="QUILISALUD ESE"/>
    <s v="FEV"/>
    <n v="238631"/>
    <s v="FEV238631"/>
    <s v="817003532_FEV238631"/>
    <d v="2024-07-16T00:00:00"/>
    <n v="12000"/>
    <n v="12000"/>
    <s v="NA"/>
    <s v="SANTANDER DE QUILICHAO, ACUCA"/>
    <s v="AMBULATORIO "/>
    <s v="NA"/>
    <s v="Factura pendiente en programacion de pago"/>
    <x v="2"/>
    <n v="12000"/>
    <n v="136601118"/>
    <m/>
    <m/>
    <m/>
    <m/>
    <s v="Finalizada"/>
    <d v="2024-07-16T00:00:00"/>
    <d v="2024-08-05T00:00:00"/>
    <m/>
    <n v="12000"/>
    <n v="0"/>
    <n v="0"/>
    <n v="0"/>
    <n v="0"/>
    <m/>
    <n v="0"/>
    <m/>
    <m/>
    <m/>
    <m/>
    <m/>
    <n v="0"/>
    <n v="0"/>
    <n v="0"/>
    <n v="0"/>
    <n v="0"/>
    <n v="0"/>
    <n v="12000"/>
    <n v="0"/>
    <n v="0"/>
    <n v="0"/>
    <n v="0"/>
    <m/>
    <m/>
    <m/>
    <n v="0"/>
    <n v="0"/>
    <n v="0"/>
    <m/>
    <m/>
    <m/>
    <n v="0"/>
  </r>
  <r>
    <n v="817003532"/>
    <s v="QUILISALUD ESE"/>
    <s v="FEV"/>
    <n v="238632"/>
    <s v="FEV238632"/>
    <s v="817003532_FEV238632"/>
    <d v="2024-07-16T00:00:00"/>
    <n v="12000"/>
    <n v="12000"/>
    <s v="NA"/>
    <s v="SANTANDER DE QUILICHAO, ACUCA"/>
    <s v="AMBULATORIO "/>
    <s v="NA"/>
    <s v="Factura pendiente en programacion de pago"/>
    <x v="2"/>
    <n v="12000"/>
    <n v="136601117"/>
    <m/>
    <m/>
    <m/>
    <m/>
    <s v="Finalizada"/>
    <d v="2024-07-16T00:00:00"/>
    <d v="2024-08-05T00:00:00"/>
    <m/>
    <n v="12000"/>
    <n v="0"/>
    <n v="0"/>
    <n v="0"/>
    <n v="0"/>
    <m/>
    <n v="0"/>
    <m/>
    <m/>
    <m/>
    <m/>
    <m/>
    <n v="0"/>
    <n v="0"/>
    <n v="0"/>
    <n v="0"/>
    <n v="0"/>
    <n v="0"/>
    <n v="12000"/>
    <n v="0"/>
    <n v="0"/>
    <n v="0"/>
    <n v="0"/>
    <m/>
    <m/>
    <m/>
    <n v="0"/>
    <n v="0"/>
    <n v="0"/>
    <m/>
    <m/>
    <m/>
    <n v="0"/>
  </r>
  <r>
    <n v="817003532"/>
    <s v="QUILISALUD ESE"/>
    <s v="FEV"/>
    <n v="239906"/>
    <s v="FEV239906"/>
    <s v="817003532_FEV239906"/>
    <d v="2024-07-24T00:00:00"/>
    <n v="24000"/>
    <n v="24000"/>
    <s v="NA"/>
    <s v="SANTANDER DE QUILICHAO, ACUCA"/>
    <s v="AMBULATORIO "/>
    <s v="NA"/>
    <s v="Factura pendiente en programacion de pago"/>
    <x v="2"/>
    <n v="24000"/>
    <n v="136601120"/>
    <m/>
    <m/>
    <m/>
    <m/>
    <s v="Finalizada"/>
    <d v="2024-07-24T00:00:00"/>
    <d v="2024-08-05T00:00:00"/>
    <m/>
    <n v="24000"/>
    <n v="0"/>
    <n v="0"/>
    <n v="0"/>
    <n v="0"/>
    <m/>
    <n v="0"/>
    <m/>
    <m/>
    <m/>
    <m/>
    <m/>
    <n v="0"/>
    <n v="0"/>
    <n v="0"/>
    <n v="0"/>
    <n v="0"/>
    <n v="0"/>
    <n v="24000"/>
    <n v="0"/>
    <n v="0"/>
    <n v="0"/>
    <n v="0"/>
    <m/>
    <m/>
    <m/>
    <n v="0"/>
    <n v="0"/>
    <n v="0"/>
    <m/>
    <m/>
    <m/>
    <n v="0"/>
  </r>
  <r>
    <n v="817003532"/>
    <s v="QUILISALUD ESE"/>
    <s v="FEV"/>
    <n v="239909"/>
    <s v="FEV239909"/>
    <s v="817003532_FEV239909"/>
    <d v="2024-07-24T00:00:00"/>
    <n v="12000"/>
    <n v="12000"/>
    <s v="NA"/>
    <s v="SANTANDER DE QUILICHAO, ACUCA"/>
    <s v="AMBULATORIO "/>
    <s v="NA"/>
    <s v="Factura pendiente en programacion de pago"/>
    <x v="2"/>
    <n v="12000"/>
    <n v="136601116"/>
    <m/>
    <m/>
    <m/>
    <m/>
    <s v="Finalizada"/>
    <d v="2024-07-24T00:00:00"/>
    <d v="2024-08-05T00:00:00"/>
    <m/>
    <n v="12000"/>
    <n v="0"/>
    <n v="0"/>
    <n v="0"/>
    <n v="0"/>
    <m/>
    <n v="0"/>
    <m/>
    <m/>
    <m/>
    <m/>
    <m/>
    <n v="0"/>
    <n v="0"/>
    <n v="0"/>
    <n v="0"/>
    <n v="0"/>
    <n v="0"/>
    <n v="12000"/>
    <n v="0"/>
    <n v="0"/>
    <n v="0"/>
    <n v="0"/>
    <m/>
    <m/>
    <m/>
    <n v="0"/>
    <n v="0"/>
    <n v="0"/>
    <m/>
    <m/>
    <m/>
    <n v="0"/>
  </r>
  <r>
    <n v="817003532"/>
    <s v="QUILISALUD ESE"/>
    <s v="FEV"/>
    <n v="241543"/>
    <s v="FEV241543"/>
    <s v="817003532_FEV241543"/>
    <d v="2024-08-02T00:00:00"/>
    <n v="36000"/>
    <n v="36000"/>
    <s v="NA"/>
    <s v="SANTANDER DE QUILICHAO, ACUCA"/>
    <s v="AMBULATORIO "/>
    <s v="NA"/>
    <e v="#N/A"/>
    <x v="2"/>
    <n v="36000"/>
    <n v="136688878"/>
    <m/>
    <m/>
    <m/>
    <m/>
    <s v="Finalizada"/>
    <d v="2024-08-02T00:00:00"/>
    <d v="2024-09-03T00:00:00"/>
    <m/>
    <n v="36000"/>
    <n v="0"/>
    <n v="0"/>
    <n v="0"/>
    <n v="0"/>
    <m/>
    <n v="0"/>
    <m/>
    <m/>
    <m/>
    <m/>
    <m/>
    <n v="0"/>
    <n v="0"/>
    <n v="0"/>
    <n v="0"/>
    <n v="0"/>
    <n v="0"/>
    <n v="36000"/>
    <n v="0"/>
    <n v="0"/>
    <n v="0"/>
    <n v="0"/>
    <m/>
    <m/>
    <m/>
    <n v="0"/>
    <n v="0"/>
    <n v="0"/>
    <m/>
    <m/>
    <m/>
    <n v="0"/>
  </r>
  <r>
    <n v="817003532"/>
    <s v="QUILISALUD ESE"/>
    <s v="FEV"/>
    <n v="241869"/>
    <s v="FEV241869"/>
    <s v="817003532_FEV241869"/>
    <d v="2024-08-03T00:00:00"/>
    <n v="24000"/>
    <n v="24000"/>
    <s v="NA"/>
    <s v="SANTANDER DE QUILICHAO, ACUCA"/>
    <s v="AMBULATORIO "/>
    <s v="NA"/>
    <e v="#N/A"/>
    <x v="2"/>
    <n v="24000"/>
    <n v="136688880"/>
    <m/>
    <m/>
    <m/>
    <m/>
    <s v="Finalizada"/>
    <d v="2024-08-03T00:00:00"/>
    <d v="2024-09-03T00:00:00"/>
    <m/>
    <n v="24000"/>
    <n v="0"/>
    <n v="0"/>
    <n v="0"/>
    <n v="0"/>
    <m/>
    <n v="0"/>
    <m/>
    <m/>
    <m/>
    <m/>
    <m/>
    <n v="0"/>
    <n v="0"/>
    <n v="0"/>
    <n v="0"/>
    <n v="0"/>
    <n v="0"/>
    <n v="24000"/>
    <n v="0"/>
    <n v="0"/>
    <n v="0"/>
    <n v="0"/>
    <m/>
    <m/>
    <m/>
    <n v="0"/>
    <n v="0"/>
    <n v="0"/>
    <m/>
    <m/>
    <m/>
    <n v="0"/>
  </r>
  <r>
    <n v="817003532"/>
    <s v="QUILISALUD ESE"/>
    <s v="FEV"/>
    <n v="242779"/>
    <s v="FEV242779"/>
    <s v="817003532_FEV242779"/>
    <d v="2024-08-10T00:00:00"/>
    <n v="12000"/>
    <n v="12000"/>
    <s v="NA"/>
    <s v="SANTANDER DE QUILICHAO, ACUCA"/>
    <s v="AMBULATORIO "/>
    <s v="NA"/>
    <e v="#N/A"/>
    <x v="2"/>
    <n v="12000"/>
    <n v="136688879"/>
    <m/>
    <m/>
    <m/>
    <m/>
    <s v="Finalizada"/>
    <d v="2024-08-10T00:00:00"/>
    <d v="2024-09-03T00:00:00"/>
    <m/>
    <n v="12000"/>
    <n v="0"/>
    <n v="0"/>
    <n v="0"/>
    <n v="0"/>
    <m/>
    <n v="0"/>
    <m/>
    <m/>
    <m/>
    <m/>
    <m/>
    <n v="0"/>
    <n v="0"/>
    <n v="0"/>
    <n v="0"/>
    <n v="0"/>
    <n v="0"/>
    <n v="12000"/>
    <n v="0"/>
    <n v="0"/>
    <n v="0"/>
    <n v="0"/>
    <m/>
    <m/>
    <m/>
    <n v="0"/>
    <n v="0"/>
    <n v="0"/>
    <m/>
    <m/>
    <m/>
    <n v="0"/>
  </r>
  <r>
    <n v="817003532"/>
    <s v="QUILISALUD ESE"/>
    <s v="FEV"/>
    <n v="243850"/>
    <s v="FEV243850"/>
    <s v="817003532_FEV243850"/>
    <d v="2024-08-16T00:00:00"/>
    <n v="12000"/>
    <n v="12000"/>
    <s v="NA"/>
    <s v="SANTANDER DE QUILICHAO, ACUCA"/>
    <s v="AMBULATORIO "/>
    <s v="NA"/>
    <e v="#N/A"/>
    <x v="2"/>
    <n v="12000"/>
    <n v="136688877"/>
    <m/>
    <m/>
    <m/>
    <m/>
    <s v="Finalizada"/>
    <d v="2024-08-16T00:00:00"/>
    <d v="2024-09-03T00:00:00"/>
    <m/>
    <n v="12000"/>
    <n v="0"/>
    <n v="0"/>
    <n v="0"/>
    <n v="0"/>
    <m/>
    <n v="0"/>
    <m/>
    <m/>
    <m/>
    <m/>
    <m/>
    <n v="0"/>
    <n v="0"/>
    <n v="0"/>
    <n v="0"/>
    <n v="0"/>
    <n v="0"/>
    <n v="12000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L7" firstHeaderRow="0" firstDataRow="1" firstDataCol="1"/>
  <pivotFields count="58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4">
        <item x="0"/>
        <item x="1"/>
        <item x="2"/>
        <item t="default"/>
      </items>
    </pivotField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numFmtId="164" outline="0" showAll="0"/>
    <pivotField dataField="1" compact="0" numFmtId="164" outline="0" showAll="0"/>
    <pivotField dataField="1" compact="0" numFmtId="164" outline="0" showAll="0"/>
    <pivotField dataField="1" compact="0" numFmtId="164" outline="0" showAll="0"/>
    <pivotField dataField="1" compact="0" numFmtId="164" outline="0" showAll="0"/>
    <pivotField dataField="1" compact="0" numFmtId="164" outline="0" showAll="0"/>
    <pivotField dataField="1" compact="0" numFmtId="164" outline="0" showAll="0"/>
    <pivotField dataField="1" compact="0" numFmtId="164" outline="0" showAll="0"/>
    <pivotField dataField="1" compact="0" numFmtId="164" outline="0" showAll="0"/>
    <pivotField compact="0" numFmtId="44" outline="0" showAll="0"/>
    <pivotField compact="0" numFmtId="44" outline="0" showAll="0"/>
    <pivotField compact="0" outline="0" showAll="0"/>
    <pivotField compact="0" outline="0" showAll="0"/>
    <pivotField compact="0" outline="0" showAll="0"/>
    <pivotField compact="0" numFmtId="44" outline="0" showAll="0"/>
    <pivotField compact="0" numFmtId="44" outline="0" showAll="0"/>
    <pivotField compact="0" numFmtId="44" outline="0" showAll="0"/>
    <pivotField compact="0" outline="0" showAll="0"/>
    <pivotField compact="0" outline="0" showAll="0"/>
    <pivotField compact="0" outline="0" showAll="0"/>
    <pivotField compact="0" numFmtId="44" outline="0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1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</colItems>
  <dataFields count="11">
    <dataField name="Cant" fld="5" subtotal="count" baseField="0" baseItem="0"/>
    <dataField name=" IPS Saldo Factura" fld="8" baseField="0" baseItem="0" numFmtId="165"/>
    <dataField name=" FACTURA CANCELADA" fld="37" baseField="0" baseItem="0" numFmtId="165"/>
    <dataField name=" FACTURA DEVUELTA" fld="38" baseField="0" baseItem="0" numFmtId="165"/>
    <dataField name=" FACTURA NO RADICADA" fld="39" baseField="0" baseItem="0" numFmtId="165"/>
    <dataField name=" GLOSA ACEPTADA" fld="40" baseField="0" baseItem="0" numFmtId="165"/>
    <dataField name=" FACTURA EXTEMPORANEA" fld="41" baseField="0" baseItem="0" numFmtId="165"/>
    <dataField name=" GLOSA PDTE" fld="42" baseField="0" baseItem="0" numFmtId="165"/>
    <dataField name=" FACTURA EN PROGRAMACION DE PAGO" fld="43" baseField="0" baseItem="0" numFmtId="165"/>
    <dataField name=" FACTURA EN PROCESO INTERNO" fld="44" baseField="0" baseItem="0" numFmtId="165"/>
    <dataField name=" FACTURACION COVID" fld="45" baseField="0" baseItem="0" numFmtId="165"/>
  </dataFields>
  <formats count="25"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14" type="button" dataOnly="0" labelOnly="1" outline="0" axis="axisRow" fieldPosition="0"/>
    </format>
    <format dxfId="21">
      <pivotArea dataOnly="0" labelOnly="1" fieldPosition="0">
        <references count="1">
          <reference field="14" count="0"/>
        </references>
      </pivotArea>
    </format>
    <format dxfId="20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14" type="button" dataOnly="0" labelOnly="1" outline="0" axis="axisRow" fieldPosition="0"/>
    </format>
    <format dxfId="15">
      <pivotArea dataOnly="0" labelOnly="1" fieldPosition="0">
        <references count="1">
          <reference field="14" count="0"/>
        </references>
      </pivotArea>
    </format>
    <format dxfId="14">
      <pivotArea dataOnly="0" labelOnly="1" grandRow="1" outline="0" fieldPosition="0"/>
    </format>
    <format dxfId="13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12">
      <pivotArea field="14" type="button" dataOnly="0" labelOnly="1" outline="0" axis="axisRow" fieldPosition="0"/>
    </format>
    <format dxfId="11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10">
      <pivotArea field="14" type="button" dataOnly="0" labelOnly="1" outline="0" axis="axisRow" fieldPosition="0"/>
    </format>
    <format dxfId="9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8">
      <pivotArea field="14" type="button" dataOnly="0" labelOnly="1" outline="0" axis="axisRow" fieldPosition="0"/>
    </format>
    <format dxfId="7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6">
      <pivotArea outline="0" collapsedLevelsAreSubtotals="1" fieldPosition="0">
        <references count="1">
          <reference field="4294967294" count="10" selected="0"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7"/>
  <sheetViews>
    <sheetView showGridLines="0" zoomScaleNormal="100" workbookViewId="0">
      <selection activeCell="O4" sqref="O4"/>
    </sheetView>
  </sheetViews>
  <sheetFormatPr baseColWidth="10" defaultColWidth="11.4140625" defaultRowHeight="14"/>
  <cols>
    <col min="2" max="2" width="9.58203125" customWidth="1"/>
    <col min="3" max="3" width="10.25" bestFit="1" customWidth="1"/>
    <col min="4" max="4" width="8.25" bestFit="1" customWidth="1"/>
    <col min="5" max="5" width="10.75" bestFit="1" customWidth="1"/>
    <col min="6" max="6" width="14.75" customWidth="1"/>
    <col min="7" max="8" width="11.58203125" bestFit="1" customWidth="1"/>
    <col min="9" max="9" width="15.75" bestFit="1" customWidth="1"/>
    <col min="10" max="10" width="32.58203125" bestFit="1" customWidth="1"/>
    <col min="11" max="11" width="15.1640625" customWidth="1"/>
  </cols>
  <sheetData>
    <row r="1" spans="1:12" s="2" customFormat="1" ht="2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>
      <c r="A2" s="3">
        <v>817003532</v>
      </c>
      <c r="B2" s="3" t="s">
        <v>12</v>
      </c>
      <c r="C2" s="3" t="s">
        <v>17</v>
      </c>
      <c r="D2" s="3">
        <v>77486</v>
      </c>
      <c r="E2" s="4">
        <v>44396</v>
      </c>
      <c r="F2" s="3"/>
      <c r="G2" s="5">
        <v>84047</v>
      </c>
      <c r="H2" s="5">
        <v>84047</v>
      </c>
      <c r="I2" s="6" t="s">
        <v>14</v>
      </c>
      <c r="J2" s="7" t="s">
        <v>15</v>
      </c>
      <c r="K2" s="6" t="s">
        <v>16</v>
      </c>
      <c r="L2" s="7" t="s">
        <v>14</v>
      </c>
    </row>
    <row r="3" spans="1:12">
      <c r="A3" s="3">
        <v>817003532</v>
      </c>
      <c r="B3" s="3" t="s">
        <v>12</v>
      </c>
      <c r="C3" s="3" t="s">
        <v>17</v>
      </c>
      <c r="D3" s="3">
        <v>96956</v>
      </c>
      <c r="E3" s="4">
        <v>44484</v>
      </c>
      <c r="F3" s="3"/>
      <c r="G3" s="5">
        <v>4693</v>
      </c>
      <c r="H3" s="5">
        <v>100</v>
      </c>
      <c r="I3" s="6" t="s">
        <v>14</v>
      </c>
      <c r="J3" s="7" t="s">
        <v>15</v>
      </c>
      <c r="K3" s="6" t="s">
        <v>16</v>
      </c>
      <c r="L3" s="7" t="s">
        <v>14</v>
      </c>
    </row>
    <row r="4" spans="1:12">
      <c r="A4" s="3">
        <v>817003532</v>
      </c>
      <c r="B4" s="3" t="s">
        <v>12</v>
      </c>
      <c r="C4" s="3" t="s">
        <v>17</v>
      </c>
      <c r="D4" s="3">
        <v>123121</v>
      </c>
      <c r="E4" s="4">
        <v>44652</v>
      </c>
      <c r="F4" s="3"/>
      <c r="G4" s="5">
        <v>9386</v>
      </c>
      <c r="H4" s="5">
        <v>4693</v>
      </c>
      <c r="I4" s="6" t="s">
        <v>14</v>
      </c>
      <c r="J4" s="7" t="s">
        <v>15</v>
      </c>
      <c r="K4" s="6" t="s">
        <v>16</v>
      </c>
      <c r="L4" s="7" t="s">
        <v>14</v>
      </c>
    </row>
    <row r="5" spans="1:12">
      <c r="A5" s="3">
        <v>817003532</v>
      </c>
      <c r="B5" s="3" t="s">
        <v>12</v>
      </c>
      <c r="C5" s="3" t="s">
        <v>17</v>
      </c>
      <c r="D5" s="3">
        <v>201100</v>
      </c>
      <c r="E5" s="4">
        <v>45240</v>
      </c>
      <c r="F5" s="3"/>
      <c r="G5" s="5">
        <v>10661</v>
      </c>
      <c r="H5" s="5">
        <v>10661</v>
      </c>
      <c r="I5" s="6" t="s">
        <v>14</v>
      </c>
      <c r="J5" s="7" t="s">
        <v>15</v>
      </c>
      <c r="K5" s="6" t="s">
        <v>16</v>
      </c>
      <c r="L5" s="7" t="s">
        <v>14</v>
      </c>
    </row>
    <row r="6" spans="1:12">
      <c r="A6" s="3">
        <v>817003532</v>
      </c>
      <c r="B6" s="3" t="s">
        <v>12</v>
      </c>
      <c r="C6" s="3" t="s">
        <v>13</v>
      </c>
      <c r="D6" s="3">
        <v>1424042</v>
      </c>
      <c r="E6" s="4">
        <v>43731</v>
      </c>
      <c r="F6" s="3"/>
      <c r="G6" s="5">
        <v>13886</v>
      </c>
      <c r="H6" s="5">
        <v>9193</v>
      </c>
      <c r="I6" s="6" t="s">
        <v>14</v>
      </c>
      <c r="J6" s="7" t="s">
        <v>15</v>
      </c>
      <c r="K6" s="6" t="s">
        <v>16</v>
      </c>
      <c r="L6" s="7" t="s">
        <v>14</v>
      </c>
    </row>
    <row r="7" spans="1:12">
      <c r="A7" s="3">
        <v>817003532</v>
      </c>
      <c r="B7" s="3" t="s">
        <v>12</v>
      </c>
      <c r="C7" s="3" t="s">
        <v>17</v>
      </c>
      <c r="D7" s="3">
        <v>237911</v>
      </c>
      <c r="E7" s="4">
        <v>45485</v>
      </c>
      <c r="F7" s="3"/>
      <c r="G7" s="5">
        <v>12000</v>
      </c>
      <c r="H7" s="5">
        <v>12000</v>
      </c>
      <c r="I7" s="6" t="s">
        <v>14</v>
      </c>
      <c r="J7" s="7" t="s">
        <v>15</v>
      </c>
      <c r="K7" s="6" t="s">
        <v>16</v>
      </c>
      <c r="L7" s="7" t="s">
        <v>14</v>
      </c>
    </row>
    <row r="8" spans="1:12">
      <c r="A8" s="3">
        <v>817003532</v>
      </c>
      <c r="B8" s="3" t="s">
        <v>12</v>
      </c>
      <c r="C8" s="3" t="s">
        <v>17</v>
      </c>
      <c r="D8" s="3">
        <v>239906</v>
      </c>
      <c r="E8" s="4">
        <v>45497</v>
      </c>
      <c r="F8" s="3"/>
      <c r="G8" s="5">
        <v>24000</v>
      </c>
      <c r="H8" s="5">
        <v>24000</v>
      </c>
      <c r="I8" s="6" t="s">
        <v>14</v>
      </c>
      <c r="J8" s="7" t="s">
        <v>15</v>
      </c>
      <c r="K8" s="6" t="s">
        <v>16</v>
      </c>
      <c r="L8" s="7" t="s">
        <v>14</v>
      </c>
    </row>
    <row r="9" spans="1:12">
      <c r="A9" s="3">
        <v>817003532</v>
      </c>
      <c r="B9" s="3" t="s">
        <v>12</v>
      </c>
      <c r="C9" s="3" t="s">
        <v>17</v>
      </c>
      <c r="D9" s="3">
        <v>238092</v>
      </c>
      <c r="E9" s="4">
        <v>45486</v>
      </c>
      <c r="F9" s="3"/>
      <c r="G9" s="5">
        <v>36000</v>
      </c>
      <c r="H9" s="5">
        <v>36000</v>
      </c>
      <c r="I9" s="6" t="s">
        <v>14</v>
      </c>
      <c r="J9" s="7" t="s">
        <v>15</v>
      </c>
      <c r="K9" s="6" t="s">
        <v>16</v>
      </c>
      <c r="L9" s="7" t="s">
        <v>14</v>
      </c>
    </row>
    <row r="10" spans="1:12">
      <c r="A10" s="3">
        <v>817003532</v>
      </c>
      <c r="B10" s="3" t="s">
        <v>12</v>
      </c>
      <c r="C10" s="3" t="s">
        <v>17</v>
      </c>
      <c r="D10" s="3">
        <v>238631</v>
      </c>
      <c r="E10" s="4">
        <v>45489</v>
      </c>
      <c r="F10" s="3"/>
      <c r="G10" s="5">
        <v>12000</v>
      </c>
      <c r="H10" s="5">
        <v>12000</v>
      </c>
      <c r="I10" s="6" t="s">
        <v>14</v>
      </c>
      <c r="J10" s="7" t="s">
        <v>15</v>
      </c>
      <c r="K10" s="6" t="s">
        <v>16</v>
      </c>
      <c r="L10" s="7" t="s">
        <v>14</v>
      </c>
    </row>
    <row r="11" spans="1:12">
      <c r="A11" s="3">
        <v>817003532</v>
      </c>
      <c r="B11" s="3" t="s">
        <v>12</v>
      </c>
      <c r="C11" s="3" t="s">
        <v>17</v>
      </c>
      <c r="D11" s="3">
        <v>238632</v>
      </c>
      <c r="E11" s="4">
        <v>45489</v>
      </c>
      <c r="F11" s="3"/>
      <c r="G11" s="5">
        <v>12000</v>
      </c>
      <c r="H11" s="5">
        <v>12000</v>
      </c>
      <c r="I11" s="6" t="s">
        <v>14</v>
      </c>
      <c r="J11" s="7" t="s">
        <v>15</v>
      </c>
      <c r="K11" s="6" t="s">
        <v>16</v>
      </c>
      <c r="L11" s="7" t="s">
        <v>14</v>
      </c>
    </row>
    <row r="12" spans="1:12">
      <c r="A12" s="3">
        <v>817003532</v>
      </c>
      <c r="B12" s="3" t="s">
        <v>12</v>
      </c>
      <c r="C12" s="3" t="s">
        <v>17</v>
      </c>
      <c r="D12" s="3">
        <v>239909</v>
      </c>
      <c r="E12" s="4">
        <v>45497</v>
      </c>
      <c r="F12" s="3"/>
      <c r="G12" s="5">
        <v>12000</v>
      </c>
      <c r="H12" s="5">
        <v>12000</v>
      </c>
      <c r="I12" s="6" t="s">
        <v>14</v>
      </c>
      <c r="J12" s="7" t="s">
        <v>15</v>
      </c>
      <c r="K12" s="6" t="s">
        <v>16</v>
      </c>
      <c r="L12" s="7" t="s">
        <v>14</v>
      </c>
    </row>
    <row r="13" spans="1:12">
      <c r="A13" s="3">
        <v>817003532</v>
      </c>
      <c r="B13" s="3" t="s">
        <v>12</v>
      </c>
      <c r="C13" s="3" t="s">
        <v>17</v>
      </c>
      <c r="D13" s="3">
        <v>241869</v>
      </c>
      <c r="E13" s="4">
        <v>45507</v>
      </c>
      <c r="F13" s="3"/>
      <c r="G13" s="5">
        <v>24000</v>
      </c>
      <c r="H13" s="5">
        <v>24000</v>
      </c>
      <c r="I13" s="6" t="s">
        <v>14</v>
      </c>
      <c r="J13" s="7" t="s">
        <v>15</v>
      </c>
      <c r="K13" s="6" t="s">
        <v>16</v>
      </c>
      <c r="L13" s="7" t="s">
        <v>14</v>
      </c>
    </row>
    <row r="14" spans="1:12">
      <c r="A14" s="3">
        <v>817003532</v>
      </c>
      <c r="B14" s="3" t="s">
        <v>12</v>
      </c>
      <c r="C14" s="3" t="s">
        <v>17</v>
      </c>
      <c r="D14" s="3">
        <v>242779</v>
      </c>
      <c r="E14" s="4">
        <v>45514</v>
      </c>
      <c r="F14" s="3"/>
      <c r="G14" s="5">
        <v>12000</v>
      </c>
      <c r="H14" s="5">
        <v>12000</v>
      </c>
      <c r="I14" s="6" t="s">
        <v>14</v>
      </c>
      <c r="J14" s="7" t="s">
        <v>15</v>
      </c>
      <c r="K14" s="6" t="s">
        <v>16</v>
      </c>
      <c r="L14" s="7" t="s">
        <v>14</v>
      </c>
    </row>
    <row r="15" spans="1:12">
      <c r="A15" s="3">
        <v>817003532</v>
      </c>
      <c r="B15" s="3" t="s">
        <v>12</v>
      </c>
      <c r="C15" s="3" t="s">
        <v>17</v>
      </c>
      <c r="D15" s="3">
        <v>241543</v>
      </c>
      <c r="E15" s="4">
        <v>45506</v>
      </c>
      <c r="F15" s="3"/>
      <c r="G15" s="5">
        <v>36000</v>
      </c>
      <c r="H15" s="5">
        <v>36000</v>
      </c>
      <c r="I15" s="6" t="s">
        <v>14</v>
      </c>
      <c r="J15" s="7" t="s">
        <v>15</v>
      </c>
      <c r="K15" s="6" t="s">
        <v>16</v>
      </c>
      <c r="L15" s="7" t="s">
        <v>14</v>
      </c>
    </row>
    <row r="16" spans="1:12">
      <c r="A16" s="3">
        <v>817003532</v>
      </c>
      <c r="B16" s="3" t="s">
        <v>12</v>
      </c>
      <c r="C16" s="3" t="s">
        <v>17</v>
      </c>
      <c r="D16" s="3">
        <v>243850</v>
      </c>
      <c r="E16" s="4">
        <v>45520</v>
      </c>
      <c r="F16" s="3"/>
      <c r="G16" s="5">
        <v>12000</v>
      </c>
      <c r="H16" s="5">
        <v>12000</v>
      </c>
      <c r="I16" s="6" t="s">
        <v>14</v>
      </c>
      <c r="J16" s="7" t="s">
        <v>15</v>
      </c>
      <c r="K16" s="6" t="s">
        <v>16</v>
      </c>
      <c r="L16" s="7" t="s">
        <v>14</v>
      </c>
    </row>
    <row r="17" spans="7:8">
      <c r="G17" s="8">
        <f>SUM(G2:G16)</f>
        <v>314673</v>
      </c>
      <c r="H17" s="8">
        <f>SUM(H2:H16)</f>
        <v>300694</v>
      </c>
    </row>
  </sheetData>
  <autoFilter ref="A1:L17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7"/>
  <sheetViews>
    <sheetView showGridLines="0" workbookViewId="0">
      <selection activeCell="A3" sqref="A3:C7"/>
    </sheetView>
  </sheetViews>
  <sheetFormatPr baseColWidth="10" defaultRowHeight="10"/>
  <cols>
    <col min="1" max="1" width="27" style="9" bestFit="1" customWidth="1"/>
    <col min="2" max="2" width="3.9140625" style="9" bestFit="1" customWidth="1"/>
    <col min="3" max="3" width="8.58203125" style="9" customWidth="1"/>
    <col min="4" max="4" width="9.1640625" style="9" customWidth="1"/>
    <col min="5" max="5" width="8" style="9" customWidth="1"/>
    <col min="6" max="6" width="10.1640625" style="9" customWidth="1"/>
    <col min="7" max="7" width="8.33203125" style="9" customWidth="1"/>
    <col min="8" max="8" width="12.1640625" style="9" customWidth="1"/>
    <col min="9" max="9" width="5.75" style="9" customWidth="1"/>
    <col min="10" max="10" width="19" style="9" customWidth="1"/>
    <col min="11" max="11" width="14" style="9" customWidth="1"/>
    <col min="12" max="12" width="11.25" style="9" customWidth="1"/>
    <col min="13" max="16384" width="10.6640625" style="9"/>
  </cols>
  <sheetData>
    <row r="2" spans="1:12" ht="15" customHeight="1"/>
    <row r="3" spans="1:12" s="31" customFormat="1" ht="20">
      <c r="A3" s="32" t="s">
        <v>21</v>
      </c>
      <c r="B3" s="33" t="s">
        <v>101</v>
      </c>
      <c r="C3" s="33" t="s">
        <v>93</v>
      </c>
      <c r="D3" s="33" t="s">
        <v>94</v>
      </c>
      <c r="E3" s="33" t="s">
        <v>95</v>
      </c>
      <c r="F3" s="33" t="s">
        <v>96</v>
      </c>
      <c r="G3" s="33" t="s">
        <v>102</v>
      </c>
      <c r="H3" s="33" t="s">
        <v>97</v>
      </c>
      <c r="I3" s="33" t="s">
        <v>103</v>
      </c>
      <c r="J3" s="33" t="s">
        <v>98</v>
      </c>
      <c r="K3" s="33" t="s">
        <v>99</v>
      </c>
      <c r="L3" s="33" t="s">
        <v>100</v>
      </c>
    </row>
    <row r="4" spans="1:12">
      <c r="A4" s="25" t="s">
        <v>90</v>
      </c>
      <c r="B4" s="34">
        <v>2</v>
      </c>
      <c r="C4" s="35">
        <v>9293</v>
      </c>
      <c r="D4" s="35">
        <v>9293</v>
      </c>
      <c r="E4" s="35">
        <v>0</v>
      </c>
      <c r="F4" s="35">
        <v>0</v>
      </c>
      <c r="G4" s="35">
        <v>0</v>
      </c>
      <c r="H4" s="35">
        <v>0</v>
      </c>
      <c r="I4" s="35">
        <v>0</v>
      </c>
      <c r="J4" s="35">
        <v>0</v>
      </c>
      <c r="K4" s="35">
        <v>0</v>
      </c>
      <c r="L4" s="35">
        <v>0</v>
      </c>
    </row>
    <row r="5" spans="1:12">
      <c r="A5" s="25" t="s">
        <v>59</v>
      </c>
      <c r="B5" s="34">
        <v>1</v>
      </c>
      <c r="C5" s="35">
        <v>84047</v>
      </c>
      <c r="D5" s="35">
        <v>0</v>
      </c>
      <c r="E5" s="35">
        <v>0</v>
      </c>
      <c r="F5" s="35">
        <v>84047</v>
      </c>
      <c r="G5" s="35">
        <v>0</v>
      </c>
      <c r="H5" s="35">
        <v>0</v>
      </c>
      <c r="I5" s="35">
        <v>0</v>
      </c>
      <c r="J5" s="35">
        <v>0</v>
      </c>
      <c r="K5" s="35">
        <v>0</v>
      </c>
      <c r="L5" s="35">
        <v>0</v>
      </c>
    </row>
    <row r="6" spans="1:12">
      <c r="A6" s="25" t="s">
        <v>62</v>
      </c>
      <c r="B6" s="34">
        <v>12</v>
      </c>
      <c r="C6" s="35">
        <v>207354</v>
      </c>
      <c r="D6" s="35">
        <v>0</v>
      </c>
      <c r="E6" s="35">
        <v>0</v>
      </c>
      <c r="F6" s="35">
        <v>0</v>
      </c>
      <c r="G6" s="35">
        <v>0</v>
      </c>
      <c r="H6" s="35">
        <v>0</v>
      </c>
      <c r="I6" s="35">
        <v>0</v>
      </c>
      <c r="J6" s="35">
        <v>207354</v>
      </c>
      <c r="K6" s="35">
        <v>0</v>
      </c>
      <c r="L6" s="35">
        <v>0</v>
      </c>
    </row>
    <row r="7" spans="1:12">
      <c r="A7" s="25" t="s">
        <v>92</v>
      </c>
      <c r="B7" s="34">
        <v>15</v>
      </c>
      <c r="C7" s="35">
        <v>300694</v>
      </c>
      <c r="D7" s="35">
        <v>9293</v>
      </c>
      <c r="E7" s="35">
        <v>0</v>
      </c>
      <c r="F7" s="35">
        <v>84047</v>
      </c>
      <c r="G7" s="35">
        <v>0</v>
      </c>
      <c r="H7" s="35">
        <v>0</v>
      </c>
      <c r="I7" s="35">
        <v>0</v>
      </c>
      <c r="J7" s="35">
        <v>207354</v>
      </c>
      <c r="K7" s="35">
        <v>0</v>
      </c>
      <c r="L7" s="35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19"/>
  <sheetViews>
    <sheetView workbookViewId="0">
      <selection activeCell="E19" sqref="E19"/>
    </sheetView>
  </sheetViews>
  <sheetFormatPr baseColWidth="10" defaultRowHeight="10"/>
  <cols>
    <col min="1" max="16384" width="10.6640625" style="9"/>
  </cols>
  <sheetData>
    <row r="1" spans="1:58">
      <c r="G1" s="10"/>
      <c r="H1" s="11">
        <f>+SUBTOTAL(9,H3:H14396)</f>
        <v>314673</v>
      </c>
      <c r="I1" s="11">
        <f>+SUBTOTAL(9,I3:I14396)</f>
        <v>300694</v>
      </c>
      <c r="J1" s="12">
        <f>+I1-SUM(AL1:AT1)</f>
        <v>0</v>
      </c>
      <c r="M1" s="13"/>
      <c r="P1" s="11">
        <f>+SUBTOTAL(9,P3:P14396)</f>
        <v>192000</v>
      </c>
      <c r="Z1" s="11">
        <f t="shared" ref="Z1:AD1" si="0">+SUBTOTAL(9,Z3:Z14396)</f>
        <v>221333</v>
      </c>
      <c r="AA1" s="11">
        <f t="shared" si="0"/>
        <v>4693</v>
      </c>
      <c r="AB1" s="11">
        <f t="shared" si="0"/>
        <v>0</v>
      </c>
      <c r="AC1" s="11">
        <f t="shared" si="0"/>
        <v>0</v>
      </c>
      <c r="AD1" s="11">
        <f t="shared" si="0"/>
        <v>0</v>
      </c>
      <c r="AF1" s="11">
        <f>+SUBTOTAL(9,AF3:AF14396)</f>
        <v>0</v>
      </c>
      <c r="AL1" s="11">
        <f t="shared" ref="AL1:BA1" si="1">+SUBTOTAL(9,AL3:AL14396)</f>
        <v>9293</v>
      </c>
      <c r="AM1" s="11">
        <f t="shared" si="1"/>
        <v>0</v>
      </c>
      <c r="AN1" s="11">
        <f t="shared" si="1"/>
        <v>84047</v>
      </c>
      <c r="AO1" s="11">
        <f t="shared" si="1"/>
        <v>0</v>
      </c>
      <c r="AP1" s="11">
        <f t="shared" si="1"/>
        <v>0</v>
      </c>
      <c r="AQ1" s="11">
        <f t="shared" si="1"/>
        <v>0</v>
      </c>
      <c r="AR1" s="11">
        <f t="shared" si="1"/>
        <v>207354</v>
      </c>
      <c r="AS1" s="11">
        <f t="shared" si="1"/>
        <v>0</v>
      </c>
      <c r="AT1" s="11">
        <f t="shared" si="1"/>
        <v>0</v>
      </c>
      <c r="AU1" s="11">
        <f t="shared" si="1"/>
        <v>4693</v>
      </c>
      <c r="AV1" s="11"/>
      <c r="AW1" s="11"/>
      <c r="AX1" s="11"/>
      <c r="AY1" s="11"/>
      <c r="AZ1" s="11"/>
      <c r="BA1" s="11">
        <f t="shared" si="1"/>
        <v>13979</v>
      </c>
    </row>
    <row r="2" spans="1:58" ht="30">
      <c r="A2" s="14" t="s">
        <v>0</v>
      </c>
      <c r="B2" s="14" t="s">
        <v>1</v>
      </c>
      <c r="C2" s="14" t="s">
        <v>2</v>
      </c>
      <c r="D2" s="14" t="s">
        <v>3</v>
      </c>
      <c r="E2" s="14" t="s">
        <v>18</v>
      </c>
      <c r="F2" s="14" t="s">
        <v>19</v>
      </c>
      <c r="G2" s="15" t="s">
        <v>4</v>
      </c>
      <c r="H2" s="14" t="s">
        <v>6</v>
      </c>
      <c r="I2" s="14" t="s">
        <v>7</v>
      </c>
      <c r="J2" s="14" t="s">
        <v>8</v>
      </c>
      <c r="K2" s="14" t="s">
        <v>9</v>
      </c>
      <c r="L2" s="14" t="s">
        <v>10</v>
      </c>
      <c r="M2" s="14" t="s">
        <v>11</v>
      </c>
      <c r="N2" s="16" t="s">
        <v>20</v>
      </c>
      <c r="O2" s="17" t="s">
        <v>21</v>
      </c>
      <c r="P2" s="18" t="s">
        <v>22</v>
      </c>
      <c r="Q2" s="17" t="s">
        <v>23</v>
      </c>
      <c r="R2" s="19" t="s">
        <v>24</v>
      </c>
      <c r="S2" s="19" t="s">
        <v>25</v>
      </c>
      <c r="T2" s="19" t="s">
        <v>26</v>
      </c>
      <c r="U2" s="19" t="s">
        <v>27</v>
      </c>
      <c r="V2" s="20" t="s">
        <v>28</v>
      </c>
      <c r="W2" s="20" t="s">
        <v>29</v>
      </c>
      <c r="X2" s="20" t="s">
        <v>30</v>
      </c>
      <c r="Y2" s="20" t="s">
        <v>31</v>
      </c>
      <c r="Z2" s="20" t="s">
        <v>32</v>
      </c>
      <c r="AA2" s="20" t="s">
        <v>33</v>
      </c>
      <c r="AB2" s="20" t="s">
        <v>34</v>
      </c>
      <c r="AC2" s="20" t="s">
        <v>35</v>
      </c>
      <c r="AD2" s="20" t="s">
        <v>36</v>
      </c>
      <c r="AE2" s="20" t="s">
        <v>37</v>
      </c>
      <c r="AF2" s="21" t="s">
        <v>38</v>
      </c>
      <c r="AG2" s="22" t="s">
        <v>39</v>
      </c>
      <c r="AH2" s="22" t="s">
        <v>40</v>
      </c>
      <c r="AI2" s="22" t="s">
        <v>41</v>
      </c>
      <c r="AJ2" s="22" t="s">
        <v>42</v>
      </c>
      <c r="AK2" s="22" t="s">
        <v>43</v>
      </c>
      <c r="AL2" s="23" t="s">
        <v>44</v>
      </c>
      <c r="AM2" s="23" t="s">
        <v>45</v>
      </c>
      <c r="AN2" s="23" t="s">
        <v>46</v>
      </c>
      <c r="AO2" s="23" t="s">
        <v>34</v>
      </c>
      <c r="AP2" s="23" t="s">
        <v>47</v>
      </c>
      <c r="AQ2" s="23" t="s">
        <v>33</v>
      </c>
      <c r="AR2" s="23" t="s">
        <v>48</v>
      </c>
      <c r="AS2" s="23" t="s">
        <v>49</v>
      </c>
      <c r="AT2" s="23" t="s">
        <v>50</v>
      </c>
      <c r="AU2" s="30" t="s">
        <v>51</v>
      </c>
      <c r="AV2" s="30" t="s">
        <v>52</v>
      </c>
      <c r="AW2" s="30" t="s">
        <v>53</v>
      </c>
      <c r="AX2" s="30" t="s">
        <v>54</v>
      </c>
      <c r="AY2" s="30" t="s">
        <v>55</v>
      </c>
      <c r="AZ2" s="30" t="s">
        <v>56</v>
      </c>
      <c r="BA2" s="24" t="s">
        <v>51</v>
      </c>
      <c r="BB2" s="24" t="s">
        <v>52</v>
      </c>
      <c r="BC2" s="24" t="s">
        <v>53</v>
      </c>
      <c r="BD2" s="24" t="s">
        <v>54</v>
      </c>
      <c r="BE2" s="24" t="s">
        <v>55</v>
      </c>
      <c r="BF2" s="24" t="s">
        <v>56</v>
      </c>
    </row>
    <row r="3" spans="1:58">
      <c r="A3" s="25">
        <v>817003532</v>
      </c>
      <c r="B3" s="25" t="s">
        <v>12</v>
      </c>
      <c r="C3" s="25" t="s">
        <v>17</v>
      </c>
      <c r="D3" s="25">
        <v>96956</v>
      </c>
      <c r="E3" s="25" t="s">
        <v>86</v>
      </c>
      <c r="F3" s="25" t="s">
        <v>87</v>
      </c>
      <c r="G3" s="26">
        <v>44484</v>
      </c>
      <c r="H3" s="27">
        <v>4693</v>
      </c>
      <c r="I3" s="27">
        <v>100</v>
      </c>
      <c r="J3" s="25" t="s">
        <v>14</v>
      </c>
      <c r="K3" s="25" t="s">
        <v>15</v>
      </c>
      <c r="L3" s="25" t="s">
        <v>16</v>
      </c>
      <c r="M3" s="28" t="s">
        <v>14</v>
      </c>
      <c r="N3" s="25" t="s">
        <v>90</v>
      </c>
      <c r="O3" s="25" t="s">
        <v>90</v>
      </c>
      <c r="P3" s="27">
        <v>0</v>
      </c>
      <c r="Q3" s="25"/>
      <c r="R3" s="25"/>
      <c r="S3" s="25"/>
      <c r="T3" s="25"/>
      <c r="U3" s="25"/>
      <c r="V3" s="25" t="s">
        <v>63</v>
      </c>
      <c r="W3" s="26">
        <v>44484</v>
      </c>
      <c r="X3" s="26">
        <v>44513</v>
      </c>
      <c r="Y3" s="26"/>
      <c r="Z3" s="27">
        <v>4593</v>
      </c>
      <c r="AA3" s="27">
        <v>0</v>
      </c>
      <c r="AB3" s="27">
        <v>0</v>
      </c>
      <c r="AC3" s="27">
        <v>0</v>
      </c>
      <c r="AD3" s="27">
        <v>0</v>
      </c>
      <c r="AE3" s="25"/>
      <c r="AF3" s="27">
        <v>0</v>
      </c>
      <c r="AG3" s="25"/>
      <c r="AH3" s="25"/>
      <c r="AI3" s="25"/>
      <c r="AJ3" s="25"/>
      <c r="AK3" s="25"/>
      <c r="AL3" s="27">
        <v>100</v>
      </c>
      <c r="AM3" s="27">
        <v>0</v>
      </c>
      <c r="AN3" s="27">
        <v>0</v>
      </c>
      <c r="AO3" s="27">
        <v>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9">
        <v>0</v>
      </c>
      <c r="AV3" s="29">
        <v>0</v>
      </c>
      <c r="AW3" s="25"/>
      <c r="AX3" s="26"/>
      <c r="AY3" s="25"/>
      <c r="AZ3" s="29">
        <v>0</v>
      </c>
      <c r="BA3" s="29">
        <v>4593</v>
      </c>
      <c r="BB3" s="29">
        <v>0</v>
      </c>
      <c r="BC3" s="25">
        <v>2201215351</v>
      </c>
      <c r="BD3" s="26">
        <v>44677</v>
      </c>
      <c r="BE3" s="25" t="s">
        <v>91</v>
      </c>
      <c r="BF3" s="29">
        <v>215168</v>
      </c>
    </row>
    <row r="4" spans="1:58">
      <c r="A4" s="25">
        <v>817003532</v>
      </c>
      <c r="B4" s="25" t="s">
        <v>12</v>
      </c>
      <c r="C4" s="25" t="s">
        <v>17</v>
      </c>
      <c r="D4" s="25">
        <v>123121</v>
      </c>
      <c r="E4" s="25" t="s">
        <v>82</v>
      </c>
      <c r="F4" s="25" t="s">
        <v>83</v>
      </c>
      <c r="G4" s="26">
        <v>44652</v>
      </c>
      <c r="H4" s="27">
        <v>9386</v>
      </c>
      <c r="I4" s="27">
        <v>4693</v>
      </c>
      <c r="J4" s="25" t="s">
        <v>14</v>
      </c>
      <c r="K4" s="25" t="s">
        <v>15</v>
      </c>
      <c r="L4" s="25" t="s">
        <v>16</v>
      </c>
      <c r="M4" s="28" t="s">
        <v>14</v>
      </c>
      <c r="N4" s="25" t="s">
        <v>90</v>
      </c>
      <c r="O4" s="25" t="s">
        <v>62</v>
      </c>
      <c r="P4" s="27">
        <v>0</v>
      </c>
      <c r="Q4" s="25"/>
      <c r="R4" s="25"/>
      <c r="S4" s="25"/>
      <c r="T4" s="25"/>
      <c r="U4" s="25"/>
      <c r="V4" s="25" t="s">
        <v>63</v>
      </c>
      <c r="W4" s="26">
        <v>44652</v>
      </c>
      <c r="X4" s="26">
        <v>44978</v>
      </c>
      <c r="Y4" s="26"/>
      <c r="Z4" s="27">
        <v>9386</v>
      </c>
      <c r="AA4" s="27">
        <v>4693</v>
      </c>
      <c r="AB4" s="27">
        <v>0</v>
      </c>
      <c r="AC4" s="27">
        <v>0</v>
      </c>
      <c r="AD4" s="27">
        <v>0</v>
      </c>
      <c r="AE4" s="25"/>
      <c r="AF4" s="27">
        <v>0</v>
      </c>
      <c r="AG4" s="25"/>
      <c r="AH4" s="25"/>
      <c r="AI4" s="25"/>
      <c r="AJ4" s="25"/>
      <c r="AK4" s="25"/>
      <c r="AL4" s="27">
        <v>0</v>
      </c>
      <c r="AM4" s="27">
        <v>0</v>
      </c>
      <c r="AN4" s="27">
        <v>0</v>
      </c>
      <c r="AO4" s="27">
        <v>0</v>
      </c>
      <c r="AP4" s="27">
        <v>0</v>
      </c>
      <c r="AQ4" s="27">
        <v>0</v>
      </c>
      <c r="AR4" s="27">
        <v>4693</v>
      </c>
      <c r="AS4" s="27">
        <v>0</v>
      </c>
      <c r="AT4" s="27">
        <v>0</v>
      </c>
      <c r="AU4" s="29">
        <v>4693</v>
      </c>
      <c r="AV4" s="29">
        <v>0</v>
      </c>
      <c r="AW4" s="25">
        <v>2201429347</v>
      </c>
      <c r="AX4" s="26">
        <v>45169</v>
      </c>
      <c r="AY4" s="25" t="s">
        <v>91</v>
      </c>
      <c r="AZ4" s="29">
        <v>4693</v>
      </c>
      <c r="BA4" s="29">
        <v>4693</v>
      </c>
      <c r="BB4" s="29">
        <v>0</v>
      </c>
      <c r="BC4" s="25">
        <v>2201365921</v>
      </c>
      <c r="BD4" s="26">
        <v>45007</v>
      </c>
      <c r="BE4" s="25" t="s">
        <v>91</v>
      </c>
      <c r="BF4" s="29">
        <v>9383</v>
      </c>
    </row>
    <row r="5" spans="1:58">
      <c r="A5" s="25">
        <v>817003532</v>
      </c>
      <c r="B5" s="25" t="s">
        <v>12</v>
      </c>
      <c r="C5" s="25" t="s">
        <v>13</v>
      </c>
      <c r="D5" s="25">
        <v>1424042</v>
      </c>
      <c r="E5" s="25" t="s">
        <v>88</v>
      </c>
      <c r="F5" s="25" t="s">
        <v>89</v>
      </c>
      <c r="G5" s="26">
        <v>43731</v>
      </c>
      <c r="H5" s="27">
        <v>13886</v>
      </c>
      <c r="I5" s="27">
        <v>9193</v>
      </c>
      <c r="J5" s="25" t="s">
        <v>14</v>
      </c>
      <c r="K5" s="25" t="s">
        <v>15</v>
      </c>
      <c r="L5" s="25" t="s">
        <v>16</v>
      </c>
      <c r="M5" s="28" t="s">
        <v>14</v>
      </c>
      <c r="N5" s="25" t="s">
        <v>90</v>
      </c>
      <c r="O5" s="25" t="s">
        <v>90</v>
      </c>
      <c r="P5" s="27">
        <v>0</v>
      </c>
      <c r="Q5" s="25"/>
      <c r="R5" s="25"/>
      <c r="S5" s="25"/>
      <c r="T5" s="25"/>
      <c r="U5" s="25"/>
      <c r="V5" s="25" t="s">
        <v>63</v>
      </c>
      <c r="W5" s="26">
        <v>43731</v>
      </c>
      <c r="X5" s="26">
        <v>43796</v>
      </c>
      <c r="Y5" s="26"/>
      <c r="Z5" s="27">
        <v>4693</v>
      </c>
      <c r="AA5" s="27">
        <v>0</v>
      </c>
      <c r="AB5" s="27">
        <v>0</v>
      </c>
      <c r="AC5" s="27">
        <v>0</v>
      </c>
      <c r="AD5" s="27">
        <v>0</v>
      </c>
      <c r="AE5" s="25"/>
      <c r="AF5" s="27">
        <v>0</v>
      </c>
      <c r="AG5" s="25"/>
      <c r="AH5" s="25"/>
      <c r="AI5" s="25"/>
      <c r="AJ5" s="25"/>
      <c r="AK5" s="25"/>
      <c r="AL5" s="27">
        <v>9193</v>
      </c>
      <c r="AM5" s="27">
        <v>0</v>
      </c>
      <c r="AN5" s="27">
        <v>0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9">
        <v>0</v>
      </c>
      <c r="AV5" s="29">
        <v>0</v>
      </c>
      <c r="AW5" s="25"/>
      <c r="AX5" s="26"/>
      <c r="AY5" s="25"/>
      <c r="AZ5" s="29">
        <v>0</v>
      </c>
      <c r="BA5" s="29">
        <v>4693</v>
      </c>
      <c r="BB5" s="29">
        <v>0</v>
      </c>
      <c r="BC5" s="25">
        <v>2200775678</v>
      </c>
      <c r="BD5" s="26">
        <v>43825</v>
      </c>
      <c r="BE5" s="25" t="s">
        <v>91</v>
      </c>
      <c r="BF5" s="29">
        <v>139052</v>
      </c>
    </row>
    <row r="6" spans="1:58">
      <c r="A6" s="25">
        <v>817003532</v>
      </c>
      <c r="B6" s="25" t="s">
        <v>12</v>
      </c>
      <c r="C6" s="25" t="s">
        <v>17</v>
      </c>
      <c r="D6" s="25">
        <v>201100</v>
      </c>
      <c r="E6" s="25" t="s">
        <v>84</v>
      </c>
      <c r="F6" s="25" t="s">
        <v>85</v>
      </c>
      <c r="G6" s="26">
        <v>45240</v>
      </c>
      <c r="H6" s="27">
        <v>10661</v>
      </c>
      <c r="I6" s="27">
        <v>10661</v>
      </c>
      <c r="J6" s="25" t="s">
        <v>14</v>
      </c>
      <c r="K6" s="25" t="s">
        <v>15</v>
      </c>
      <c r="L6" s="25" t="s">
        <v>16</v>
      </c>
      <c r="M6" s="28" t="s">
        <v>14</v>
      </c>
      <c r="N6" s="25" t="s">
        <v>59</v>
      </c>
      <c r="O6" s="25" t="s">
        <v>62</v>
      </c>
      <c r="P6" s="27">
        <v>0</v>
      </c>
      <c r="Q6" s="25"/>
      <c r="R6" s="25"/>
      <c r="S6" s="25"/>
      <c r="T6" s="25"/>
      <c r="U6" s="25"/>
      <c r="V6" s="25" t="s">
        <v>63</v>
      </c>
      <c r="W6" s="26">
        <v>45240</v>
      </c>
      <c r="X6" s="26">
        <v>45597</v>
      </c>
      <c r="Y6" s="26"/>
      <c r="Z6" s="27">
        <v>10661</v>
      </c>
      <c r="AA6" s="27">
        <v>0</v>
      </c>
      <c r="AB6" s="27">
        <v>0</v>
      </c>
      <c r="AC6" s="27">
        <v>0</v>
      </c>
      <c r="AD6" s="27">
        <v>0</v>
      </c>
      <c r="AE6" s="25"/>
      <c r="AF6" s="27">
        <v>0</v>
      </c>
      <c r="AG6" s="25"/>
      <c r="AH6" s="25"/>
      <c r="AI6" s="25"/>
      <c r="AJ6" s="25"/>
      <c r="AK6" s="25"/>
      <c r="AL6" s="27">
        <v>0</v>
      </c>
      <c r="AM6" s="27">
        <v>0</v>
      </c>
      <c r="AN6" s="27">
        <v>0</v>
      </c>
      <c r="AO6" s="27">
        <v>0</v>
      </c>
      <c r="AP6" s="27">
        <v>0</v>
      </c>
      <c r="AQ6" s="27">
        <v>0</v>
      </c>
      <c r="AR6" s="27">
        <v>10661</v>
      </c>
      <c r="AS6" s="27">
        <v>0</v>
      </c>
      <c r="AT6" s="27">
        <v>0</v>
      </c>
      <c r="AU6" s="29">
        <v>0</v>
      </c>
      <c r="AV6" s="29">
        <v>0</v>
      </c>
      <c r="AW6" s="25"/>
      <c r="AX6" s="26"/>
      <c r="AY6" s="25"/>
      <c r="AZ6" s="29">
        <v>0</v>
      </c>
      <c r="BA6" s="29">
        <v>0</v>
      </c>
      <c r="BB6" s="29">
        <v>0</v>
      </c>
      <c r="BC6" s="25"/>
      <c r="BD6" s="26"/>
      <c r="BE6" s="25"/>
      <c r="BF6" s="29">
        <v>0</v>
      </c>
    </row>
    <row r="7" spans="1:58">
      <c r="A7" s="25">
        <v>817003532</v>
      </c>
      <c r="B7" s="25" t="s">
        <v>12</v>
      </c>
      <c r="C7" s="25" t="s">
        <v>17</v>
      </c>
      <c r="D7" s="25">
        <v>237911</v>
      </c>
      <c r="E7" s="25" t="s">
        <v>70</v>
      </c>
      <c r="F7" s="25" t="s">
        <v>71</v>
      </c>
      <c r="G7" s="26">
        <v>45485</v>
      </c>
      <c r="H7" s="27">
        <v>12000</v>
      </c>
      <c r="I7" s="27">
        <v>12000</v>
      </c>
      <c r="J7" s="25" t="s">
        <v>14</v>
      </c>
      <c r="K7" s="25" t="s">
        <v>15</v>
      </c>
      <c r="L7" s="25" t="s">
        <v>16</v>
      </c>
      <c r="M7" s="28" t="s">
        <v>14</v>
      </c>
      <c r="N7" s="25" t="s">
        <v>62</v>
      </c>
      <c r="O7" s="25" t="s">
        <v>62</v>
      </c>
      <c r="P7" s="27">
        <v>12000</v>
      </c>
      <c r="Q7" s="25">
        <v>136601121</v>
      </c>
      <c r="R7" s="25"/>
      <c r="S7" s="25"/>
      <c r="T7" s="25"/>
      <c r="U7" s="25"/>
      <c r="V7" s="25" t="s">
        <v>63</v>
      </c>
      <c r="W7" s="26">
        <v>45485</v>
      </c>
      <c r="X7" s="26">
        <v>45509</v>
      </c>
      <c r="Y7" s="26"/>
      <c r="Z7" s="27">
        <v>12000</v>
      </c>
      <c r="AA7" s="27">
        <v>0</v>
      </c>
      <c r="AB7" s="27">
        <v>0</v>
      </c>
      <c r="AC7" s="27">
        <v>0</v>
      </c>
      <c r="AD7" s="27">
        <v>0</v>
      </c>
      <c r="AE7" s="25"/>
      <c r="AF7" s="27">
        <v>0</v>
      </c>
      <c r="AG7" s="25"/>
      <c r="AH7" s="25"/>
      <c r="AI7" s="25"/>
      <c r="AJ7" s="25"/>
      <c r="AK7" s="25"/>
      <c r="AL7" s="27">
        <v>0</v>
      </c>
      <c r="AM7" s="27">
        <v>0</v>
      </c>
      <c r="AN7" s="27">
        <v>0</v>
      </c>
      <c r="AO7" s="27">
        <v>0</v>
      </c>
      <c r="AP7" s="27">
        <v>0</v>
      </c>
      <c r="AQ7" s="27">
        <v>0</v>
      </c>
      <c r="AR7" s="27">
        <v>12000</v>
      </c>
      <c r="AS7" s="27">
        <v>0</v>
      </c>
      <c r="AT7" s="27">
        <v>0</v>
      </c>
      <c r="AU7" s="29">
        <v>0</v>
      </c>
      <c r="AV7" s="29">
        <v>0</v>
      </c>
      <c r="AW7" s="25"/>
      <c r="AX7" s="26"/>
      <c r="AY7" s="25"/>
      <c r="AZ7" s="29">
        <v>0</v>
      </c>
      <c r="BA7" s="29">
        <v>0</v>
      </c>
      <c r="BB7" s="29">
        <v>0</v>
      </c>
      <c r="BC7" s="25"/>
      <c r="BD7" s="26"/>
      <c r="BE7" s="25"/>
      <c r="BF7" s="29">
        <v>0</v>
      </c>
    </row>
    <row r="8" spans="1:58">
      <c r="A8" s="25">
        <v>817003532</v>
      </c>
      <c r="B8" s="25" t="s">
        <v>12</v>
      </c>
      <c r="C8" s="25" t="s">
        <v>17</v>
      </c>
      <c r="D8" s="25">
        <v>238631</v>
      </c>
      <c r="E8" s="25" t="s">
        <v>72</v>
      </c>
      <c r="F8" s="25" t="s">
        <v>73</v>
      </c>
      <c r="G8" s="26">
        <v>45489</v>
      </c>
      <c r="H8" s="27">
        <v>12000</v>
      </c>
      <c r="I8" s="27">
        <v>12000</v>
      </c>
      <c r="J8" s="25" t="s">
        <v>14</v>
      </c>
      <c r="K8" s="25" t="s">
        <v>15</v>
      </c>
      <c r="L8" s="25" t="s">
        <v>16</v>
      </c>
      <c r="M8" s="28" t="s">
        <v>14</v>
      </c>
      <c r="N8" s="25" t="s">
        <v>62</v>
      </c>
      <c r="O8" s="25" t="s">
        <v>62</v>
      </c>
      <c r="P8" s="27">
        <v>12000</v>
      </c>
      <c r="Q8" s="25">
        <v>136601118</v>
      </c>
      <c r="R8" s="25"/>
      <c r="S8" s="25"/>
      <c r="T8" s="25"/>
      <c r="U8" s="25"/>
      <c r="V8" s="25" t="s">
        <v>63</v>
      </c>
      <c r="W8" s="26">
        <v>45489</v>
      </c>
      <c r="X8" s="26">
        <v>45509</v>
      </c>
      <c r="Y8" s="26"/>
      <c r="Z8" s="27">
        <v>12000</v>
      </c>
      <c r="AA8" s="27">
        <v>0</v>
      </c>
      <c r="AB8" s="27">
        <v>0</v>
      </c>
      <c r="AC8" s="27">
        <v>0</v>
      </c>
      <c r="AD8" s="27">
        <v>0</v>
      </c>
      <c r="AE8" s="25"/>
      <c r="AF8" s="27">
        <v>0</v>
      </c>
      <c r="AG8" s="25"/>
      <c r="AH8" s="25"/>
      <c r="AI8" s="25"/>
      <c r="AJ8" s="25"/>
      <c r="AK8" s="25"/>
      <c r="AL8" s="27">
        <v>0</v>
      </c>
      <c r="AM8" s="27">
        <v>0</v>
      </c>
      <c r="AN8" s="27">
        <v>0</v>
      </c>
      <c r="AO8" s="27">
        <v>0</v>
      </c>
      <c r="AP8" s="27">
        <v>0</v>
      </c>
      <c r="AQ8" s="27">
        <v>0</v>
      </c>
      <c r="AR8" s="27">
        <v>12000</v>
      </c>
      <c r="AS8" s="27">
        <v>0</v>
      </c>
      <c r="AT8" s="27">
        <v>0</v>
      </c>
      <c r="AU8" s="29">
        <v>0</v>
      </c>
      <c r="AV8" s="29">
        <v>0</v>
      </c>
      <c r="AW8" s="25"/>
      <c r="AX8" s="26"/>
      <c r="AY8" s="25"/>
      <c r="AZ8" s="29">
        <v>0</v>
      </c>
      <c r="BA8" s="29">
        <v>0</v>
      </c>
      <c r="BB8" s="29">
        <v>0</v>
      </c>
      <c r="BC8" s="25"/>
      <c r="BD8" s="26"/>
      <c r="BE8" s="25"/>
      <c r="BF8" s="29">
        <v>0</v>
      </c>
    </row>
    <row r="9" spans="1:58">
      <c r="A9" s="25">
        <v>817003532</v>
      </c>
      <c r="B9" s="25" t="s">
        <v>12</v>
      </c>
      <c r="C9" s="25" t="s">
        <v>17</v>
      </c>
      <c r="D9" s="25">
        <v>238632</v>
      </c>
      <c r="E9" s="25" t="s">
        <v>74</v>
      </c>
      <c r="F9" s="25" t="s">
        <v>75</v>
      </c>
      <c r="G9" s="26">
        <v>45489</v>
      </c>
      <c r="H9" s="27">
        <v>12000</v>
      </c>
      <c r="I9" s="27">
        <v>12000</v>
      </c>
      <c r="J9" s="25" t="s">
        <v>14</v>
      </c>
      <c r="K9" s="25" t="s">
        <v>15</v>
      </c>
      <c r="L9" s="25" t="s">
        <v>16</v>
      </c>
      <c r="M9" s="28" t="s">
        <v>14</v>
      </c>
      <c r="N9" s="25" t="s">
        <v>62</v>
      </c>
      <c r="O9" s="25" t="s">
        <v>62</v>
      </c>
      <c r="P9" s="27">
        <v>12000</v>
      </c>
      <c r="Q9" s="25">
        <v>136601117</v>
      </c>
      <c r="R9" s="25"/>
      <c r="S9" s="25"/>
      <c r="T9" s="25"/>
      <c r="U9" s="25"/>
      <c r="V9" s="25" t="s">
        <v>63</v>
      </c>
      <c r="W9" s="26">
        <v>45489</v>
      </c>
      <c r="X9" s="26">
        <v>45509</v>
      </c>
      <c r="Y9" s="26"/>
      <c r="Z9" s="27">
        <v>12000</v>
      </c>
      <c r="AA9" s="27">
        <v>0</v>
      </c>
      <c r="AB9" s="27">
        <v>0</v>
      </c>
      <c r="AC9" s="27">
        <v>0</v>
      </c>
      <c r="AD9" s="27">
        <v>0</v>
      </c>
      <c r="AE9" s="25"/>
      <c r="AF9" s="27">
        <v>0</v>
      </c>
      <c r="AG9" s="25"/>
      <c r="AH9" s="25"/>
      <c r="AI9" s="25"/>
      <c r="AJ9" s="25"/>
      <c r="AK9" s="25"/>
      <c r="AL9" s="27">
        <v>0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12000</v>
      </c>
      <c r="AS9" s="27">
        <v>0</v>
      </c>
      <c r="AT9" s="27">
        <v>0</v>
      </c>
      <c r="AU9" s="29">
        <v>0</v>
      </c>
      <c r="AV9" s="29">
        <v>0</v>
      </c>
      <c r="AW9" s="25"/>
      <c r="AX9" s="26"/>
      <c r="AY9" s="25"/>
      <c r="AZ9" s="29">
        <v>0</v>
      </c>
      <c r="BA9" s="29">
        <v>0</v>
      </c>
      <c r="BB9" s="29">
        <v>0</v>
      </c>
      <c r="BC9" s="25"/>
      <c r="BD9" s="26"/>
      <c r="BE9" s="25"/>
      <c r="BF9" s="29">
        <v>0</v>
      </c>
    </row>
    <row r="10" spans="1:58">
      <c r="A10" s="25">
        <v>817003532</v>
      </c>
      <c r="B10" s="25" t="s">
        <v>12</v>
      </c>
      <c r="C10" s="25" t="s">
        <v>17</v>
      </c>
      <c r="D10" s="25">
        <v>239909</v>
      </c>
      <c r="E10" s="25" t="s">
        <v>76</v>
      </c>
      <c r="F10" s="25" t="s">
        <v>77</v>
      </c>
      <c r="G10" s="26">
        <v>45497</v>
      </c>
      <c r="H10" s="27">
        <v>12000</v>
      </c>
      <c r="I10" s="27">
        <v>12000</v>
      </c>
      <c r="J10" s="25" t="s">
        <v>14</v>
      </c>
      <c r="K10" s="25" t="s">
        <v>15</v>
      </c>
      <c r="L10" s="25" t="s">
        <v>16</v>
      </c>
      <c r="M10" s="28" t="s">
        <v>14</v>
      </c>
      <c r="N10" s="25" t="s">
        <v>62</v>
      </c>
      <c r="O10" s="25" t="s">
        <v>62</v>
      </c>
      <c r="P10" s="27">
        <v>12000</v>
      </c>
      <c r="Q10" s="25">
        <v>136601116</v>
      </c>
      <c r="R10" s="25"/>
      <c r="S10" s="25"/>
      <c r="T10" s="25"/>
      <c r="U10" s="25"/>
      <c r="V10" s="25" t="s">
        <v>63</v>
      </c>
      <c r="W10" s="26">
        <v>45497</v>
      </c>
      <c r="X10" s="26">
        <v>45509</v>
      </c>
      <c r="Y10" s="26"/>
      <c r="Z10" s="27">
        <v>12000</v>
      </c>
      <c r="AA10" s="27">
        <v>0</v>
      </c>
      <c r="AB10" s="27">
        <v>0</v>
      </c>
      <c r="AC10" s="27">
        <v>0</v>
      </c>
      <c r="AD10" s="27">
        <v>0</v>
      </c>
      <c r="AE10" s="25"/>
      <c r="AF10" s="27">
        <v>0</v>
      </c>
      <c r="AG10" s="25"/>
      <c r="AH10" s="25"/>
      <c r="AI10" s="25"/>
      <c r="AJ10" s="25"/>
      <c r="AK10" s="25"/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12000</v>
      </c>
      <c r="AS10" s="27">
        <v>0</v>
      </c>
      <c r="AT10" s="27">
        <v>0</v>
      </c>
      <c r="AU10" s="29">
        <v>0</v>
      </c>
      <c r="AV10" s="29">
        <v>0</v>
      </c>
      <c r="AW10" s="25"/>
      <c r="AX10" s="26"/>
      <c r="AY10" s="25"/>
      <c r="AZ10" s="29">
        <v>0</v>
      </c>
      <c r="BA10" s="29">
        <v>0</v>
      </c>
      <c r="BB10" s="29">
        <v>0</v>
      </c>
      <c r="BC10" s="25"/>
      <c r="BD10" s="26"/>
      <c r="BE10" s="25"/>
      <c r="BF10" s="29">
        <v>0</v>
      </c>
    </row>
    <row r="11" spans="1:58">
      <c r="A11" s="25">
        <v>817003532</v>
      </c>
      <c r="B11" s="25" t="s">
        <v>12</v>
      </c>
      <c r="C11" s="25" t="s">
        <v>17</v>
      </c>
      <c r="D11" s="25">
        <v>242779</v>
      </c>
      <c r="E11" s="25" t="s">
        <v>78</v>
      </c>
      <c r="F11" s="25" t="s">
        <v>79</v>
      </c>
      <c r="G11" s="26">
        <v>45514</v>
      </c>
      <c r="H11" s="27">
        <v>12000</v>
      </c>
      <c r="I11" s="27">
        <v>12000</v>
      </c>
      <c r="J11" s="25" t="s">
        <v>14</v>
      </c>
      <c r="K11" s="25" t="s">
        <v>15</v>
      </c>
      <c r="L11" s="25" t="s">
        <v>16</v>
      </c>
      <c r="M11" s="28" t="s">
        <v>14</v>
      </c>
      <c r="N11" s="25" t="e">
        <v>#N/A</v>
      </c>
      <c r="O11" s="25" t="s">
        <v>62</v>
      </c>
      <c r="P11" s="27">
        <v>12000</v>
      </c>
      <c r="Q11" s="25">
        <v>136688879</v>
      </c>
      <c r="R11" s="25"/>
      <c r="S11" s="25"/>
      <c r="T11" s="25"/>
      <c r="U11" s="25"/>
      <c r="V11" s="25" t="s">
        <v>63</v>
      </c>
      <c r="W11" s="26">
        <v>45514</v>
      </c>
      <c r="X11" s="26">
        <v>45538</v>
      </c>
      <c r="Y11" s="26"/>
      <c r="Z11" s="27">
        <v>12000</v>
      </c>
      <c r="AA11" s="27">
        <v>0</v>
      </c>
      <c r="AB11" s="27">
        <v>0</v>
      </c>
      <c r="AC11" s="27">
        <v>0</v>
      </c>
      <c r="AD11" s="27">
        <v>0</v>
      </c>
      <c r="AE11" s="25"/>
      <c r="AF11" s="27">
        <v>0</v>
      </c>
      <c r="AG11" s="25"/>
      <c r="AH11" s="25"/>
      <c r="AI11" s="25"/>
      <c r="AJ11" s="25"/>
      <c r="AK11" s="25"/>
      <c r="AL11" s="27">
        <v>0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12000</v>
      </c>
      <c r="AS11" s="27">
        <v>0</v>
      </c>
      <c r="AT11" s="27">
        <v>0</v>
      </c>
      <c r="AU11" s="29">
        <v>0</v>
      </c>
      <c r="AV11" s="29">
        <v>0</v>
      </c>
      <c r="AW11" s="25"/>
      <c r="AX11" s="26"/>
      <c r="AY11" s="25"/>
      <c r="AZ11" s="29">
        <v>0</v>
      </c>
      <c r="BA11" s="29">
        <v>0</v>
      </c>
      <c r="BB11" s="29">
        <v>0</v>
      </c>
      <c r="BC11" s="25"/>
      <c r="BD11" s="26"/>
      <c r="BE11" s="25"/>
      <c r="BF11" s="29">
        <v>0</v>
      </c>
    </row>
    <row r="12" spans="1:58">
      <c r="A12" s="25">
        <v>817003532</v>
      </c>
      <c r="B12" s="25" t="s">
        <v>12</v>
      </c>
      <c r="C12" s="25" t="s">
        <v>17</v>
      </c>
      <c r="D12" s="25">
        <v>243850</v>
      </c>
      <c r="E12" s="25" t="s">
        <v>80</v>
      </c>
      <c r="F12" s="25" t="s">
        <v>81</v>
      </c>
      <c r="G12" s="26">
        <v>45520</v>
      </c>
      <c r="H12" s="27">
        <v>12000</v>
      </c>
      <c r="I12" s="27">
        <v>12000</v>
      </c>
      <c r="J12" s="25" t="s">
        <v>14</v>
      </c>
      <c r="K12" s="25" t="s">
        <v>15</v>
      </c>
      <c r="L12" s="25" t="s">
        <v>16</v>
      </c>
      <c r="M12" s="28" t="s">
        <v>14</v>
      </c>
      <c r="N12" s="25" t="e">
        <v>#N/A</v>
      </c>
      <c r="O12" s="25" t="s">
        <v>62</v>
      </c>
      <c r="P12" s="27">
        <v>12000</v>
      </c>
      <c r="Q12" s="25">
        <v>136688877</v>
      </c>
      <c r="R12" s="25"/>
      <c r="S12" s="25"/>
      <c r="T12" s="25"/>
      <c r="U12" s="25"/>
      <c r="V12" s="25" t="s">
        <v>63</v>
      </c>
      <c r="W12" s="26">
        <v>45520</v>
      </c>
      <c r="X12" s="26">
        <v>45538</v>
      </c>
      <c r="Y12" s="26"/>
      <c r="Z12" s="27">
        <v>12000</v>
      </c>
      <c r="AA12" s="27">
        <v>0</v>
      </c>
      <c r="AB12" s="27">
        <v>0</v>
      </c>
      <c r="AC12" s="27">
        <v>0</v>
      </c>
      <c r="AD12" s="27">
        <v>0</v>
      </c>
      <c r="AE12" s="25"/>
      <c r="AF12" s="27">
        <v>0</v>
      </c>
      <c r="AG12" s="25"/>
      <c r="AH12" s="25"/>
      <c r="AI12" s="25"/>
      <c r="AJ12" s="25"/>
      <c r="AK12" s="25"/>
      <c r="AL12" s="27">
        <v>0</v>
      </c>
      <c r="AM12" s="27">
        <v>0</v>
      </c>
      <c r="AN12" s="27">
        <v>0</v>
      </c>
      <c r="AO12" s="27">
        <v>0</v>
      </c>
      <c r="AP12" s="27">
        <v>0</v>
      </c>
      <c r="AQ12" s="27">
        <v>0</v>
      </c>
      <c r="AR12" s="27">
        <v>12000</v>
      </c>
      <c r="AS12" s="27">
        <v>0</v>
      </c>
      <c r="AT12" s="27">
        <v>0</v>
      </c>
      <c r="AU12" s="29">
        <v>0</v>
      </c>
      <c r="AV12" s="29">
        <v>0</v>
      </c>
      <c r="AW12" s="25"/>
      <c r="AX12" s="26"/>
      <c r="AY12" s="25"/>
      <c r="AZ12" s="29">
        <v>0</v>
      </c>
      <c r="BA12" s="29">
        <v>0</v>
      </c>
      <c r="BB12" s="29">
        <v>0</v>
      </c>
      <c r="BC12" s="25"/>
      <c r="BD12" s="26"/>
      <c r="BE12" s="25"/>
      <c r="BF12" s="29">
        <v>0</v>
      </c>
    </row>
    <row r="13" spans="1:58">
      <c r="A13" s="25">
        <v>817003532</v>
      </c>
      <c r="B13" s="25" t="s">
        <v>12</v>
      </c>
      <c r="C13" s="25" t="s">
        <v>17</v>
      </c>
      <c r="D13" s="25">
        <v>239906</v>
      </c>
      <c r="E13" s="25" t="s">
        <v>66</v>
      </c>
      <c r="F13" s="25" t="s">
        <v>67</v>
      </c>
      <c r="G13" s="26">
        <v>45497</v>
      </c>
      <c r="H13" s="27">
        <v>24000</v>
      </c>
      <c r="I13" s="27">
        <v>24000</v>
      </c>
      <c r="J13" s="25" t="s">
        <v>14</v>
      </c>
      <c r="K13" s="25" t="s">
        <v>15</v>
      </c>
      <c r="L13" s="25" t="s">
        <v>16</v>
      </c>
      <c r="M13" s="28" t="s">
        <v>14</v>
      </c>
      <c r="N13" s="25" t="s">
        <v>62</v>
      </c>
      <c r="O13" s="25" t="s">
        <v>62</v>
      </c>
      <c r="P13" s="27">
        <v>24000</v>
      </c>
      <c r="Q13" s="25">
        <v>136601120</v>
      </c>
      <c r="R13" s="25"/>
      <c r="S13" s="25"/>
      <c r="T13" s="25"/>
      <c r="U13" s="25"/>
      <c r="V13" s="25" t="s">
        <v>63</v>
      </c>
      <c r="W13" s="26">
        <v>45497</v>
      </c>
      <c r="X13" s="26">
        <v>45509</v>
      </c>
      <c r="Y13" s="26"/>
      <c r="Z13" s="27">
        <v>24000</v>
      </c>
      <c r="AA13" s="27">
        <v>0</v>
      </c>
      <c r="AB13" s="27">
        <v>0</v>
      </c>
      <c r="AC13" s="27">
        <v>0</v>
      </c>
      <c r="AD13" s="27">
        <v>0</v>
      </c>
      <c r="AE13" s="25"/>
      <c r="AF13" s="27">
        <v>0</v>
      </c>
      <c r="AG13" s="25"/>
      <c r="AH13" s="25"/>
      <c r="AI13" s="25"/>
      <c r="AJ13" s="25"/>
      <c r="AK13" s="25"/>
      <c r="AL13" s="27">
        <v>0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24000</v>
      </c>
      <c r="AS13" s="27">
        <v>0</v>
      </c>
      <c r="AT13" s="27">
        <v>0</v>
      </c>
      <c r="AU13" s="29">
        <v>0</v>
      </c>
      <c r="AV13" s="29">
        <v>0</v>
      </c>
      <c r="AW13" s="25"/>
      <c r="AX13" s="26"/>
      <c r="AY13" s="25"/>
      <c r="AZ13" s="29">
        <v>0</v>
      </c>
      <c r="BA13" s="29">
        <v>0</v>
      </c>
      <c r="BB13" s="29">
        <v>0</v>
      </c>
      <c r="BC13" s="25"/>
      <c r="BD13" s="26"/>
      <c r="BE13" s="25"/>
      <c r="BF13" s="29">
        <v>0</v>
      </c>
    </row>
    <row r="14" spans="1:58">
      <c r="A14" s="25">
        <v>817003532</v>
      </c>
      <c r="B14" s="25" t="s">
        <v>12</v>
      </c>
      <c r="C14" s="25" t="s">
        <v>17</v>
      </c>
      <c r="D14" s="25">
        <v>241869</v>
      </c>
      <c r="E14" s="25" t="s">
        <v>68</v>
      </c>
      <c r="F14" s="25" t="s">
        <v>69</v>
      </c>
      <c r="G14" s="26">
        <v>45507</v>
      </c>
      <c r="H14" s="27">
        <v>24000</v>
      </c>
      <c r="I14" s="27">
        <v>24000</v>
      </c>
      <c r="J14" s="25" t="s">
        <v>14</v>
      </c>
      <c r="K14" s="25" t="s">
        <v>15</v>
      </c>
      <c r="L14" s="25" t="s">
        <v>16</v>
      </c>
      <c r="M14" s="28" t="s">
        <v>14</v>
      </c>
      <c r="N14" s="25" t="e">
        <v>#N/A</v>
      </c>
      <c r="O14" s="25" t="s">
        <v>62</v>
      </c>
      <c r="P14" s="27">
        <v>24000</v>
      </c>
      <c r="Q14" s="25">
        <v>136688880</v>
      </c>
      <c r="R14" s="25"/>
      <c r="S14" s="25"/>
      <c r="T14" s="25"/>
      <c r="U14" s="25"/>
      <c r="V14" s="25" t="s">
        <v>63</v>
      </c>
      <c r="W14" s="26">
        <v>45507</v>
      </c>
      <c r="X14" s="26">
        <v>45538</v>
      </c>
      <c r="Y14" s="26"/>
      <c r="Z14" s="27">
        <v>24000</v>
      </c>
      <c r="AA14" s="27">
        <v>0</v>
      </c>
      <c r="AB14" s="27">
        <v>0</v>
      </c>
      <c r="AC14" s="27">
        <v>0</v>
      </c>
      <c r="AD14" s="27">
        <v>0</v>
      </c>
      <c r="AE14" s="25"/>
      <c r="AF14" s="27">
        <v>0</v>
      </c>
      <c r="AG14" s="25"/>
      <c r="AH14" s="25"/>
      <c r="AI14" s="25"/>
      <c r="AJ14" s="25"/>
      <c r="AK14" s="25"/>
      <c r="AL14" s="27">
        <v>0</v>
      </c>
      <c r="AM14" s="27">
        <v>0</v>
      </c>
      <c r="AN14" s="27">
        <v>0</v>
      </c>
      <c r="AO14" s="27">
        <v>0</v>
      </c>
      <c r="AP14" s="27">
        <v>0</v>
      </c>
      <c r="AQ14" s="27">
        <v>0</v>
      </c>
      <c r="AR14" s="27">
        <v>24000</v>
      </c>
      <c r="AS14" s="27">
        <v>0</v>
      </c>
      <c r="AT14" s="27">
        <v>0</v>
      </c>
      <c r="AU14" s="29">
        <v>0</v>
      </c>
      <c r="AV14" s="29">
        <v>0</v>
      </c>
      <c r="AW14" s="25"/>
      <c r="AX14" s="26"/>
      <c r="AY14" s="25"/>
      <c r="AZ14" s="29">
        <v>0</v>
      </c>
      <c r="BA14" s="29">
        <v>0</v>
      </c>
      <c r="BB14" s="29">
        <v>0</v>
      </c>
      <c r="BC14" s="25"/>
      <c r="BD14" s="26"/>
      <c r="BE14" s="25"/>
      <c r="BF14" s="29">
        <v>0</v>
      </c>
    </row>
    <row r="15" spans="1:58">
      <c r="A15" s="25">
        <v>817003532</v>
      </c>
      <c r="B15" s="25" t="s">
        <v>12</v>
      </c>
      <c r="C15" s="25" t="s">
        <v>17</v>
      </c>
      <c r="D15" s="25">
        <v>238092</v>
      </c>
      <c r="E15" s="25" t="s">
        <v>60</v>
      </c>
      <c r="F15" s="25" t="s">
        <v>61</v>
      </c>
      <c r="G15" s="26">
        <v>45486</v>
      </c>
      <c r="H15" s="27">
        <v>36000</v>
      </c>
      <c r="I15" s="27">
        <v>36000</v>
      </c>
      <c r="J15" s="25" t="s">
        <v>14</v>
      </c>
      <c r="K15" s="25" t="s">
        <v>15</v>
      </c>
      <c r="L15" s="25" t="s">
        <v>16</v>
      </c>
      <c r="M15" s="28" t="s">
        <v>14</v>
      </c>
      <c r="N15" s="25" t="s">
        <v>62</v>
      </c>
      <c r="O15" s="25" t="s">
        <v>62</v>
      </c>
      <c r="P15" s="27">
        <v>36000</v>
      </c>
      <c r="Q15" s="25">
        <v>136601119</v>
      </c>
      <c r="R15" s="25"/>
      <c r="S15" s="25"/>
      <c r="T15" s="25"/>
      <c r="U15" s="25"/>
      <c r="V15" s="25" t="s">
        <v>63</v>
      </c>
      <c r="W15" s="26">
        <v>45486</v>
      </c>
      <c r="X15" s="26">
        <v>45509</v>
      </c>
      <c r="Y15" s="26"/>
      <c r="Z15" s="27">
        <v>36000</v>
      </c>
      <c r="AA15" s="27">
        <v>0</v>
      </c>
      <c r="AB15" s="27">
        <v>0</v>
      </c>
      <c r="AC15" s="27">
        <v>0</v>
      </c>
      <c r="AD15" s="27">
        <v>0</v>
      </c>
      <c r="AE15" s="25"/>
      <c r="AF15" s="27">
        <v>0</v>
      </c>
      <c r="AG15" s="25"/>
      <c r="AH15" s="25"/>
      <c r="AI15" s="25"/>
      <c r="AJ15" s="25"/>
      <c r="AK15" s="25"/>
      <c r="AL15" s="27">
        <v>0</v>
      </c>
      <c r="AM15" s="27">
        <v>0</v>
      </c>
      <c r="AN15" s="27">
        <v>0</v>
      </c>
      <c r="AO15" s="27">
        <v>0</v>
      </c>
      <c r="AP15" s="27">
        <v>0</v>
      </c>
      <c r="AQ15" s="27">
        <v>0</v>
      </c>
      <c r="AR15" s="27">
        <v>36000</v>
      </c>
      <c r="AS15" s="27">
        <v>0</v>
      </c>
      <c r="AT15" s="27">
        <v>0</v>
      </c>
      <c r="AU15" s="29">
        <v>0</v>
      </c>
      <c r="AV15" s="29">
        <v>0</v>
      </c>
      <c r="AW15" s="25"/>
      <c r="AX15" s="26"/>
      <c r="AY15" s="25"/>
      <c r="AZ15" s="29">
        <v>0</v>
      </c>
      <c r="BA15" s="29">
        <v>0</v>
      </c>
      <c r="BB15" s="29">
        <v>0</v>
      </c>
      <c r="BC15" s="25"/>
      <c r="BD15" s="26"/>
      <c r="BE15" s="25"/>
      <c r="BF15" s="29">
        <v>0</v>
      </c>
    </row>
    <row r="16" spans="1:58">
      <c r="A16" s="25">
        <v>817003532</v>
      </c>
      <c r="B16" s="25" t="s">
        <v>12</v>
      </c>
      <c r="C16" s="25" t="s">
        <v>17</v>
      </c>
      <c r="D16" s="25">
        <v>241543</v>
      </c>
      <c r="E16" s="25" t="s">
        <v>64</v>
      </c>
      <c r="F16" s="25" t="s">
        <v>65</v>
      </c>
      <c r="G16" s="26">
        <v>45506</v>
      </c>
      <c r="H16" s="27">
        <v>36000</v>
      </c>
      <c r="I16" s="27">
        <v>36000</v>
      </c>
      <c r="J16" s="25" t="s">
        <v>14</v>
      </c>
      <c r="K16" s="25" t="s">
        <v>15</v>
      </c>
      <c r="L16" s="25" t="s">
        <v>16</v>
      </c>
      <c r="M16" s="28" t="s">
        <v>14</v>
      </c>
      <c r="N16" s="25" t="e">
        <v>#N/A</v>
      </c>
      <c r="O16" s="25" t="s">
        <v>62</v>
      </c>
      <c r="P16" s="27">
        <v>36000</v>
      </c>
      <c r="Q16" s="25">
        <v>136688878</v>
      </c>
      <c r="R16" s="25"/>
      <c r="S16" s="25"/>
      <c r="T16" s="25"/>
      <c r="U16" s="25"/>
      <c r="V16" s="25" t="s">
        <v>63</v>
      </c>
      <c r="W16" s="26">
        <v>45506</v>
      </c>
      <c r="X16" s="26">
        <v>45538</v>
      </c>
      <c r="Y16" s="26"/>
      <c r="Z16" s="27">
        <v>36000</v>
      </c>
      <c r="AA16" s="27">
        <v>0</v>
      </c>
      <c r="AB16" s="27">
        <v>0</v>
      </c>
      <c r="AC16" s="27">
        <v>0</v>
      </c>
      <c r="AD16" s="27">
        <v>0</v>
      </c>
      <c r="AE16" s="25"/>
      <c r="AF16" s="27">
        <v>0</v>
      </c>
      <c r="AG16" s="25"/>
      <c r="AH16" s="25"/>
      <c r="AI16" s="25"/>
      <c r="AJ16" s="25"/>
      <c r="AK16" s="25"/>
      <c r="AL16" s="27">
        <v>0</v>
      </c>
      <c r="AM16" s="27">
        <v>0</v>
      </c>
      <c r="AN16" s="27">
        <v>0</v>
      </c>
      <c r="AO16" s="27">
        <v>0</v>
      </c>
      <c r="AP16" s="27">
        <v>0</v>
      </c>
      <c r="AQ16" s="27">
        <v>0</v>
      </c>
      <c r="AR16" s="27">
        <v>36000</v>
      </c>
      <c r="AS16" s="27">
        <v>0</v>
      </c>
      <c r="AT16" s="27">
        <v>0</v>
      </c>
      <c r="AU16" s="29">
        <v>0</v>
      </c>
      <c r="AV16" s="29">
        <v>0</v>
      </c>
      <c r="AW16" s="25"/>
      <c r="AX16" s="26"/>
      <c r="AY16" s="25"/>
      <c r="AZ16" s="29">
        <v>0</v>
      </c>
      <c r="BA16" s="29">
        <v>0</v>
      </c>
      <c r="BB16" s="29">
        <v>0</v>
      </c>
      <c r="BC16" s="25"/>
      <c r="BD16" s="26"/>
      <c r="BE16" s="25"/>
      <c r="BF16" s="29">
        <v>0</v>
      </c>
    </row>
    <row r="17" spans="1:58">
      <c r="A17" s="25">
        <v>817003532</v>
      </c>
      <c r="B17" s="25" t="s">
        <v>12</v>
      </c>
      <c r="C17" s="25" t="s">
        <v>17</v>
      </c>
      <c r="D17" s="25">
        <v>77486</v>
      </c>
      <c r="E17" s="25" t="s">
        <v>57</v>
      </c>
      <c r="F17" s="25" t="s">
        <v>58</v>
      </c>
      <c r="G17" s="26">
        <v>44396</v>
      </c>
      <c r="H17" s="27">
        <v>84047</v>
      </c>
      <c r="I17" s="27">
        <v>84047</v>
      </c>
      <c r="J17" s="25" t="s">
        <v>14</v>
      </c>
      <c r="K17" s="25" t="s">
        <v>15</v>
      </c>
      <c r="L17" s="25" t="s">
        <v>16</v>
      </c>
      <c r="M17" s="28" t="s">
        <v>14</v>
      </c>
      <c r="N17" s="25" t="s">
        <v>59</v>
      </c>
      <c r="O17" s="25" t="s">
        <v>59</v>
      </c>
      <c r="P17" s="27">
        <v>0</v>
      </c>
      <c r="Q17" s="25"/>
      <c r="R17" s="25"/>
      <c r="S17" s="25"/>
      <c r="T17" s="25"/>
      <c r="U17" s="25"/>
      <c r="V17" s="25"/>
      <c r="W17" s="26"/>
      <c r="X17" s="26"/>
      <c r="Y17" s="26"/>
      <c r="Z17" s="27">
        <v>0</v>
      </c>
      <c r="AA17" s="27">
        <v>0</v>
      </c>
      <c r="AB17" s="27">
        <v>0</v>
      </c>
      <c r="AC17" s="27">
        <v>0</v>
      </c>
      <c r="AD17" s="27">
        <v>0</v>
      </c>
      <c r="AE17" s="25"/>
      <c r="AF17" s="27">
        <v>0</v>
      </c>
      <c r="AG17" s="25"/>
      <c r="AH17" s="25"/>
      <c r="AI17" s="25"/>
      <c r="AJ17" s="25"/>
      <c r="AK17" s="25"/>
      <c r="AL17" s="27">
        <v>0</v>
      </c>
      <c r="AM17" s="27">
        <v>0</v>
      </c>
      <c r="AN17" s="27">
        <v>84047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9">
        <v>0</v>
      </c>
      <c r="AV17" s="29">
        <v>0</v>
      </c>
      <c r="AW17" s="25"/>
      <c r="AX17" s="26"/>
      <c r="AY17" s="25"/>
      <c r="AZ17" s="29">
        <v>0</v>
      </c>
      <c r="BA17" s="29">
        <v>0</v>
      </c>
      <c r="BB17" s="29">
        <v>0</v>
      </c>
      <c r="BC17" s="25"/>
      <c r="BD17" s="26"/>
      <c r="BE17" s="25"/>
      <c r="BF17" s="29">
        <v>0</v>
      </c>
    </row>
    <row r="19" spans="1:58">
      <c r="E19" s="9" t="s">
        <v>141</v>
      </c>
    </row>
  </sheetData>
  <autoFilter ref="A2:BH17">
    <sortState ref="A3:BF17">
      <sortCondition ref="I2:I17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3"/>
  <sheetViews>
    <sheetView showGridLines="0" tabSelected="1" topLeftCell="A20" zoomScaleNormal="100" workbookViewId="0">
      <selection activeCell="L21" sqref="L21"/>
    </sheetView>
  </sheetViews>
  <sheetFormatPr baseColWidth="10" defaultRowHeight="12.5"/>
  <cols>
    <col min="1" max="1" width="0.9140625" style="36" customWidth="1"/>
    <col min="2" max="2" width="10.6640625" style="36"/>
    <col min="3" max="3" width="16.08203125" style="36" customWidth="1"/>
    <col min="4" max="4" width="10.58203125" style="36" customWidth="1"/>
    <col min="5" max="8" width="10.6640625" style="36"/>
    <col min="9" max="9" width="20.6640625" style="36" customWidth="1"/>
    <col min="10" max="10" width="12.83203125" style="36" customWidth="1"/>
    <col min="11" max="11" width="1.58203125" style="36" customWidth="1"/>
    <col min="12" max="16384" width="10.6640625" style="36"/>
  </cols>
  <sheetData>
    <row r="1" spans="2:10" ht="6" customHeight="1" thickBot="1"/>
    <row r="2" spans="2:10" ht="19.5" customHeight="1">
      <c r="B2" s="37"/>
      <c r="C2" s="38"/>
      <c r="D2" s="85" t="s">
        <v>104</v>
      </c>
      <c r="E2" s="86"/>
      <c r="F2" s="86"/>
      <c r="G2" s="86"/>
      <c r="H2" s="86"/>
      <c r="I2" s="87"/>
      <c r="J2" s="91" t="s">
        <v>105</v>
      </c>
    </row>
    <row r="3" spans="2:10" ht="15.75" customHeight="1" thickBot="1">
      <c r="B3" s="39"/>
      <c r="C3" s="40"/>
      <c r="D3" s="88"/>
      <c r="E3" s="89"/>
      <c r="F3" s="89"/>
      <c r="G3" s="89"/>
      <c r="H3" s="89"/>
      <c r="I3" s="90"/>
      <c r="J3" s="92"/>
    </row>
    <row r="4" spans="2:10" ht="13">
      <c r="B4" s="39"/>
      <c r="C4" s="40"/>
      <c r="D4" s="41"/>
      <c r="E4" s="42"/>
      <c r="F4" s="42"/>
      <c r="G4" s="42"/>
      <c r="H4" s="42"/>
      <c r="I4" s="43"/>
      <c r="J4" s="44"/>
    </row>
    <row r="5" spans="2:10" ht="13">
      <c r="B5" s="39"/>
      <c r="C5" s="40"/>
      <c r="D5" s="45" t="s">
        <v>106</v>
      </c>
      <c r="E5" s="46"/>
      <c r="F5" s="46"/>
      <c r="G5" s="46"/>
      <c r="H5" s="46"/>
      <c r="I5" s="47"/>
      <c r="J5" s="47" t="s">
        <v>107</v>
      </c>
    </row>
    <row r="6" spans="2:10" ht="13.5" thickBot="1">
      <c r="B6" s="48"/>
      <c r="C6" s="49"/>
      <c r="D6" s="50"/>
      <c r="E6" s="51"/>
      <c r="F6" s="51"/>
      <c r="G6" s="51"/>
      <c r="H6" s="51"/>
      <c r="I6" s="52"/>
      <c r="J6" s="53"/>
    </row>
    <row r="7" spans="2:10">
      <c r="B7" s="54"/>
      <c r="J7" s="55"/>
    </row>
    <row r="8" spans="2:10">
      <c r="B8" s="54"/>
      <c r="J8" s="55"/>
    </row>
    <row r="9" spans="2:10">
      <c r="B9" s="54"/>
      <c r="C9" s="36" t="s">
        <v>140</v>
      </c>
      <c r="J9" s="55"/>
    </row>
    <row r="10" spans="2:10" ht="13">
      <c r="B10" s="54"/>
      <c r="C10" s="56"/>
      <c r="E10" s="57"/>
      <c r="H10" s="58"/>
      <c r="J10" s="55"/>
    </row>
    <row r="11" spans="2:10">
      <c r="B11" s="54"/>
      <c r="J11" s="55"/>
    </row>
    <row r="12" spans="2:10" ht="13">
      <c r="B12" s="54"/>
      <c r="C12" s="56" t="s">
        <v>136</v>
      </c>
      <c r="J12" s="55"/>
    </row>
    <row r="13" spans="2:10" ht="13">
      <c r="B13" s="54"/>
      <c r="C13" s="56" t="s">
        <v>137</v>
      </c>
      <c r="J13" s="55"/>
    </row>
    <row r="14" spans="2:10">
      <c r="B14" s="54"/>
      <c r="J14" s="55"/>
    </row>
    <row r="15" spans="2:10">
      <c r="B15" s="54"/>
      <c r="C15" s="36" t="s">
        <v>108</v>
      </c>
      <c r="J15" s="55"/>
    </row>
    <row r="16" spans="2:10">
      <c r="B16" s="54"/>
      <c r="C16" s="59"/>
      <c r="J16" s="55"/>
    </row>
    <row r="17" spans="2:10" ht="13">
      <c r="B17" s="54"/>
      <c r="C17" s="36" t="s">
        <v>109</v>
      </c>
      <c r="D17" s="57"/>
      <c r="H17" s="60"/>
      <c r="I17" s="61"/>
      <c r="J17" s="55"/>
    </row>
    <row r="18" spans="2:10" ht="13">
      <c r="B18" s="54"/>
      <c r="C18" s="56" t="s">
        <v>110</v>
      </c>
      <c r="D18" s="56"/>
      <c r="E18" s="56"/>
      <c r="F18" s="56"/>
      <c r="H18" s="62">
        <v>15</v>
      </c>
      <c r="I18" s="63">
        <v>300694</v>
      </c>
      <c r="J18" s="55"/>
    </row>
    <row r="19" spans="2:10">
      <c r="B19" s="54"/>
      <c r="C19" s="36" t="s">
        <v>111</v>
      </c>
      <c r="H19" s="64">
        <v>2</v>
      </c>
      <c r="I19" s="65">
        <v>9293</v>
      </c>
      <c r="J19" s="55"/>
    </row>
    <row r="20" spans="2:10">
      <c r="B20" s="54"/>
      <c r="C20" s="36" t="s">
        <v>112</v>
      </c>
      <c r="H20" s="64">
        <v>0</v>
      </c>
      <c r="I20" s="65">
        <v>0</v>
      </c>
      <c r="J20" s="55"/>
    </row>
    <row r="21" spans="2:10">
      <c r="B21" s="54"/>
      <c r="C21" s="36" t="s">
        <v>113</v>
      </c>
      <c r="H21" s="64">
        <v>1</v>
      </c>
      <c r="I21" s="65">
        <v>84047</v>
      </c>
      <c r="J21" s="55"/>
    </row>
    <row r="22" spans="2:10">
      <c r="B22" s="54"/>
      <c r="C22" s="36" t="s">
        <v>114</v>
      </c>
      <c r="H22" s="64">
        <v>0</v>
      </c>
      <c r="I22" s="65">
        <v>0</v>
      </c>
      <c r="J22" s="55"/>
    </row>
    <row r="23" spans="2:10">
      <c r="B23" s="54"/>
      <c r="C23" s="36" t="s">
        <v>115</v>
      </c>
      <c r="H23" s="64">
        <v>0</v>
      </c>
      <c r="I23" s="65">
        <v>0</v>
      </c>
      <c r="J23" s="55"/>
    </row>
    <row r="24" spans="2:10" ht="13" thickBot="1">
      <c r="B24" s="54"/>
      <c r="C24" s="36" t="s">
        <v>116</v>
      </c>
      <c r="H24" s="66">
        <v>0</v>
      </c>
      <c r="I24" s="67">
        <v>0</v>
      </c>
      <c r="J24" s="55"/>
    </row>
    <row r="25" spans="2:10" ht="13">
      <c r="B25" s="54"/>
      <c r="C25" s="56" t="s">
        <v>117</v>
      </c>
      <c r="D25" s="56"/>
      <c r="E25" s="56"/>
      <c r="F25" s="56"/>
      <c r="H25" s="62">
        <f>H19+H20+H21+H22+H24+H23</f>
        <v>3</v>
      </c>
      <c r="I25" s="63">
        <f>I19+I20+I21+I22+I24+I23</f>
        <v>93340</v>
      </c>
      <c r="J25" s="55"/>
    </row>
    <row r="26" spans="2:10">
      <c r="B26" s="54"/>
      <c r="C26" s="36" t="s">
        <v>118</v>
      </c>
      <c r="H26" s="64">
        <v>12</v>
      </c>
      <c r="I26" s="65">
        <v>207354</v>
      </c>
      <c r="J26" s="55"/>
    </row>
    <row r="27" spans="2:10" ht="13" thickBot="1">
      <c r="B27" s="54"/>
      <c r="C27" s="36" t="s">
        <v>49</v>
      </c>
      <c r="H27" s="66">
        <v>0</v>
      </c>
      <c r="I27" s="67">
        <v>0</v>
      </c>
      <c r="J27" s="55"/>
    </row>
    <row r="28" spans="2:10" ht="13">
      <c r="B28" s="54"/>
      <c r="C28" s="56" t="s">
        <v>119</v>
      </c>
      <c r="D28" s="56"/>
      <c r="E28" s="56"/>
      <c r="F28" s="56"/>
      <c r="H28" s="62">
        <f>H26+H27</f>
        <v>12</v>
      </c>
      <c r="I28" s="63">
        <f>I26+I27</f>
        <v>207354</v>
      </c>
      <c r="J28" s="55"/>
    </row>
    <row r="29" spans="2:10" ht="13.5" thickBot="1">
      <c r="B29" s="54"/>
      <c r="C29" s="36" t="s">
        <v>120</v>
      </c>
      <c r="D29" s="56"/>
      <c r="E29" s="56"/>
      <c r="F29" s="56"/>
      <c r="H29" s="66">
        <v>0</v>
      </c>
      <c r="I29" s="67">
        <v>0</v>
      </c>
      <c r="J29" s="55"/>
    </row>
    <row r="30" spans="2:10" ht="13">
      <c r="B30" s="54"/>
      <c r="C30" s="56" t="s">
        <v>121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>
      <c r="B31" s="54"/>
      <c r="C31" s="56"/>
      <c r="D31" s="56"/>
      <c r="E31" s="56"/>
      <c r="F31" s="56"/>
      <c r="H31" s="68"/>
      <c r="I31" s="63"/>
      <c r="J31" s="55"/>
    </row>
    <row r="32" spans="2:10" ht="13.5" thickBot="1">
      <c r="B32" s="54"/>
      <c r="C32" s="56" t="s">
        <v>122</v>
      </c>
      <c r="D32" s="56"/>
      <c r="H32" s="69">
        <f>H25+H28+H30</f>
        <v>15</v>
      </c>
      <c r="I32" s="70">
        <f>I25+I28+I30</f>
        <v>300694</v>
      </c>
      <c r="J32" s="55"/>
    </row>
    <row r="33" spans="2:10" ht="13.5" thickTop="1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>
      <c r="B34" s="54"/>
      <c r="G34" s="71"/>
      <c r="H34" s="71"/>
      <c r="I34" s="71"/>
      <c r="J34" s="55"/>
    </row>
    <row r="35" spans="2:10">
      <c r="B35" s="54"/>
      <c r="G35" s="71"/>
      <c r="H35" s="71"/>
      <c r="I35" s="71"/>
      <c r="J35" s="55"/>
    </row>
    <row r="36" spans="2:10" ht="13">
      <c r="B36" s="54"/>
      <c r="C36" s="56"/>
      <c r="G36" s="71"/>
      <c r="H36" s="71"/>
      <c r="I36" s="71"/>
      <c r="J36" s="55"/>
    </row>
    <row r="37" spans="2:10" ht="13.5" thickBot="1">
      <c r="B37" s="54"/>
      <c r="C37" s="72" t="s">
        <v>138</v>
      </c>
      <c r="D37" s="73"/>
      <c r="H37" s="72" t="s">
        <v>123</v>
      </c>
      <c r="I37" s="73"/>
      <c r="J37" s="55"/>
    </row>
    <row r="38" spans="2:10" ht="13">
      <c r="B38" s="54"/>
      <c r="C38" s="56" t="s">
        <v>139</v>
      </c>
      <c r="D38" s="71"/>
      <c r="H38" s="74" t="s">
        <v>124</v>
      </c>
      <c r="I38" s="71"/>
      <c r="J38" s="55"/>
    </row>
    <row r="39" spans="2:10" ht="13">
      <c r="B39" s="54"/>
      <c r="C39" s="56" t="s">
        <v>12</v>
      </c>
      <c r="H39" s="56" t="s">
        <v>125</v>
      </c>
      <c r="I39" s="71"/>
      <c r="J39" s="55"/>
    </row>
    <row r="40" spans="2:10">
      <c r="B40" s="54"/>
      <c r="G40" s="71"/>
      <c r="H40" s="71"/>
      <c r="I40" s="71"/>
      <c r="J40" s="55"/>
    </row>
    <row r="41" spans="2:10">
      <c r="B41" s="54"/>
      <c r="C41" s="96" t="s">
        <v>126</v>
      </c>
      <c r="D41" s="96"/>
      <c r="E41" s="96"/>
      <c r="F41" s="96"/>
      <c r="G41" s="96"/>
      <c r="H41" s="96"/>
      <c r="I41" s="96"/>
      <c r="J41" s="55"/>
    </row>
    <row r="42" spans="2:10" ht="19" customHeight="1">
      <c r="B42" s="54"/>
      <c r="C42" s="96" t="s">
        <v>142</v>
      </c>
      <c r="D42" s="96"/>
      <c r="E42" s="96"/>
      <c r="F42" s="96"/>
      <c r="G42" s="96"/>
      <c r="H42" s="96"/>
      <c r="I42" s="96"/>
      <c r="J42" s="55"/>
    </row>
    <row r="43" spans="2:10" ht="18.75" customHeight="1" thickBot="1">
      <c r="B43" s="75"/>
      <c r="C43" s="76"/>
      <c r="D43" s="76"/>
      <c r="E43" s="76"/>
      <c r="F43" s="76"/>
      <c r="G43" s="76"/>
      <c r="H43" s="76"/>
      <c r="I43" s="76"/>
      <c r="J43" s="77"/>
    </row>
  </sheetData>
  <mergeCells count="4">
    <mergeCell ref="D2:I3"/>
    <mergeCell ref="J2:J3"/>
    <mergeCell ref="C42:I42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D34" sqref="D34"/>
    </sheetView>
  </sheetViews>
  <sheetFormatPr baseColWidth="10" defaultColWidth="10.5" defaultRowHeight="12.5"/>
  <cols>
    <col min="1" max="1" width="4.08203125" style="36" customWidth="1"/>
    <col min="2" max="2" width="10.5" style="36"/>
    <col min="3" max="3" width="11.75" style="36" customWidth="1"/>
    <col min="4" max="4" width="20.1640625" style="36" customWidth="1"/>
    <col min="5" max="8" width="10.5" style="36"/>
    <col min="9" max="9" width="22.6640625" style="36" customWidth="1"/>
    <col min="10" max="10" width="11.5" style="36" customWidth="1"/>
    <col min="11" max="11" width="1.58203125" style="36" customWidth="1"/>
    <col min="12" max="16384" width="10.5" style="36"/>
  </cols>
  <sheetData>
    <row r="1" spans="2:10" ht="18" customHeight="1" thickBot="1"/>
    <row r="2" spans="2:10" ht="19.5" customHeight="1">
      <c r="B2" s="37"/>
      <c r="C2" s="38"/>
      <c r="D2" s="85" t="s">
        <v>127</v>
      </c>
      <c r="E2" s="86"/>
      <c r="F2" s="86"/>
      <c r="G2" s="86"/>
      <c r="H2" s="86"/>
      <c r="I2" s="87"/>
      <c r="J2" s="91" t="s">
        <v>105</v>
      </c>
    </row>
    <row r="3" spans="2:10" ht="15.75" customHeight="1" thickBot="1">
      <c r="B3" s="39"/>
      <c r="C3" s="40"/>
      <c r="D3" s="88"/>
      <c r="E3" s="89"/>
      <c r="F3" s="89"/>
      <c r="G3" s="89"/>
      <c r="H3" s="89"/>
      <c r="I3" s="90"/>
      <c r="J3" s="92"/>
    </row>
    <row r="4" spans="2:10" ht="13">
      <c r="B4" s="39"/>
      <c r="C4" s="40"/>
      <c r="E4" s="42"/>
      <c r="F4" s="42"/>
      <c r="G4" s="42"/>
      <c r="H4" s="42"/>
      <c r="I4" s="43"/>
      <c r="J4" s="44"/>
    </row>
    <row r="5" spans="2:10" ht="13">
      <c r="B5" s="39"/>
      <c r="C5" s="40"/>
      <c r="D5" s="93" t="s">
        <v>128</v>
      </c>
      <c r="E5" s="94"/>
      <c r="F5" s="94"/>
      <c r="G5" s="94"/>
      <c r="H5" s="94"/>
      <c r="I5" s="95"/>
      <c r="J5" s="47" t="s">
        <v>129</v>
      </c>
    </row>
    <row r="6" spans="2:10" ht="13.5" thickBot="1">
      <c r="B6" s="48"/>
      <c r="C6" s="49"/>
      <c r="D6" s="50"/>
      <c r="E6" s="51"/>
      <c r="F6" s="51"/>
      <c r="G6" s="51"/>
      <c r="H6" s="51"/>
      <c r="I6" s="52"/>
      <c r="J6" s="53"/>
    </row>
    <row r="7" spans="2:10">
      <c r="B7" s="54"/>
      <c r="J7" s="55"/>
    </row>
    <row r="8" spans="2:10">
      <c r="B8" s="54"/>
      <c r="J8" s="55"/>
    </row>
    <row r="9" spans="2:10" ht="13">
      <c r="B9" s="54"/>
      <c r="C9" s="56" t="str">
        <f ca="1">+CONCATENATE("Santiago de Cali, ",TEXT(TODAY(),"MMMM DD YYYY"))</f>
        <v>Santiago de Cali, diciembre 03 2024</v>
      </c>
      <c r="D9" s="58"/>
      <c r="E9" s="57"/>
      <c r="J9" s="55"/>
    </row>
    <row r="10" spans="2:10" ht="13">
      <c r="B10" s="54"/>
      <c r="C10" s="56"/>
      <c r="J10" s="55"/>
    </row>
    <row r="11" spans="2:10" ht="13">
      <c r="B11" s="54"/>
      <c r="C11" s="56" t="str">
        <f>+'FOR-CSA-018'!C12</f>
        <v>Señores : QUILISALUD ESE</v>
      </c>
      <c r="J11" s="55"/>
    </row>
    <row r="12" spans="2:10" ht="13">
      <c r="B12" s="54"/>
      <c r="C12" s="56" t="str">
        <f>+'FOR-CSA-018'!C13</f>
        <v>NIT: 817003532</v>
      </c>
      <c r="J12" s="55"/>
    </row>
    <row r="13" spans="2:10">
      <c r="B13" s="54"/>
      <c r="J13" s="55"/>
    </row>
    <row r="14" spans="2:10">
      <c r="B14" s="54"/>
      <c r="C14" s="36" t="s">
        <v>130</v>
      </c>
      <c r="J14" s="55"/>
    </row>
    <row r="15" spans="2:10">
      <c r="B15" s="54"/>
      <c r="C15" s="59"/>
      <c r="J15" s="55"/>
    </row>
    <row r="16" spans="2:10" ht="13">
      <c r="B16" s="54"/>
      <c r="C16" s="78"/>
      <c r="D16" s="57"/>
      <c r="H16" s="79" t="s">
        <v>131</v>
      </c>
      <c r="I16" s="79" t="s">
        <v>132</v>
      </c>
      <c r="J16" s="55"/>
    </row>
    <row r="17" spans="2:10" ht="13">
      <c r="B17" s="54"/>
      <c r="C17" s="56" t="s">
        <v>109</v>
      </c>
      <c r="D17" s="56"/>
      <c r="E17" s="56"/>
      <c r="F17" s="56"/>
      <c r="H17" s="60">
        <f>+SUM(H18:H21)</f>
        <v>2</v>
      </c>
      <c r="I17" s="80">
        <f>+SUM(I18:I21)</f>
        <v>9293</v>
      </c>
      <c r="J17" s="55"/>
    </row>
    <row r="18" spans="2:10">
      <c r="B18" s="54"/>
      <c r="C18" s="36" t="s">
        <v>111</v>
      </c>
      <c r="H18" s="81">
        <f>+'FOR-CSA-018'!H19</f>
        <v>2</v>
      </c>
      <c r="I18" s="82">
        <f>+'FOR-CSA-018'!I19</f>
        <v>9293</v>
      </c>
      <c r="J18" s="55"/>
    </row>
    <row r="19" spans="2:10">
      <c r="B19" s="54"/>
      <c r="C19" s="36" t="s">
        <v>112</v>
      </c>
      <c r="H19" s="81">
        <f>+'FOR-CSA-018'!H20</f>
        <v>0</v>
      </c>
      <c r="I19" s="82">
        <f>+'FOR-CSA-018'!I20</f>
        <v>0</v>
      </c>
      <c r="J19" s="55"/>
    </row>
    <row r="20" spans="2:10">
      <c r="B20" s="54"/>
      <c r="C20" s="36" t="s">
        <v>114</v>
      </c>
      <c r="H20" s="81">
        <f>+'FOR-CSA-018'!H22</f>
        <v>0</v>
      </c>
      <c r="I20" s="82">
        <f>+'FOR-CSA-018'!I22</f>
        <v>0</v>
      </c>
      <c r="J20" s="55"/>
    </row>
    <row r="21" spans="2:10">
      <c r="B21" s="54"/>
      <c r="C21" s="36" t="s">
        <v>133</v>
      </c>
      <c r="H21" s="81">
        <f>+'FOR-CSA-018'!H24</f>
        <v>0</v>
      </c>
      <c r="I21" s="82">
        <f>+'FOR-CSA-018'!I24</f>
        <v>0</v>
      </c>
      <c r="J21" s="55"/>
    </row>
    <row r="22" spans="2:10" ht="13">
      <c r="B22" s="54"/>
      <c r="C22" s="56" t="s">
        <v>134</v>
      </c>
      <c r="D22" s="56"/>
      <c r="E22" s="56"/>
      <c r="F22" s="56"/>
      <c r="H22" s="60">
        <f>SUM(H18:H21)</f>
        <v>2</v>
      </c>
      <c r="I22" s="80">
        <f>+SUBTOTAL(9,I18:I21)</f>
        <v>9293</v>
      </c>
      <c r="J22" s="55"/>
    </row>
    <row r="23" spans="2:10" ht="13.5" thickBot="1">
      <c r="B23" s="54"/>
      <c r="C23" s="56"/>
      <c r="D23" s="56"/>
      <c r="H23" s="83"/>
      <c r="I23" s="84"/>
      <c r="J23" s="55"/>
    </row>
    <row r="24" spans="2:10" ht="13.5" thickTop="1">
      <c r="B24" s="54"/>
      <c r="C24" s="56"/>
      <c r="D24" s="56"/>
      <c r="H24" s="71"/>
      <c r="I24" s="65"/>
      <c r="J24" s="55"/>
    </row>
    <row r="25" spans="2:10" ht="13">
      <c r="B25" s="54"/>
      <c r="C25" s="56"/>
      <c r="D25" s="56"/>
      <c r="H25" s="71"/>
      <c r="I25" s="65"/>
      <c r="J25" s="55"/>
    </row>
    <row r="26" spans="2:10" ht="13">
      <c r="B26" s="54"/>
      <c r="C26" s="56"/>
      <c r="D26" s="56"/>
      <c r="H26" s="71"/>
      <c r="I26" s="65"/>
      <c r="J26" s="55"/>
    </row>
    <row r="27" spans="2:10">
      <c r="B27" s="54"/>
      <c r="G27" s="71"/>
      <c r="H27" s="71"/>
      <c r="I27" s="71"/>
      <c r="J27" s="55"/>
    </row>
    <row r="28" spans="2:10" ht="13.5" thickBot="1">
      <c r="B28" s="54"/>
      <c r="C28" s="72" t="str">
        <f>+'FOR-CSA-018'!C37</f>
        <v>LEIDY PAOLA VIVEROS MOSQUERA</v>
      </c>
      <c r="D28" s="72"/>
      <c r="G28" s="72" t="s">
        <v>123</v>
      </c>
      <c r="H28" s="73"/>
      <c r="I28" s="71"/>
      <c r="J28" s="55"/>
    </row>
    <row r="29" spans="2:10" ht="13">
      <c r="B29" s="54"/>
      <c r="C29" s="74" t="str">
        <f>+'FOR-CSA-018'!C38</f>
        <v>Líder de Cartera - Contratista</v>
      </c>
      <c r="D29" s="74"/>
      <c r="G29" s="74" t="s">
        <v>135</v>
      </c>
      <c r="H29" s="71"/>
      <c r="I29" s="71"/>
      <c r="J29" s="55"/>
    </row>
    <row r="30" spans="2:10" ht="18.75" customHeight="1" thickBot="1">
      <c r="B30" s="75"/>
      <c r="C30" s="76"/>
      <c r="D30" s="76"/>
      <c r="E30" s="76"/>
      <c r="F30" s="76"/>
      <c r="G30" s="73"/>
      <c r="H30" s="73"/>
      <c r="I30" s="73"/>
      <c r="J30" s="7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Paola</dc:creator>
  <cp:lastModifiedBy>Juan Camilo Paez Ramirez</cp:lastModifiedBy>
  <cp:lastPrinted>2024-12-03T15:22:29Z</cp:lastPrinted>
  <dcterms:created xsi:type="dcterms:W3CDTF">2024-11-20T14:14:27Z</dcterms:created>
  <dcterms:modified xsi:type="dcterms:W3CDTF">2024-12-03T15:25:36Z</dcterms:modified>
</cp:coreProperties>
</file>