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1. NOVIEMBRE\NIT 860013779_PROFAMILIA\"/>
    </mc:Choice>
  </mc:AlternateContent>
  <bookViews>
    <workbookView xWindow="-110" yWindow="-110" windowWidth="19420" windowHeight="10420" activeTab="4"/>
  </bookViews>
  <sheets>
    <sheet name="INFO IPS" sheetId="1" r:id="rId1"/>
    <sheet name="TD" sheetId="4" r:id="rId2"/>
    <sheet name="ESTADO DE CADA FACTURA" sheetId="3" r:id="rId3"/>
    <sheet name="Hoja1" sheetId="7" r:id="rId4"/>
    <sheet name="FOR-CSA-018" sheetId="5" r:id="rId5"/>
    <sheet name="CIRCULAR 030" sheetId="6" r:id="rId6"/>
  </sheets>
  <externalReferences>
    <externalReference r:id="rId7"/>
    <externalReference r:id="rId8"/>
    <externalReference r:id="rId9"/>
  </externalReferences>
  <definedNames>
    <definedName name="_xlnm._FilterDatabase" localSheetId="2" hidden="1">'ESTADO DE CADA FACTURA'!$A$2:$BJ$81</definedName>
    <definedName name="_xlnm._FilterDatabase" localSheetId="0" hidden="1">'INFO IPS'!$A$5:$L$78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7"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74" i="3" l="1"/>
  <c r="F73" i="3"/>
  <c r="F72" i="3"/>
  <c r="F71" i="3"/>
  <c r="F70" i="3"/>
  <c r="F69" i="3"/>
  <c r="F68" i="3"/>
  <c r="F67" i="3"/>
  <c r="F66" i="3"/>
  <c r="F65" i="3"/>
  <c r="F64" i="3"/>
  <c r="F63" i="3"/>
  <c r="F62" i="3"/>
  <c r="F61" i="3"/>
  <c r="F60" i="3"/>
  <c r="F59" i="3"/>
  <c r="F58" i="3"/>
  <c r="F57" i="3"/>
  <c r="F56" i="3"/>
  <c r="F55" i="3"/>
  <c r="F54" i="3"/>
  <c r="F53" i="3"/>
  <c r="F52" i="3"/>
  <c r="F51" i="3"/>
  <c r="F50" i="3"/>
  <c r="F49" i="3"/>
  <c r="F48" i="3"/>
  <c r="F47" i="3"/>
  <c r="F46" i="3"/>
  <c r="F45" i="3"/>
  <c r="F44" i="3"/>
  <c r="F43" i="3"/>
  <c r="F42" i="3"/>
  <c r="F41" i="3"/>
  <c r="F40" i="3"/>
  <c r="F39" i="3"/>
  <c r="F38" i="3"/>
  <c r="F37" i="3"/>
  <c r="F35" i="3"/>
  <c r="F34" i="3"/>
  <c r="F33" i="3"/>
  <c r="F32" i="3"/>
  <c r="F31" i="3"/>
  <c r="F30" i="3"/>
  <c r="F29" i="3"/>
  <c r="F28" i="3"/>
  <c r="F27" i="3"/>
  <c r="F26" i="3"/>
  <c r="F25" i="3"/>
  <c r="F24" i="3"/>
  <c r="F23" i="3"/>
  <c r="F22" i="3"/>
  <c r="F21" i="3"/>
  <c r="F20" i="3"/>
  <c r="F19" i="3"/>
  <c r="F18" i="3"/>
  <c r="F17" i="3"/>
  <c r="F16" i="3"/>
  <c r="F15" i="3"/>
  <c r="F14" i="3"/>
  <c r="F13" i="3"/>
  <c r="F12" i="3"/>
  <c r="F11" i="3"/>
  <c r="F10" i="3"/>
  <c r="F9" i="3"/>
  <c r="F8" i="3"/>
  <c r="F7" i="3"/>
  <c r="F6" i="3"/>
  <c r="F5" i="3"/>
  <c r="F4" i="3"/>
  <c r="F3" i="3"/>
  <c r="F36" i="3"/>
  <c r="J81" i="3"/>
  <c r="I30" i="5" l="1"/>
  <c r="H30" i="5"/>
  <c r="I28" i="5"/>
  <c r="H28" i="5"/>
  <c r="I25" i="5"/>
  <c r="H25" i="5"/>
  <c r="AM76" i="3"/>
  <c r="AN78" i="3"/>
  <c r="AS1" i="3"/>
  <c r="AY61" i="3"/>
  <c r="I32" i="5" l="1"/>
  <c r="I33" i="5" s="1"/>
  <c r="AM1" i="3"/>
  <c r="AM77" i="3"/>
  <c r="AM78" i="3" s="1"/>
  <c r="H32" i="5"/>
  <c r="H33" i="5" s="1"/>
  <c r="AY47" i="3"/>
  <c r="AY57" i="3"/>
  <c r="AY74" i="3"/>
  <c r="AY1" i="3" l="1"/>
  <c r="BE1" i="3" l="1"/>
  <c r="AL1" i="3"/>
  <c r="AK1" i="3"/>
  <c r="AJ1" i="3"/>
  <c r="AI1" i="3"/>
  <c r="AH1" i="3"/>
  <c r="AG1" i="3"/>
  <c r="AF1" i="3"/>
  <c r="AE1" i="3"/>
  <c r="AD1" i="3"/>
  <c r="X1" i="3"/>
  <c r="R1" i="3"/>
  <c r="K1" i="3"/>
  <c r="J1" i="3"/>
  <c r="L1" i="3" l="1"/>
  <c r="D6" i="1" l="1"/>
  <c r="E6" i="1"/>
  <c r="D7" i="1"/>
  <c r="E7" i="1"/>
  <c r="D8" i="1"/>
  <c r="E8" i="1"/>
  <c r="D9" i="1"/>
  <c r="E9" i="1"/>
  <c r="D10" i="1"/>
  <c r="E10" i="1"/>
  <c r="D11" i="1"/>
  <c r="E11" i="1"/>
  <c r="D12" i="1"/>
  <c r="E12" i="1"/>
  <c r="D13" i="1"/>
  <c r="E13" i="1"/>
  <c r="D14" i="1"/>
  <c r="E14" i="1"/>
  <c r="D15" i="1"/>
  <c r="E15" i="1"/>
  <c r="D16" i="1"/>
  <c r="E16" i="1"/>
  <c r="D17" i="1"/>
  <c r="E17" i="1"/>
  <c r="D18" i="1"/>
  <c r="E18" i="1"/>
  <c r="D19" i="1"/>
  <c r="E19" i="1"/>
  <c r="D20" i="1"/>
  <c r="E20" i="1"/>
  <c r="D21" i="1"/>
  <c r="E21" i="1"/>
  <c r="D22" i="1"/>
  <c r="E22" i="1"/>
  <c r="D23" i="1"/>
  <c r="E23" i="1"/>
  <c r="D24" i="1"/>
  <c r="E24" i="1"/>
  <c r="D25" i="1"/>
  <c r="E25" i="1"/>
  <c r="D26" i="1"/>
  <c r="E26" i="1"/>
  <c r="D27" i="1"/>
  <c r="E27" i="1"/>
  <c r="D28" i="1"/>
  <c r="E28" i="1"/>
  <c r="D29" i="1"/>
  <c r="E29" i="1"/>
  <c r="D30" i="1"/>
  <c r="E30" i="1"/>
  <c r="D31" i="1"/>
  <c r="E31" i="1"/>
  <c r="D32" i="1"/>
  <c r="E32" i="1"/>
  <c r="D33" i="1"/>
  <c r="E33" i="1"/>
  <c r="D34" i="1"/>
  <c r="E34" i="1"/>
  <c r="D35" i="1"/>
  <c r="E35" i="1"/>
  <c r="D36" i="1"/>
  <c r="E36" i="1"/>
  <c r="D37" i="1"/>
  <c r="E37" i="1"/>
  <c r="D38" i="1"/>
  <c r="E38" i="1"/>
  <c r="D39" i="1"/>
  <c r="E39" i="1"/>
  <c r="D40" i="1"/>
  <c r="E40" i="1"/>
  <c r="D41" i="1"/>
  <c r="E41" i="1"/>
  <c r="D42" i="1"/>
  <c r="E42" i="1"/>
  <c r="D43" i="1"/>
  <c r="E43" i="1"/>
  <c r="D44" i="1"/>
  <c r="E44" i="1"/>
  <c r="D45" i="1"/>
  <c r="E45" i="1"/>
  <c r="D46" i="1"/>
  <c r="E46" i="1"/>
  <c r="D47" i="1"/>
  <c r="E47" i="1"/>
  <c r="D48" i="1"/>
  <c r="E48" i="1"/>
  <c r="D49" i="1"/>
  <c r="E49" i="1"/>
  <c r="D50" i="1"/>
  <c r="E50" i="1"/>
  <c r="D51" i="1"/>
  <c r="E51" i="1"/>
  <c r="D52" i="1"/>
  <c r="E52" i="1"/>
  <c r="D53" i="1"/>
  <c r="E53" i="1"/>
  <c r="D54" i="1"/>
  <c r="E54" i="1"/>
  <c r="D55" i="1"/>
  <c r="E55" i="1"/>
  <c r="D56" i="1"/>
  <c r="E56" i="1"/>
  <c r="D57" i="1"/>
  <c r="E57" i="1"/>
  <c r="D58" i="1"/>
  <c r="E58" i="1"/>
  <c r="D59" i="1"/>
  <c r="E59" i="1"/>
  <c r="D60" i="1"/>
  <c r="E60" i="1"/>
  <c r="D61" i="1"/>
  <c r="E61" i="1"/>
  <c r="D62" i="1"/>
  <c r="E62" i="1"/>
  <c r="D63" i="1"/>
  <c r="E63" i="1"/>
  <c r="D64" i="1"/>
  <c r="E64" i="1"/>
  <c r="D65" i="1"/>
  <c r="E65" i="1"/>
  <c r="D66" i="1"/>
  <c r="E66" i="1"/>
  <c r="D67" i="1"/>
  <c r="E67" i="1"/>
  <c r="D68" i="1"/>
  <c r="E68" i="1"/>
  <c r="D69" i="1"/>
  <c r="E69" i="1"/>
  <c r="D70" i="1"/>
  <c r="E70" i="1"/>
  <c r="D71" i="1"/>
  <c r="E71" i="1"/>
  <c r="D72" i="1"/>
  <c r="E72" i="1"/>
  <c r="D73" i="1"/>
  <c r="E73" i="1"/>
  <c r="D74" i="1"/>
  <c r="E74" i="1"/>
  <c r="D75" i="1"/>
  <c r="E75" i="1"/>
  <c r="D76" i="1"/>
  <c r="E76" i="1"/>
  <c r="D77" i="1"/>
  <c r="E77" i="1"/>
  <c r="I78" i="1"/>
</calcChain>
</file>

<file path=xl/sharedStrings.xml><?xml version="1.0" encoding="utf-8"?>
<sst xmlns="http://schemas.openxmlformats.org/spreadsheetml/2006/main" count="1295" uniqueCount="393">
  <si>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</si>
  <si>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</si>
  <si>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</si>
  <si>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</si>
  <si>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</si>
  <si>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</si>
  <si>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</si>
  <si>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</si>
  <si>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</si>
  <si>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</si>
  <si>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</si>
  <si>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</si>
  <si>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</si>
  <si>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</si>
  <si>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</si>
  <si>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C079-286336</t>
  </si>
  <si>
    <t>C079-281610</t>
  </si>
  <si>
    <t># FRA</t>
  </si>
  <si>
    <t>Servicios de Salud</t>
  </si>
  <si>
    <t>C079-289076</t>
  </si>
  <si>
    <t>C079-299939</t>
  </si>
  <si>
    <t>C079-302750</t>
  </si>
  <si>
    <t>C079-315372</t>
  </si>
  <si>
    <t>C072-220954</t>
  </si>
  <si>
    <t>C072-221588</t>
  </si>
  <si>
    <t>C036-777610</t>
  </si>
  <si>
    <t>C036-777616</t>
  </si>
  <si>
    <t>C042-198619</t>
  </si>
  <si>
    <t>C036-783972</t>
  </si>
  <si>
    <t>C070-170582</t>
  </si>
  <si>
    <t>C071-219655</t>
  </si>
  <si>
    <t>C038-209977</t>
  </si>
  <si>
    <t>MEDELLIN</t>
  </si>
  <si>
    <t>PEREIRA</t>
  </si>
  <si>
    <t>BUENAVENTURA</t>
  </si>
  <si>
    <t>CALI</t>
  </si>
  <si>
    <t>PALMIRA</t>
  </si>
  <si>
    <t>C072-223706</t>
  </si>
  <si>
    <t>C001-1117551</t>
  </si>
  <si>
    <t>C079-324736</t>
  </si>
  <si>
    <t>C079-324745</t>
  </si>
  <si>
    <t>C080-201171</t>
  </si>
  <si>
    <t>C012-275865</t>
  </si>
  <si>
    <t>C071-220525</t>
  </si>
  <si>
    <t>C079-326318</t>
  </si>
  <si>
    <t>C072-224685</t>
  </si>
  <si>
    <t>C070-171066</t>
  </si>
  <si>
    <t>C042-200124</t>
  </si>
  <si>
    <t>C045-317511</t>
  </si>
  <si>
    <t>C079-328443</t>
  </si>
  <si>
    <t>C036-796487</t>
  </si>
  <si>
    <t>C038-211968</t>
  </si>
  <si>
    <t>C080-201719</t>
  </si>
  <si>
    <t>C071-221552</t>
  </si>
  <si>
    <t>TEQUENDAMA</t>
  </si>
  <si>
    <t>AGUABLANCA</t>
  </si>
  <si>
    <t>MAYORCA</t>
  </si>
  <si>
    <t>PILOTO</t>
  </si>
  <si>
    <t>CARTAGENA</t>
  </si>
  <si>
    <t>CIUDAD DEL RIO</t>
  </si>
  <si>
    <t>C072-226087</t>
  </si>
  <si>
    <t>C072-226088</t>
  </si>
  <si>
    <t>C079-332746</t>
  </si>
  <si>
    <t>C079-332991</t>
  </si>
  <si>
    <t>C038-213006</t>
  </si>
  <si>
    <t>C038-213008</t>
  </si>
  <si>
    <t>C071-222661</t>
  </si>
  <si>
    <t>C080-202179</t>
  </si>
  <si>
    <t>C045-318007</t>
  </si>
  <si>
    <t>C071-223245</t>
  </si>
  <si>
    <t>C071-223246</t>
  </si>
  <si>
    <t>C070-171634</t>
  </si>
  <si>
    <t>C072-226960</t>
  </si>
  <si>
    <t>C072-226961</t>
  </si>
  <si>
    <t>C079-336501</t>
  </si>
  <si>
    <t>C079-336530</t>
  </si>
  <si>
    <t>C079-336569</t>
  </si>
  <si>
    <t>C080-202573</t>
  </si>
  <si>
    <t>C078-177940</t>
  </si>
  <si>
    <t>C036-810479</t>
  </si>
  <si>
    <t>C036-810480</t>
  </si>
  <si>
    <t>C078-177969</t>
  </si>
  <si>
    <t>C038-214252</t>
  </si>
  <si>
    <t>C038-214253</t>
  </si>
  <si>
    <t>C038-214278</t>
  </si>
  <si>
    <t>C078-178040</t>
  </si>
  <si>
    <t>C078-178045</t>
  </si>
  <si>
    <t>C078-178068</t>
  </si>
  <si>
    <t>FERTILIDAD TEQUENDAMA</t>
  </si>
  <si>
    <t>Corte 31/10/2024</t>
  </si>
  <si>
    <t>C071-224129</t>
  </si>
  <si>
    <t>C071-224131</t>
  </si>
  <si>
    <t>C070-171910</t>
  </si>
  <si>
    <t>C070-171911</t>
  </si>
  <si>
    <t>C038-215056</t>
  </si>
  <si>
    <t>C079-341865</t>
  </si>
  <si>
    <t>C079-341940</t>
  </si>
  <si>
    <t>C079-342129</t>
  </si>
  <si>
    <t>C080-203045</t>
  </si>
  <si>
    <t>C080-203046</t>
  </si>
  <si>
    <t>C038-215228</t>
  </si>
  <si>
    <t>C078-178280</t>
  </si>
  <si>
    <t>Total cartera a 31/10/2024</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</si>
  <si>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</si>
  <si>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</si>
  <si>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</si>
  <si>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</si>
  <si>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</si>
  <si>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</si>
  <si>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</si>
  <si>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</si>
  <si>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</si>
  <si>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</si>
  <si>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</si>
  <si>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</si>
  <si>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</si>
  <si>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Numero de Contrato</t>
  </si>
  <si>
    <t>ESTADO CARTERA ANTERIOR</t>
  </si>
  <si>
    <t>POR PAGAR SAP</t>
  </si>
  <si>
    <t>DOC CONTA</t>
  </si>
  <si>
    <t>ESTADO BOX</t>
  </si>
  <si>
    <t>FECHA FACT</t>
  </si>
  <si>
    <t>FECHA RAD</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</si>
  <si>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</si>
  <si>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</si>
  <si>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</si>
  <si>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</si>
  <si>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</si>
  <si>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</si>
  <si>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</si>
  <si>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</si>
  <si>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</si>
  <si>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</si>
  <si>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</si>
  <si>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</si>
  <si>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</si>
  <si>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FACTURA EN PROGRAMACION DE PAGO</t>
  </si>
  <si>
    <t>FACTURA EN PROCESO INTERNO</t>
  </si>
  <si>
    <t>VALO CANCELADO SAP</t>
  </si>
  <si>
    <t>RETENCION</t>
  </si>
  <si>
    <t>DOC COMPENSACION SAP</t>
  </si>
  <si>
    <t>FECHA COMPENSACION SAP</t>
  </si>
  <si>
    <t>OBSE PAGO</t>
  </si>
  <si>
    <t>VALOR TRANFERENCIA</t>
  </si>
  <si>
    <t>C079</t>
  </si>
  <si>
    <t>C079281610</t>
  </si>
  <si>
    <t>860013779_C079281610</t>
  </si>
  <si>
    <t>Factura devuelta</t>
  </si>
  <si>
    <t>Devuelta</t>
  </si>
  <si>
    <t>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t>
  </si>
  <si>
    <t>AUTORIZACION</t>
  </si>
  <si>
    <t>Consultas ambulatorias</t>
  </si>
  <si>
    <t>Ambulatorio</t>
  </si>
  <si>
    <t>C079286336</t>
  </si>
  <si>
    <t>860013779_C079286336</t>
  </si>
  <si>
    <t>Finalizada</t>
  </si>
  <si>
    <t>C079289076</t>
  </si>
  <si>
    <t>860013779_C079289076</t>
  </si>
  <si>
    <t>C079299939</t>
  </si>
  <si>
    <t>860013779_C079299939</t>
  </si>
  <si>
    <t>C079302750</t>
  </si>
  <si>
    <t>860013779_C079302750</t>
  </si>
  <si>
    <t>C079315372</t>
  </si>
  <si>
    <t>860013779_C079315372</t>
  </si>
  <si>
    <t>C072</t>
  </si>
  <si>
    <t>C072220954</t>
  </si>
  <si>
    <t>860013779_C072220954</t>
  </si>
  <si>
    <t>C072221588</t>
  </si>
  <si>
    <t>860013779_C072221588</t>
  </si>
  <si>
    <t>C036</t>
  </si>
  <si>
    <t>C036777610</t>
  </si>
  <si>
    <t>860013779_C036777610</t>
  </si>
  <si>
    <t>C036777616</t>
  </si>
  <si>
    <t>860013779_C036777616</t>
  </si>
  <si>
    <t>C042</t>
  </si>
  <si>
    <t>C042198619</t>
  </si>
  <si>
    <t>860013779_C042198619</t>
  </si>
  <si>
    <t>C036783972</t>
  </si>
  <si>
    <t>860013779_C036783972</t>
  </si>
  <si>
    <t>C070</t>
  </si>
  <si>
    <t>C070170582</t>
  </si>
  <si>
    <t>860013779_C070170582</t>
  </si>
  <si>
    <t>C071</t>
  </si>
  <si>
    <t>C071219655</t>
  </si>
  <si>
    <t>860013779_C071219655</t>
  </si>
  <si>
    <t>C038</t>
  </si>
  <si>
    <t>C038209977</t>
  </si>
  <si>
    <t>860013779_C038209977</t>
  </si>
  <si>
    <t>C072223706</t>
  </si>
  <si>
    <t>860013779_C072223706</t>
  </si>
  <si>
    <t>C001</t>
  </si>
  <si>
    <t>C0011117551</t>
  </si>
  <si>
    <t>860013779_C0011117551</t>
  </si>
  <si>
    <t>C079324736</t>
  </si>
  <si>
    <t>860013779_C079324736</t>
  </si>
  <si>
    <t>C079324745</t>
  </si>
  <si>
    <t>860013779_C079324745</t>
  </si>
  <si>
    <t>C080</t>
  </si>
  <si>
    <t>C080201171</t>
  </si>
  <si>
    <t>860013779_C080201171</t>
  </si>
  <si>
    <t>C012</t>
  </si>
  <si>
    <t>C012275865</t>
  </si>
  <si>
    <t>860013779_C012275865</t>
  </si>
  <si>
    <t>C071220525</t>
  </si>
  <si>
    <t>860013779_C071220525</t>
  </si>
  <si>
    <t>C079326318</t>
  </si>
  <si>
    <t>860013779_C079326318</t>
  </si>
  <si>
    <t>C072224685</t>
  </si>
  <si>
    <t>860013779_C072224685</t>
  </si>
  <si>
    <t>C070171066</t>
  </si>
  <si>
    <t>860013779_C070171066</t>
  </si>
  <si>
    <t>Factura pendiente en programacion de pago</t>
  </si>
  <si>
    <t>C042200124</t>
  </si>
  <si>
    <t>860013779_C042200124</t>
  </si>
  <si>
    <t>Se realiza devolución de factura, los valores relacionados en archivos RIPS no concuerdan con los datos presentados en representación gráfica de la factura. Se evidencia en soportes anexos que factura cuenta con deducible por valor de $52.000. En datos reportados en archivos RIPS (transacciones) se registra un valor deducible por valor de $4.500 lo que genera conflicto entre los valores. Adicionalmente se evidencia que servicio CUPS 890201 CONSULTA DE PRIMERA VEZ POR MEDICINA GENERAL mayor valor facturado por $47.700, tarifa pactada según nota técnica $24.148</t>
  </si>
  <si>
    <t>RIPS</t>
  </si>
  <si>
    <t>C045</t>
  </si>
  <si>
    <t>C045317511</t>
  </si>
  <si>
    <t>860013779_C045317511</t>
  </si>
  <si>
    <t>C079328443</t>
  </si>
  <si>
    <t>860013779_C079328443</t>
  </si>
  <si>
    <t>Para respuesta prestador</t>
  </si>
  <si>
    <t>GLOSA</t>
  </si>
  <si>
    <t>SE GLOSA SERVICIO CC - 1192754017 - TATIANA SALAS BANGUERA - CONSULTA CONTROL FERTILIDAD X GINECOLOGO, AL MOMENTO DE VALIDAR SERVICIO/AUTORIZACION(122300278354) SE ENCUENTRAN PAGOS EN LA FACTURA: C079328443</t>
  </si>
  <si>
    <t>C036796487</t>
  </si>
  <si>
    <t>860013779_C036796487</t>
  </si>
  <si>
    <t>C038211968</t>
  </si>
  <si>
    <t>860013779_C038211968</t>
  </si>
  <si>
    <t>C080201719</t>
  </si>
  <si>
    <t>860013779_C080201719</t>
  </si>
  <si>
    <t>C071221552</t>
  </si>
  <si>
    <t>860013779_C071221552</t>
  </si>
  <si>
    <t>C072226087</t>
  </si>
  <si>
    <t>860013779_C072226087</t>
  </si>
  <si>
    <t>C072226088</t>
  </si>
  <si>
    <t>860013779_C072226088</t>
  </si>
  <si>
    <t>C079332746</t>
  </si>
  <si>
    <t>860013779_C079332746</t>
  </si>
  <si>
    <t>C079332991</t>
  </si>
  <si>
    <t>860013779_C079332991</t>
  </si>
  <si>
    <t>C038213006</t>
  </si>
  <si>
    <t>860013779_C038213006</t>
  </si>
  <si>
    <t>C038213008</t>
  </si>
  <si>
    <t>860013779_C038213008</t>
  </si>
  <si>
    <t>C071222661</t>
  </si>
  <si>
    <t>860013779_C071222661</t>
  </si>
  <si>
    <t>C080202179</t>
  </si>
  <si>
    <t>860013779_C080202179</t>
  </si>
  <si>
    <t>C045318007</t>
  </si>
  <si>
    <t>860013779_C045318007</t>
  </si>
  <si>
    <t>C071223245</t>
  </si>
  <si>
    <t>860013779_C071223245</t>
  </si>
  <si>
    <t>C071223246</t>
  </si>
  <si>
    <t>860013779_C071223246</t>
  </si>
  <si>
    <t>C070171634</t>
  </si>
  <si>
    <t>860013779_C070171634</t>
  </si>
  <si>
    <t>C072226960</t>
  </si>
  <si>
    <t>860013779_C072226960</t>
  </si>
  <si>
    <t>C072226961</t>
  </si>
  <si>
    <t>860013779_C072226961</t>
  </si>
  <si>
    <t>C079336501</t>
  </si>
  <si>
    <t>860013779_C079336501</t>
  </si>
  <si>
    <t>C079336530</t>
  </si>
  <si>
    <t>860013779_C079336530</t>
  </si>
  <si>
    <t>C079336569</t>
  </si>
  <si>
    <t>860013779_C079336569</t>
  </si>
  <si>
    <t>C080202573</t>
  </si>
  <si>
    <t>860013779_C080202573</t>
  </si>
  <si>
    <t>C078</t>
  </si>
  <si>
    <t>C078177940</t>
  </si>
  <si>
    <t>860013779_C078177940</t>
  </si>
  <si>
    <t>Factura no radicada</t>
  </si>
  <si>
    <t>Para cargar RIPS o soportes</t>
  </si>
  <si>
    <t>C036810479</t>
  </si>
  <si>
    <t>860013779_C036810479</t>
  </si>
  <si>
    <t>C036810480</t>
  </si>
  <si>
    <t>860013779_C036810480</t>
  </si>
  <si>
    <t>C078177969</t>
  </si>
  <si>
    <t>860013779_C078177969</t>
  </si>
  <si>
    <t>C038214252</t>
  </si>
  <si>
    <t>860013779_C038214252</t>
  </si>
  <si>
    <t>Se realiza glosa, 890250 - CONSULTA DE PRIMERA VEZ POR ESPECIALISTA EN GINECOLOGÍA Y OBSTETRICIA por valor de $38.467 correspondiente a usuario CC42109621 NOHEMY  SALAZAR MUÑETON la actividad no se encuentra soportada en anexos de factura, en caso de ser soportada queda sujeta a auditoría integral. Servicio facturado no cuenta con autorización.</t>
  </si>
  <si>
    <t>C038214253</t>
  </si>
  <si>
    <t>860013779_C038214253</t>
  </si>
  <si>
    <t xml:space="preserve">Se realiza devolución de factura, al validar autorización 122300627301 relacionada en la factura con id ciclo 50208284. El CUFE reportado no está completo, debe ser  el de 96 dígitos de acuerdo como está estipulado en el anexo de facturación en salud. </t>
  </si>
  <si>
    <t>C038214278</t>
  </si>
  <si>
    <t>860013779_C038214278</t>
  </si>
  <si>
    <t>C078178040</t>
  </si>
  <si>
    <t>860013779_C078178040</t>
  </si>
  <si>
    <t>C078178045</t>
  </si>
  <si>
    <t>860013779_C078178045</t>
  </si>
  <si>
    <t>C078178068</t>
  </si>
  <si>
    <t>860013779_C078178068</t>
  </si>
  <si>
    <t>C071224129</t>
  </si>
  <si>
    <t>860013779_C071224129</t>
  </si>
  <si>
    <t>C071224131</t>
  </si>
  <si>
    <t>860013779_C071224131</t>
  </si>
  <si>
    <t>C070171910</t>
  </si>
  <si>
    <t>860013779_C070171910</t>
  </si>
  <si>
    <t>C070171911</t>
  </si>
  <si>
    <t>860013779_C070171911</t>
  </si>
  <si>
    <t>C038215056</t>
  </si>
  <si>
    <t>860013779_C038215056</t>
  </si>
  <si>
    <t>C079341865</t>
  </si>
  <si>
    <t>860013779_C079341865</t>
  </si>
  <si>
    <t>C079341940</t>
  </si>
  <si>
    <t>860013779_C079341940</t>
  </si>
  <si>
    <t>C079342129</t>
  </si>
  <si>
    <t>860013779_C079342129</t>
  </si>
  <si>
    <t>C080203045</t>
  </si>
  <si>
    <t>860013779_C080203045</t>
  </si>
  <si>
    <t>C080203046</t>
  </si>
  <si>
    <t>860013779_C080203046</t>
  </si>
  <si>
    <t>C038215228</t>
  </si>
  <si>
    <t>860013779_C038215228</t>
  </si>
  <si>
    <t>C078178280</t>
  </si>
  <si>
    <t>860013779_C078178280</t>
  </si>
  <si>
    <t>FACTURA EXTEMPORANEA</t>
  </si>
  <si>
    <t>FACTURACION COVID</t>
  </si>
  <si>
    <t>NULL</t>
  </si>
  <si>
    <t>ESTADO EPS 30-11-2024</t>
  </si>
  <si>
    <t>(en blanco)</t>
  </si>
  <si>
    <t>PAGO DIRECTO RC 2DO PROC. OCTUBRE</t>
  </si>
  <si>
    <t>PAGO DIRECTO RC 1PRIR PROC. NOVIEMBRE</t>
  </si>
  <si>
    <t>PAGO DIRECTO REGIMEN SUBSIDIADO AGOSTO 2024</t>
  </si>
  <si>
    <t>PAGO DIRECTO REGIMEN SUBSIDIADO OCTUBRE 2024</t>
  </si>
  <si>
    <t>29.01.2024</t>
  </si>
  <si>
    <t>ANT. SERVICIOS DE SALUD LIVINTONG LEMUS PRADA - ANT. SERVICIOS DE SALUD CLAUDIA PATRICIA MERA SILV</t>
  </si>
  <si>
    <t>PAGO DIRECTO REGIMEN SUBSIDIADO SEPTIEMBRE 2024</t>
  </si>
  <si>
    <t xml:space="preserve">ANT. SERVICIOS DE SALUD KELLY T MARTINEZ TORRES
ANT. SERVICIOS DE SALUD VIVIANA MARTINEZ CUELLAR
</t>
  </si>
  <si>
    <t>31.10.2024</t>
  </si>
  <si>
    <t>30.06.2024</t>
  </si>
  <si>
    <t>ANT. SERVICIOS DE SALUD LEYDY PEÑA RIOS</t>
  </si>
  <si>
    <t>ANT. SERVICIOS DE SALUD JOSE REINALDO MONTAÑO</t>
  </si>
  <si>
    <t>29.02.2024</t>
  </si>
  <si>
    <t>PAGO DIRECTO REGIMEN SUBSIDIADO JUNIO 2024</t>
  </si>
  <si>
    <t>Glosa aceptada por la Ips</t>
  </si>
  <si>
    <t>Factura pendiene en programacion de pago</t>
  </si>
  <si>
    <t>Factura cancelada</t>
  </si>
  <si>
    <t>Factura cancelada parcialmente - Saldo en programacion de pago</t>
  </si>
  <si>
    <t>Factura pendiene en programacion de pago - Glosa por contestar IPS</t>
  </si>
  <si>
    <t>Factura en proceso interno</t>
  </si>
  <si>
    <t>Factura cancelada parcialmente  - Saldo en programacion de pago</t>
  </si>
  <si>
    <t>Etiquetas de fila</t>
  </si>
  <si>
    <t>Total general</t>
  </si>
  <si>
    <t xml:space="preserve">CANT </t>
  </si>
  <si>
    <t xml:space="preserve"> IPS Saldo Factura</t>
  </si>
  <si>
    <t xml:space="preserve"> FACTURA CANCELADA</t>
  </si>
  <si>
    <t xml:space="preserve"> FACTURA DEVUELTA</t>
  </si>
  <si>
    <t xml:space="preserve"> FACTURA NO RADICADA</t>
  </si>
  <si>
    <t xml:space="preserve"> GLOSA ACEPTADA</t>
  </si>
  <si>
    <t xml:space="preserve"> GLOSA PDTE</t>
  </si>
  <si>
    <t xml:space="preserve"> FACTURA EN PROGRAMACION DE PAGO</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</si>
  <si>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</si>
  <si>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</si>
  <si>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</si>
  <si>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</si>
  <si>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</si>
  <si>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</si>
  <si>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</si>
  <si>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</si>
  <si>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</si>
  <si>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</si>
  <si>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</si>
  <si>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</si>
  <si>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</si>
  <si>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</si>
  <si>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</si>
  <si>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</si>
  <si>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</si>
  <si>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</si>
  <si>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</si>
  <si>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</si>
  <si>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</si>
  <si>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</si>
  <si>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</si>
  <si>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</si>
  <si>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</si>
  <si>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</si>
  <si>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</si>
  <si>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</si>
  <si>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</si>
  <si>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</si>
  <si>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</si>
  <si>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</si>
  <si>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ASOCIACION PROFAMILIA</t>
  </si>
  <si>
    <t>NIT: 860013779</t>
  </si>
  <si>
    <t>Aura Marina Mora M.</t>
  </si>
  <si>
    <t>Analista de Cartera </t>
  </si>
  <si>
    <t>Santiago de Cali, noviembre 30 2024</t>
  </si>
  <si>
    <t>Factura cancelada parcialmente  - Glosa por contestar IPS</t>
  </si>
  <si>
    <t>a</t>
  </si>
  <si>
    <t>revision traza 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</si>
</sst>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quot;$&quot;* #,##0_-;\-&quot;$&quot;* #,##0_-;_-&quot;$&quot;*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3">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FF0000"/>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7" fillId="0" borderId="0"/>
    <xf numFmtId="168" fontId="1" fillId="0" borderId="0" applyFont="0" applyFill="0" applyBorder="0" applyAlignment="0" applyProtection="0"/>
    <xf numFmtId="43" fontId="1" fillId="0" borderId="0" applyFont="0" applyFill="0" applyBorder="0" applyAlignment="0" applyProtection="0"/>
  </cellStyleXfs>
  <cellXfs count="111">
    <xf numFmtId="0" fontId="0" fillId="0" borderId="0" xfId="0"/>
    <xf numFmtId="0" fontId="4" fillId="2" borderId="1" xfId="0" applyFont="1" applyFill="1" applyBorder="1"/>
    <xf numFmtId="0" fontId="4" fillId="2" borderId="0" xfId="0" applyFont="1" applyFill="1"/>
    <xf numFmtId="0" fontId="0" fillId="2" borderId="0" xfId="0" applyFill="1"/>
    <xf numFmtId="164" fontId="0" fillId="2" borderId="0" xfId="1" applyNumberFormat="1" applyFont="1" applyFill="1"/>
    <xf numFmtId="164" fontId="0" fillId="0" borderId="0" xfId="1" applyNumberFormat="1" applyFont="1"/>
    <xf numFmtId="0" fontId="0" fillId="2" borderId="0" xfId="0" applyFill="1" applyAlignment="1">
      <alignment horizontal="center"/>
    </xf>
    <xf numFmtId="0" fontId="0" fillId="0" borderId="0" xfId="0" applyAlignment="1">
      <alignment horizontal="center"/>
    </xf>
    <xf numFmtId="164" fontId="2" fillId="0" borderId="0" xfId="1" applyNumberFormat="1" applyFont="1" applyAlignment="1">
      <alignment horizontal="right"/>
    </xf>
    <xf numFmtId="164" fontId="2" fillId="0" borderId="3" xfId="1" applyNumberFormat="1" applyFont="1" applyBorder="1"/>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center"/>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4" fontId="0" fillId="0" borderId="2" xfId="0" applyNumberFormat="1" applyBorder="1"/>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0" fontId="5" fillId="5" borderId="2" xfId="0" applyFont="1" applyFill="1" applyBorder="1" applyAlignment="1">
      <alignment horizontal="center" vertical="center" wrapText="1"/>
    </xf>
    <xf numFmtId="0" fontId="5" fillId="6" borderId="2" xfId="0" applyFont="1" applyFill="1" applyBorder="1" applyAlignment="1">
      <alignment horizontal="center" vertical="center" wrapText="1"/>
    </xf>
    <xf numFmtId="0" fontId="5" fillId="7" borderId="2"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5" fillId="10" borderId="2" xfId="0" applyFont="1" applyFill="1" applyBorder="1" applyAlignment="1">
      <alignment horizontal="center" vertical="center" wrapText="1"/>
    </xf>
    <xf numFmtId="0" fontId="6" fillId="0" borderId="2" xfId="0" applyFont="1" applyBorder="1" applyAlignment="1"/>
    <xf numFmtId="0" fontId="6" fillId="0" borderId="0" xfId="0" applyFont="1"/>
    <xf numFmtId="14" fontId="6" fillId="0" borderId="0" xfId="0" applyNumberFormat="1" applyFont="1"/>
    <xf numFmtId="165" fontId="6" fillId="0" borderId="0" xfId="0" applyNumberFormat="1" applyFont="1"/>
    <xf numFmtId="166" fontId="5" fillId="6" borderId="2" xfId="2" applyNumberFormat="1" applyFont="1" applyFill="1" applyBorder="1" applyAlignment="1">
      <alignment horizontal="center" vertical="center" wrapText="1"/>
    </xf>
    <xf numFmtId="166" fontId="5" fillId="8" borderId="2" xfId="2" applyNumberFormat="1" applyFont="1" applyFill="1" applyBorder="1" applyAlignment="1">
      <alignment horizontal="center" vertical="center" wrapText="1"/>
    </xf>
    <xf numFmtId="166" fontId="5" fillId="9" borderId="2" xfId="2" applyNumberFormat="1" applyFont="1" applyFill="1" applyBorder="1" applyAlignment="1">
      <alignment horizontal="center" vertical="center" wrapText="1"/>
    </xf>
    <xf numFmtId="0" fontId="6" fillId="0" borderId="2" xfId="0" applyFont="1" applyBorder="1"/>
    <xf numFmtId="14" fontId="6" fillId="0" borderId="2" xfId="0" applyNumberFormat="1" applyFont="1" applyBorder="1"/>
    <xf numFmtId="166" fontId="6" fillId="0" borderId="2" xfId="2" applyNumberFormat="1" applyFont="1" applyBorder="1"/>
    <xf numFmtId="0" fontId="6" fillId="2" borderId="2" xfId="0" applyFont="1" applyFill="1" applyBorder="1" applyAlignment="1">
      <alignment horizontal="left" vertical="center"/>
    </xf>
    <xf numFmtId="44" fontId="6" fillId="0" borderId="2" xfId="2" applyFont="1" applyBorder="1"/>
    <xf numFmtId="166" fontId="6" fillId="0" borderId="0" xfId="2" applyNumberFormat="1" applyFont="1"/>
    <xf numFmtId="166" fontId="6" fillId="0" borderId="0" xfId="0" applyNumberFormat="1" applyFont="1"/>
    <xf numFmtId="0" fontId="6" fillId="0" borderId="0" xfId="0" applyFont="1" applyAlignment="1">
      <alignment horizontal="left"/>
    </xf>
    <xf numFmtId="0" fontId="5" fillId="11" borderId="2" xfId="0" applyFont="1" applyFill="1" applyBorder="1" applyAlignment="1">
      <alignment horizontal="center" vertical="center" wrapText="1"/>
    </xf>
    <xf numFmtId="165" fontId="6" fillId="0" borderId="2" xfId="2" applyNumberFormat="1" applyFont="1" applyBorder="1"/>
    <xf numFmtId="4" fontId="6" fillId="0" borderId="0" xfId="0" applyNumberFormat="1" applyFont="1"/>
    <xf numFmtId="0" fontId="6" fillId="0" borderId="0" xfId="0" pivotButton="1" applyFont="1"/>
    <xf numFmtId="0" fontId="6" fillId="0" borderId="0" xfId="0" applyNumberFormat="1" applyFont="1"/>
    <xf numFmtId="0" fontId="8" fillId="0" borderId="0" xfId="3" applyFont="1"/>
    <xf numFmtId="0" fontId="8" fillId="0" borderId="4" xfId="3" applyFont="1" applyBorder="1" applyAlignment="1">
      <alignment horizontal="centerContinuous"/>
    </xf>
    <xf numFmtId="0" fontId="8" fillId="0" borderId="5" xfId="3" applyFont="1" applyBorder="1" applyAlignment="1">
      <alignment horizontal="centerContinuous"/>
    </xf>
    <xf numFmtId="0" fontId="8" fillId="0" borderId="8" xfId="3" applyFont="1" applyBorder="1" applyAlignment="1">
      <alignment horizontal="centerContinuous"/>
    </xf>
    <xf numFmtId="0" fontId="8" fillId="0" borderId="9" xfId="3" applyFont="1" applyBorder="1" applyAlignment="1">
      <alignment horizontal="centerContinuous"/>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9" fillId="0" borderId="5" xfId="3" applyFont="1" applyBorder="1" applyAlignment="1">
      <alignment horizontal="centerContinuous" vertical="center"/>
    </xf>
    <xf numFmtId="0" fontId="9" fillId="0" borderId="7" xfId="3" applyFont="1" applyBorder="1" applyAlignment="1">
      <alignment horizontal="centerContinuous" vertical="center"/>
    </xf>
    <xf numFmtId="0" fontId="9" fillId="0" borderId="8" xfId="3" applyFont="1" applyBorder="1" applyAlignment="1">
      <alignment horizontal="centerContinuous" vertical="center"/>
    </xf>
    <xf numFmtId="0" fontId="9" fillId="0" borderId="0" xfId="3" applyFont="1" applyAlignment="1">
      <alignment horizontal="centerContinuous" vertical="center"/>
    </xf>
    <xf numFmtId="0" fontId="9" fillId="0" borderId="14" xfId="3" applyFont="1" applyBorder="1" applyAlignment="1">
      <alignment horizontal="centerContinuous" vertical="center"/>
    </xf>
    <xf numFmtId="0" fontId="8" fillId="0" borderId="10" xfId="3" applyFont="1" applyBorder="1" applyAlignment="1">
      <alignment horizontal="centerContinuous"/>
    </xf>
    <xf numFmtId="0" fontId="8" fillId="0" borderId="12" xfId="3" applyFont="1" applyBorder="1" applyAlignment="1">
      <alignment horizontal="centerContinuous"/>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9" fillId="0" borderId="13" xfId="3" applyFont="1" applyBorder="1" applyAlignment="1">
      <alignment horizontal="centerContinuous" vertical="center"/>
    </xf>
    <xf numFmtId="0" fontId="8" fillId="0" borderId="8" xfId="3" applyFont="1" applyBorder="1"/>
    <xf numFmtId="0" fontId="8" fillId="0" borderId="9"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9" fontId="9" fillId="0" borderId="0" xfId="3" applyNumberFormat="1" applyFont="1" applyAlignment="1">
      <alignment horizontal="right"/>
    </xf>
    <xf numFmtId="1" fontId="9" fillId="0" borderId="0" xfId="3" applyNumberFormat="1" applyFont="1" applyAlignment="1">
      <alignment horizontal="center"/>
    </xf>
    <xf numFmtId="170" fontId="9" fillId="0" borderId="0" xfId="3" applyNumberFormat="1" applyFont="1" applyAlignment="1">
      <alignment horizontal="right"/>
    </xf>
    <xf numFmtId="1" fontId="8" fillId="0" borderId="0" xfId="3" applyNumberFormat="1" applyFont="1" applyAlignment="1">
      <alignment horizontal="center"/>
    </xf>
    <xf numFmtId="170" fontId="8" fillId="0" borderId="0" xfId="3" applyNumberFormat="1" applyFont="1" applyAlignment="1">
      <alignment horizontal="right"/>
    </xf>
    <xf numFmtId="1" fontId="8" fillId="0" borderId="11" xfId="3" applyNumberFormat="1" applyFont="1" applyBorder="1" applyAlignment="1">
      <alignment horizontal="center"/>
    </xf>
    <xf numFmtId="170" fontId="8" fillId="0" borderId="11" xfId="3" applyNumberFormat="1" applyFont="1" applyBorder="1" applyAlignment="1">
      <alignment horizontal="right"/>
    </xf>
    <xf numFmtId="0" fontId="8" fillId="0" borderId="0" xfId="3" applyFont="1" applyAlignment="1">
      <alignment horizontal="center"/>
    </xf>
    <xf numFmtId="1" fontId="9" fillId="0" borderId="3" xfId="3" applyNumberFormat="1" applyFont="1" applyBorder="1" applyAlignment="1">
      <alignment horizontal="center"/>
    </xf>
    <xf numFmtId="170" fontId="9" fillId="0" borderId="3" xfId="3" applyNumberFormat="1" applyFont="1" applyBorder="1" applyAlignment="1">
      <alignment horizontal="right"/>
    </xf>
    <xf numFmtId="170" fontId="8" fillId="0" borderId="0" xfId="3" applyNumberFormat="1" applyFont="1"/>
    <xf numFmtId="170" fontId="9" fillId="0" borderId="11" xfId="3" applyNumberFormat="1" applyFont="1" applyBorder="1"/>
    <xf numFmtId="170" fontId="8" fillId="0" borderId="11" xfId="3" applyNumberFormat="1" applyFont="1" applyBorder="1"/>
    <xf numFmtId="170" fontId="9" fillId="0" borderId="0" xfId="3" applyNumberFormat="1" applyFont="1"/>
    <xf numFmtId="0" fontId="8" fillId="0" borderId="10" xfId="3" applyFont="1" applyBorder="1"/>
    <xf numFmtId="0" fontId="8" fillId="0" borderId="11" xfId="3" applyFont="1" applyBorder="1"/>
    <xf numFmtId="0" fontId="8" fillId="0" borderId="12" xfId="3" applyFont="1" applyBorder="1"/>
    <xf numFmtId="0" fontId="8" fillId="2" borderId="0" xfId="3" applyFont="1" applyFill="1"/>
    <xf numFmtId="0" fontId="9" fillId="0" borderId="0" xfId="3" applyFont="1" applyAlignment="1">
      <alignment horizontal="center"/>
    </xf>
    <xf numFmtId="171" fontId="9" fillId="0" borderId="0" xfId="5" applyNumberFormat="1" applyFont="1" applyAlignment="1">
      <alignment horizontal="right"/>
    </xf>
    <xf numFmtId="1" fontId="8" fillId="0" borderId="0" xfId="4" applyNumberFormat="1" applyFont="1" applyAlignment="1">
      <alignment horizontal="right"/>
    </xf>
    <xf numFmtId="171" fontId="8" fillId="0" borderId="0" xfId="5" applyNumberFormat="1" applyFont="1" applyAlignment="1">
      <alignment horizontal="right"/>
    </xf>
    <xf numFmtId="164" fontId="8" fillId="0" borderId="3" xfId="5" applyNumberFormat="1" applyFont="1" applyBorder="1" applyAlignment="1">
      <alignment horizontal="center"/>
    </xf>
    <xf numFmtId="171" fontId="8" fillId="0" borderId="3" xfId="5" applyNumberFormat="1" applyFont="1" applyBorder="1" applyAlignment="1">
      <alignment horizontal="right"/>
    </xf>
    <xf numFmtId="0" fontId="9" fillId="0" borderId="4" xfId="3" applyFont="1" applyBorder="1" applyAlignment="1">
      <alignment horizontal="center" vertical="center"/>
    </xf>
    <xf numFmtId="0" fontId="9" fillId="0" borderId="6" xfId="3" applyFont="1" applyBorder="1" applyAlignment="1">
      <alignment horizontal="center" vertical="center"/>
    </xf>
    <xf numFmtId="0" fontId="9" fillId="0" borderId="5"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9" fillId="0" borderId="7" xfId="3" applyFont="1" applyBorder="1" applyAlignment="1">
      <alignment horizontal="center" vertical="center"/>
    </xf>
    <xf numFmtId="0" fontId="9" fillId="0" borderId="13" xfId="3" applyFont="1" applyBorder="1" applyAlignment="1">
      <alignment horizontal="center" vertical="center"/>
    </xf>
    <xf numFmtId="0" fontId="10" fillId="0" borderId="0" xfId="3" applyFont="1" applyAlignment="1">
      <alignment horizontal="center" vertical="center" wrapText="1"/>
    </xf>
    <xf numFmtId="0" fontId="9" fillId="0" borderId="8" xfId="3" applyFont="1" applyBorder="1" applyAlignment="1">
      <alignment horizontal="center" vertical="center" wrapText="1"/>
    </xf>
    <xf numFmtId="0" fontId="9" fillId="0" borderId="0" xfId="3" applyFont="1" applyAlignment="1">
      <alignment horizontal="center" vertical="center" wrapText="1"/>
    </xf>
    <xf numFmtId="0" fontId="9" fillId="0" borderId="9" xfId="3" applyFont="1" applyBorder="1" applyAlignment="1">
      <alignment horizontal="center" vertical="center" wrapText="1"/>
    </xf>
    <xf numFmtId="0" fontId="0" fillId="0" borderId="0" xfId="0" applyAlignment="1">
      <alignment vertical="center" wrapText="1"/>
    </xf>
    <xf numFmtId="165" fontId="6" fillId="0" borderId="0" xfId="2" applyNumberFormat="1" applyFont="1"/>
    <xf numFmtId="6" fontId="6" fillId="0" borderId="0" xfId="0" applyNumberFormat="1" applyFont="1"/>
    <xf numFmtId="0" fontId="6" fillId="12" borderId="2" xfId="0" applyFont="1" applyFill="1" applyBorder="1"/>
    <xf numFmtId="0" fontId="6" fillId="12" borderId="0" xfId="0" applyFont="1" applyFill="1"/>
  </cellXfs>
  <cellStyles count="6">
    <cellStyle name="Millares" xfId="1" builtinId="3"/>
    <cellStyle name="Millares 2 2" xfId="5"/>
    <cellStyle name="Millares 3" xfId="4"/>
    <cellStyle name="Moneda" xfId="2" builtinId="4"/>
    <cellStyle name="Normal" xfId="0" builtinId="0"/>
    <cellStyle name="Normal 2 2" xfId="3"/>
  </cellStyles>
  <dxfs count="39">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PROFAMILI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PROFAMILIA"/>
    </sheetNames>
    <sheetDataSet>
      <sheetData sheetId="0"/>
      <sheetData sheetId="1">
        <row r="251">
          <cell r="N251" t="str">
            <v>C0011117552</v>
          </cell>
          <cell r="O251">
            <v>24148</v>
          </cell>
        </row>
        <row r="252">
          <cell r="N252" t="str">
            <v>C038209979</v>
          </cell>
          <cell r="O252">
            <v>1600230</v>
          </cell>
        </row>
        <row r="253">
          <cell r="N253" t="str">
            <v>C079299939</v>
          </cell>
          <cell r="O253">
            <v>4746440</v>
          </cell>
        </row>
        <row r="254">
          <cell r="N254" t="str">
            <v/>
          </cell>
          <cell r="O254">
            <v>-6370818</v>
          </cell>
        </row>
        <row r="296">
          <cell r="N296" t="str">
            <v>C036777610</v>
          </cell>
          <cell r="O296">
            <v>17553</v>
          </cell>
        </row>
        <row r="297">
          <cell r="N297" t="str">
            <v>C036777616</v>
          </cell>
          <cell r="O297">
            <v>199043</v>
          </cell>
        </row>
        <row r="298">
          <cell r="N298" t="str">
            <v>C042198619</v>
          </cell>
          <cell r="O298">
            <v>19648</v>
          </cell>
        </row>
        <row r="299">
          <cell r="N299" t="str">
            <v>C071218787</v>
          </cell>
          <cell r="O299">
            <v>831051</v>
          </cell>
        </row>
        <row r="300">
          <cell r="N300" t="str">
            <v>C072221588</v>
          </cell>
          <cell r="O300">
            <v>1838393</v>
          </cell>
        </row>
        <row r="301">
          <cell r="N301" t="str">
            <v>C072222616</v>
          </cell>
          <cell r="O301">
            <v>27437</v>
          </cell>
        </row>
        <row r="302">
          <cell r="N302" t="str">
            <v>C079315372</v>
          </cell>
          <cell r="O302">
            <v>13012975</v>
          </cell>
        </row>
        <row r="303">
          <cell r="N303" t="str">
            <v>C079315622</v>
          </cell>
          <cell r="O303">
            <v>17564109</v>
          </cell>
        </row>
        <row r="304">
          <cell r="N304" t="str">
            <v>C079316051</v>
          </cell>
          <cell r="O304">
            <v>3747469</v>
          </cell>
        </row>
        <row r="305">
          <cell r="N305" t="str">
            <v>C079318571</v>
          </cell>
          <cell r="O305">
            <v>37504224</v>
          </cell>
        </row>
        <row r="306">
          <cell r="N306" t="str">
            <v>C079321772</v>
          </cell>
          <cell r="O306">
            <v>45320465</v>
          </cell>
        </row>
        <row r="307">
          <cell r="N307" t="str">
            <v>C080200166</v>
          </cell>
          <cell r="O307">
            <v>2024748</v>
          </cell>
        </row>
        <row r="308">
          <cell r="N308" t="str">
            <v/>
          </cell>
          <cell r="O308">
            <v>-122107115</v>
          </cell>
        </row>
        <row r="309">
          <cell r="N309" t="str">
            <v/>
          </cell>
          <cell r="O309">
            <v>0</v>
          </cell>
        </row>
        <row r="313">
          <cell r="N313" t="str">
            <v>C0011117551</v>
          </cell>
          <cell r="O313">
            <v>19648</v>
          </cell>
        </row>
        <row r="314">
          <cell r="N314" t="str">
            <v>C012275865</v>
          </cell>
          <cell r="O314">
            <v>24148</v>
          </cell>
        </row>
        <row r="315">
          <cell r="N315" t="str">
            <v>C036783972</v>
          </cell>
          <cell r="O315">
            <v>35830</v>
          </cell>
        </row>
        <row r="316">
          <cell r="N316" t="str">
            <v>C038209977</v>
          </cell>
          <cell r="O316">
            <v>545104</v>
          </cell>
        </row>
        <row r="317">
          <cell r="N317" t="str">
            <v>C070170582</v>
          </cell>
          <cell r="O317">
            <v>674916</v>
          </cell>
        </row>
        <row r="318">
          <cell r="N318" t="str">
            <v>C071219655</v>
          </cell>
          <cell r="O318">
            <v>4377665</v>
          </cell>
        </row>
        <row r="319">
          <cell r="N319" t="str">
            <v>C071220525</v>
          </cell>
          <cell r="O319">
            <v>2821832</v>
          </cell>
        </row>
        <row r="320">
          <cell r="N320" t="str">
            <v>C072223706</v>
          </cell>
          <cell r="O320">
            <v>674916</v>
          </cell>
        </row>
        <row r="321">
          <cell r="N321" t="str">
            <v>C079324736</v>
          </cell>
          <cell r="O321">
            <v>34914153</v>
          </cell>
        </row>
        <row r="322">
          <cell r="N322" t="str">
            <v>C079324745</v>
          </cell>
          <cell r="O322">
            <v>545104</v>
          </cell>
        </row>
        <row r="323">
          <cell r="N323" t="str">
            <v>C079326318</v>
          </cell>
          <cell r="O323">
            <v>616362</v>
          </cell>
        </row>
        <row r="324">
          <cell r="N324" t="str">
            <v>C080201171</v>
          </cell>
          <cell r="O324">
            <v>2024748</v>
          </cell>
        </row>
        <row r="325">
          <cell r="N325" t="str">
            <v/>
          </cell>
          <cell r="O325">
            <v>-46852830</v>
          </cell>
        </row>
        <row r="326">
          <cell r="N326" t="str">
            <v/>
          </cell>
          <cell r="O326">
            <v>-421596</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30.682334259262" createdVersion="5" refreshedVersion="5" minRefreshableVersion="3" recordCount="72">
  <cacheSource type="worksheet">
    <worksheetSource ref="A2:BJ74" sheet="ESTADO DE CADA FACTURA"/>
  </cacheSource>
  <cacheFields count="62">
    <cacheField name="NIT IPS" numFmtId="0">
      <sharedItems containsSemiMixedTypes="0" containsString="0" containsNumber="1" containsInteger="1" minValue="860013779" maxValue="860013779"/>
    </cacheField>
    <cacheField name="Nombre IPS" numFmtId="0">
      <sharedItems/>
    </cacheField>
    <cacheField name="Prefijo Factura" numFmtId="0">
      <sharedItems/>
    </cacheField>
    <cacheField name="Numero Factura" numFmtId="0">
      <sharedItems containsSemiMixedTypes="0" containsString="0" containsNumber="1" containsInteger="1" minValue="170582" maxValue="1117551"/>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3-05-09T00:00:00" maxDate="2024-10-25T00:00:00"/>
    </cacheField>
    <cacheField name="IPS Fecha radicado" numFmtId="14">
      <sharedItems containsSemiMixedTypes="0" containsNonDate="0" containsDate="1" containsString="0" minDate="2023-05-27T00:00:00" maxDate="2024-10-25T00:00:00"/>
    </cacheField>
    <cacheField name="IPS Valor Factura" numFmtId="166">
      <sharedItems containsSemiMixedTypes="0" containsString="0" containsNumber="1" containsInteger="1" minValue="20682" maxValue="55821706"/>
    </cacheField>
    <cacheField name="IPS Saldo Factura" numFmtId="166">
      <sharedItems containsSemiMixedTypes="0" containsString="0" containsNumber="1" containsInteger="1" minValue="4500" maxValue="50400102"/>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30-11-2024" numFmtId="0">
      <sharedItems count="9">
        <s v="Factura devuelta"/>
        <s v="Factura no radicada"/>
        <s v="Factura pendiene en programacion de pago - Glosa por contestar IPS"/>
        <s v="Factura pendiente en programacion de pago"/>
        <s v="Factura cancelada parcialmente  - Glosa por contestar IPS"/>
        <s v="Factura cancelada parcialmente  - Saldo en programacion de pago"/>
        <s v="Factura cancelada"/>
        <s v="Glosa aceptada por la Ips"/>
        <s v="Factura pendiente en programacion de pago - Glosa por contestar IPS" u="1"/>
      </sharedItems>
    </cacheField>
    <cacheField name="POR PAGAR SAP" numFmtId="166">
      <sharedItems containsSemiMixedTypes="0" containsString="0" containsNumber="1" containsInteger="1" minValue="0" maxValue="38574160"/>
    </cacheField>
    <cacheField name="DOC CONTA" numFmtId="0">
      <sharedItems containsString="0" containsBlank="1" containsNumber="1" containsInteger="1" minValue="136689459" maxValue="1222520258"/>
    </cacheField>
    <cacheField name="ESTADO BOX" numFmtId="0">
      <sharedItems/>
    </cacheField>
    <cacheField name="FECHA FACT" numFmtId="14">
      <sharedItems containsSemiMixedTypes="0" containsNonDate="0" containsDate="1" containsString="0" minDate="2023-05-09T00:00:00" maxDate="2024-10-25T00:00:00"/>
    </cacheField>
    <cacheField name="FECHA RAD" numFmtId="14">
      <sharedItems containsDate="1" containsMixedTypes="1" minDate="2023-06-21T00:00:00" maxDate="2024-10-16T00:00:00"/>
    </cacheField>
    <cacheField name="FECHA DEV" numFmtId="14">
      <sharedItems containsNonDate="0" containsDate="1" containsString="0" containsBlank="1" minDate="2023-09-27T00:00:00" maxDate="2024-10-29T00:00:00"/>
    </cacheField>
    <cacheField name="Valor_Glosa y Devolución" numFmtId="166">
      <sharedItems containsSemiMixedTypes="0" containsString="0" containsNumber="1" containsInteger="1" minValue="0" maxValue="173673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50207227"/>
    </cacheField>
    <cacheField name="FACTURA DEVUELTA" numFmtId="166">
      <sharedItems containsSemiMixedTypes="0" containsString="0" containsNumber="1" containsInteger="1" minValue="0" maxValue="1736735"/>
    </cacheField>
    <cacheField name="FACTURA NO RADICADA" numFmtId="166">
      <sharedItems containsSemiMixedTypes="0" containsString="0" containsNumber="1" containsInteger="1" minValue="0" maxValue="25109900"/>
    </cacheField>
    <cacheField name="GLOSA ACEPTADA" numFmtId="166">
      <sharedItems containsSemiMixedTypes="0" containsString="0" containsNumber="1" containsInteger="1" minValue="0" maxValue="35130"/>
    </cacheField>
    <cacheField name="FACTURA EXTEMPORANEA" numFmtId="166">
      <sharedItems containsSemiMixedTypes="0" containsString="0" containsNumber="1" containsInteger="1" minValue="0" maxValue="0"/>
    </cacheField>
    <cacheField name="GLOSA PDTE" numFmtId="166">
      <sharedItems containsSemiMixedTypes="0" containsString="0" containsNumber="1" containsInteger="1" minValue="0" maxValue="107417"/>
    </cacheField>
    <cacheField name="FACTURA EN PROGRAMACION DE PAGO" numFmtId="166">
      <sharedItems containsSemiMixedTypes="0" containsString="0" containsNumber="1" containsInteger="1" minValue="0" maxValue="45093698"/>
    </cacheField>
    <cacheField name="FACTURA EN PROCESO INTERNO" numFmtId="166">
      <sharedItems containsSemiMixedTypes="0" containsString="0" containsNumber="1" containsInteger="1" minValue="0" maxValue="0"/>
    </cacheField>
    <cacheField name="FACTURACION COVID" numFmtId="166">
      <sharedItems containsSemiMixedTypes="0" containsString="0" containsNumber="1" containsInteger="1" minValue="0" maxValue="0"/>
    </cacheField>
    <cacheField name="VALO CANCELADO SAP" numFmtId="44">
      <sharedItems containsSemiMixedTypes="0" containsString="0" containsNumber="1" containsInteger="1" minValue="0" maxValue="41389194"/>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4800062421" maxValue="4800065858"/>
    </cacheField>
    <cacheField name="FECHA COMPENSACION SAP" numFmtId="14">
      <sharedItems containsBlank="1"/>
    </cacheField>
    <cacheField name="OBSE PAGO" numFmtId="0">
      <sharedItems containsBlank="1"/>
    </cacheField>
    <cacheField name="VALOR TRANFERENCIA" numFmtId="44">
      <sharedItems containsSemiMixedTypes="0" containsString="0" containsNumber="1" containsInteger="1" minValue="0" maxValue="71374054"/>
    </cacheField>
    <cacheField name="VALO CANCELADO SAP2" numFmtId="0">
      <sharedItems containsSemiMixedTypes="0" containsString="0" containsNumber="1" containsInteger="1" minValue="0" maxValue="36323227"/>
    </cacheField>
    <cacheField name="RETENCION2" numFmtId="44">
      <sharedItems containsSemiMixedTypes="0" containsString="0" containsNumber="1" containsInteger="1" minValue="0" maxValue="0"/>
    </cacheField>
    <cacheField name="DOC COMPENSACION SAP2" numFmtId="0">
      <sharedItems containsString="0" containsBlank="1" containsNumber="1" containsInteger="1" minValue="2201520840" maxValue="4800065960"/>
    </cacheField>
    <cacheField name="FECHA COMPENSACION SAP2" numFmtId="14">
      <sharedItems containsNonDate="0" containsDate="1" containsString="0" containsBlank="1" minDate="2024-06-24T00:00:00" maxDate="2024-11-16T00:00:00"/>
    </cacheField>
    <cacheField name="OBSE PAGO2" numFmtId="0">
      <sharedItems containsBlank="1"/>
    </cacheField>
    <cacheField name="VALOR TRANFERENCIA2" numFmtId="44">
      <sharedItems containsSemiMixedTypes="0" containsString="0" containsNumber="1" containsInteger="1" minValue="0" maxValue="46852830"/>
    </cacheField>
    <cacheField name="VALO CANCELADO SAP3" numFmtId="0">
      <sharedItems containsSemiMixedTypes="0" containsString="0" containsNumber="1" containsInteger="1" minValue="0" maxValue="13012975"/>
    </cacheField>
    <cacheField name="RETENCION3" numFmtId="44">
      <sharedItems containsSemiMixedTypes="0" containsString="0" containsNumber="1" containsInteger="1" minValue="0" maxValue="0"/>
    </cacheField>
    <cacheField name="DOC COMPENSACION SAP3" numFmtId="0">
      <sharedItems containsString="0" containsBlank="1" containsNumber="1" containsInteger="1" minValue="2201497807" maxValue="4800065960"/>
    </cacheField>
    <cacheField name="FECHA COMPENSACION SAP3" numFmtId="14">
      <sharedItems containsDate="1" containsBlank="1" containsMixedTypes="1" minDate="2024-04-02T00:00:00" maxDate="2024-11-30T00:00:00"/>
    </cacheField>
    <cacheField name="OBSE PAGO3" numFmtId="0">
      <sharedItems containsBlank="1"/>
    </cacheField>
    <cacheField name="VALOR TRANFERENCIA3" numFmtId="44">
      <sharedItems containsSemiMixedTypes="0" containsString="0" containsNumber="1" containsInteger="1" minValue="0" maxValue="122107115"/>
    </cacheField>
    <cacheField name="VALO CANCELADO SAP4" numFmtId="44">
      <sharedItems containsSemiMixedTypes="0" containsString="0" containsNumber="1" containsInteger="1" minValue="0" maxValue="36365091"/>
    </cacheField>
    <cacheField name="RETENCION4" numFmtId="44">
      <sharedItems containsSemiMixedTypes="0" containsString="0" containsNumber="1" containsInteger="1" minValue="0" maxValue="0"/>
    </cacheField>
    <cacheField name="DOC COMPENSACION SAP4" numFmtId="0">
      <sharedItems containsString="0" containsBlank="1" containsNumber="1" containsInteger="1" minValue="2201469437" maxValue="4800065999"/>
    </cacheField>
    <cacheField name="FECHA COMPENSACION SAP4" numFmtId="14">
      <sharedItems containsNonDate="0" containsDate="1" containsString="0" containsBlank="1" minDate="2023-12-28T00:00:00" maxDate="2024-11-30T00:00:00"/>
    </cacheField>
    <cacheField name="OBSE PAGO4" numFmtId="0">
      <sharedItems containsBlank="1"/>
    </cacheField>
    <cacheField name="VALOR TRANFERENCIA4" numFmtId="44">
      <sharedItems containsSemiMixedTypes="0" containsString="0" containsNumber="1" containsInteger="1" minValue="0" maxValue="12210711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2">
  <r>
    <n v="860013779"/>
    <s v="ASOCIACION PROFAMILIA"/>
    <s v="C079"/>
    <n v="281610"/>
    <s v="C079281610"/>
    <e v="#N/A"/>
    <s v="860013779_C079281610"/>
    <d v="2023-05-09T00:00:00"/>
    <d v="2023-05-27T00:00:00"/>
    <n v="1736735"/>
    <n v="1736735"/>
    <s v="EVENTO"/>
    <s v="TEQUENDAMA"/>
    <s v="Servicios de Salud"/>
    <m/>
    <s v="Factura devuelta"/>
    <x v="0"/>
    <n v="0"/>
    <m/>
    <s v="Devuelta"/>
    <d v="2023-05-09T00:00:00"/>
    <d v="2023-09-11T00:00:00"/>
    <d v="2023-09-27T00:00:00"/>
    <n v="1736735"/>
    <s v="DEVOLUCION"/>
    <s v="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s v="AUTORIZACION"/>
    <s v="Consultas ambulatorias"/>
    <s v="Ambulatorio"/>
    <n v="0"/>
    <n v="1736735"/>
    <n v="0"/>
    <n v="0"/>
    <n v="0"/>
    <n v="0"/>
    <n v="0"/>
    <n v="0"/>
    <n v="0"/>
    <n v="0"/>
    <n v="0"/>
    <m/>
    <m/>
    <m/>
    <n v="0"/>
    <n v="0"/>
    <n v="0"/>
    <m/>
    <m/>
    <m/>
    <n v="0"/>
    <n v="0"/>
    <n v="0"/>
    <m/>
    <m/>
    <m/>
    <n v="0"/>
    <n v="0"/>
    <n v="0"/>
    <m/>
    <m/>
    <m/>
    <n v="0"/>
  </r>
  <r>
    <n v="860013779"/>
    <s v="ASOCIACION PROFAMILIA"/>
    <s v="C042"/>
    <n v="200124"/>
    <s v="C042200124"/>
    <e v="#N/A"/>
    <s v="860013779_C042200124"/>
    <d v="2024-07-06T00:00:00"/>
    <d v="2024-07-15T00:00:00"/>
    <n v="71848"/>
    <n v="71848"/>
    <s v="EVENTO"/>
    <s v="MAYORCA"/>
    <s v="Servicios de Salud"/>
    <m/>
    <s v="Factura devuelta"/>
    <x v="0"/>
    <n v="0"/>
    <m/>
    <s v="Devuelta"/>
    <d v="2024-07-06T00:00:00"/>
    <d v="2024-07-15T00:00:00"/>
    <d v="2024-09-18T00:00:00"/>
    <n v="71848"/>
    <s v="DEVOLUCION"/>
    <s v="Se realiza devolución de factura, los valores relacionados en archivos RIPS no concuerdan con los datos presentados en representación gráfica de la factura. Se evidencia en soportes anexos que factura cuenta con deducible por valor de $52.000. En datos reportados en archivos RIPS (transacciones) se registra un valor deducible por valor de $4.500 lo que genera conflicto entre los valores. Adicionalmente se evidencia que servicio CUPS 890201 CONSULTA DE PRIMERA VEZ POR MEDICINA GENERAL mayor valor facturado por $47.700, tarifa pactada según nota técnica $24.148"/>
    <s v="RIPS"/>
    <s v="Consultas ambulatorias"/>
    <s v="Ambulatorio"/>
    <n v="0"/>
    <n v="71848"/>
    <n v="0"/>
    <n v="0"/>
    <n v="0"/>
    <n v="0"/>
    <n v="0"/>
    <n v="0"/>
    <n v="0"/>
    <n v="0"/>
    <n v="0"/>
    <m/>
    <m/>
    <m/>
    <n v="0"/>
    <n v="0"/>
    <n v="0"/>
    <m/>
    <m/>
    <m/>
    <n v="0"/>
    <n v="0"/>
    <n v="0"/>
    <m/>
    <m/>
    <m/>
    <n v="0"/>
    <n v="0"/>
    <n v="0"/>
    <m/>
    <m/>
    <m/>
    <n v="0"/>
  </r>
  <r>
    <n v="860013779"/>
    <s v="ASOCIACION PROFAMILIA"/>
    <s v="C038"/>
    <n v="214253"/>
    <s v="C038214253"/>
    <e v="#N/A"/>
    <s v="860013779_C038214253"/>
    <d v="2024-09-16T00:00:00"/>
    <d v="2024-09-16T00:00:00"/>
    <n v="72600"/>
    <n v="72600"/>
    <s v="EVENTO"/>
    <s v="PEREIRA"/>
    <s v="Servicios de Salud"/>
    <m/>
    <e v="#N/A"/>
    <x v="0"/>
    <n v="0"/>
    <m/>
    <s v="Devuelta"/>
    <d v="2024-09-16T00:00:00"/>
    <d v="2024-10-01T00:00:00"/>
    <d v="2024-10-28T00:00:00"/>
    <n v="72600"/>
    <s v="DEVOLUCION"/>
    <s v="Se realiza devolución de factura, al validar autorización 122300627301 relacionada en la factura con id ciclo 50208284. El CUFE reportado no está completo, debe ser  el de 96 dígitos de acuerdo como está estipulado en el anexo de facturación en salud. "/>
    <s v="AUTORIZACION"/>
    <s v="Consultas ambulatorias"/>
    <s v="Ambulatorio"/>
    <n v="0"/>
    <n v="72600"/>
    <n v="0"/>
    <n v="0"/>
    <n v="0"/>
    <n v="0"/>
    <n v="0"/>
    <n v="0"/>
    <n v="0"/>
    <n v="0"/>
    <n v="0"/>
    <m/>
    <m/>
    <m/>
    <n v="0"/>
    <n v="0"/>
    <n v="0"/>
    <m/>
    <m/>
    <m/>
    <n v="0"/>
    <n v="0"/>
    <n v="0"/>
    <m/>
    <m/>
    <m/>
    <n v="0"/>
    <n v="0"/>
    <n v="0"/>
    <m/>
    <m/>
    <m/>
    <n v="0"/>
  </r>
  <r>
    <n v="860013779"/>
    <s v="ASOCIACION PROFAMILIA"/>
    <s v="C078"/>
    <n v="177940"/>
    <s v="C078177940"/>
    <e v="#N/A"/>
    <s v="860013779_C078177940"/>
    <d v="2024-09-10T00:00:00"/>
    <d v="2024-09-10T00:00:00"/>
    <n v="7870625"/>
    <n v="7870625"/>
    <s v="EVENTO"/>
    <s v="FERTILIDAD TEQUENDAMA"/>
    <s v="Servicios de Salud"/>
    <m/>
    <e v="#N/A"/>
    <x v="1"/>
    <n v="0"/>
    <m/>
    <s v="Para cargar RIPS o soportes"/>
    <d v="2024-09-10T00:00:00"/>
    <s v="NULL"/>
    <m/>
    <n v="0"/>
    <m/>
    <m/>
    <m/>
    <m/>
    <m/>
    <n v="0"/>
    <n v="0"/>
    <n v="7870625"/>
    <n v="0"/>
    <n v="0"/>
    <n v="0"/>
    <n v="0"/>
    <n v="0"/>
    <n v="0"/>
    <n v="0"/>
    <n v="0"/>
    <m/>
    <m/>
    <m/>
    <n v="0"/>
    <n v="0"/>
    <n v="0"/>
    <m/>
    <m/>
    <m/>
    <n v="0"/>
    <n v="0"/>
    <n v="0"/>
    <m/>
    <m/>
    <m/>
    <n v="0"/>
    <n v="0"/>
    <n v="0"/>
    <m/>
    <m/>
    <m/>
    <n v="0"/>
  </r>
  <r>
    <n v="860013779"/>
    <s v="ASOCIACION PROFAMILIA"/>
    <s v="C078"/>
    <n v="177969"/>
    <s v="C078177969"/>
    <e v="#N/A"/>
    <s v="860013779_C078177969"/>
    <d v="2024-09-13T00:00:00"/>
    <d v="2024-09-13T00:00:00"/>
    <n v="1182000"/>
    <n v="1182000"/>
    <s v="EVENTO"/>
    <s v="FERTILIDAD TEQUENDAMA"/>
    <s v="Servicios de Salud"/>
    <m/>
    <e v="#N/A"/>
    <x v="1"/>
    <n v="0"/>
    <m/>
    <s v="Para cargar RIPS o soportes"/>
    <d v="2024-09-13T00:00:00"/>
    <s v="NULL"/>
    <m/>
    <n v="0"/>
    <m/>
    <m/>
    <m/>
    <m/>
    <m/>
    <n v="0"/>
    <n v="0"/>
    <n v="1182000"/>
    <n v="0"/>
    <n v="0"/>
    <n v="0"/>
    <n v="0"/>
    <n v="0"/>
    <n v="0"/>
    <n v="0"/>
    <n v="0"/>
    <m/>
    <m/>
    <m/>
    <n v="0"/>
    <n v="0"/>
    <n v="0"/>
    <m/>
    <m/>
    <m/>
    <n v="0"/>
    <n v="0"/>
    <n v="0"/>
    <m/>
    <m/>
    <m/>
    <n v="0"/>
    <n v="0"/>
    <n v="0"/>
    <m/>
    <m/>
    <m/>
    <n v="0"/>
  </r>
  <r>
    <n v="860013779"/>
    <s v="ASOCIACION PROFAMILIA"/>
    <s v="C078"/>
    <n v="178040"/>
    <s v="C078178040"/>
    <e v="#N/A"/>
    <s v="860013779_C078178040"/>
    <d v="2024-09-21T00:00:00"/>
    <d v="2024-09-21T00:00:00"/>
    <n v="17873553"/>
    <n v="17873553"/>
    <s v="EVENTO"/>
    <s v="FERTILIDAD TEQUENDAMA"/>
    <s v="Servicios de Salud"/>
    <m/>
    <e v="#N/A"/>
    <x v="1"/>
    <n v="0"/>
    <m/>
    <s v="Para cargar RIPS o soportes"/>
    <d v="2024-09-21T00:00:00"/>
    <s v="NULL"/>
    <m/>
    <n v="0"/>
    <m/>
    <m/>
    <m/>
    <m/>
    <m/>
    <n v="0"/>
    <n v="0"/>
    <n v="17873553"/>
    <n v="0"/>
    <n v="0"/>
    <n v="0"/>
    <n v="0"/>
    <n v="0"/>
    <n v="0"/>
    <n v="0"/>
    <n v="0"/>
    <m/>
    <m/>
    <m/>
    <n v="0"/>
    <n v="0"/>
    <n v="0"/>
    <m/>
    <m/>
    <m/>
    <n v="0"/>
    <n v="0"/>
    <n v="0"/>
    <m/>
    <m/>
    <m/>
    <n v="0"/>
    <n v="0"/>
    <n v="0"/>
    <m/>
    <m/>
    <m/>
    <n v="0"/>
  </r>
  <r>
    <n v="860013779"/>
    <s v="ASOCIACION PROFAMILIA"/>
    <s v="C078"/>
    <n v="178045"/>
    <s v="C078178045"/>
    <e v="#N/A"/>
    <s v="860013779_C078178045"/>
    <d v="2024-09-21T00:00:00"/>
    <d v="2024-09-21T00:00:00"/>
    <n v="219020"/>
    <n v="219020"/>
    <s v="EVENTO"/>
    <s v="FERTILIDAD TEQUENDAMA"/>
    <s v="Servicios de Salud"/>
    <m/>
    <e v="#N/A"/>
    <x v="1"/>
    <n v="0"/>
    <m/>
    <s v="Para cargar RIPS o soportes"/>
    <d v="2024-09-21T00:00:00"/>
    <s v="NULL"/>
    <m/>
    <n v="0"/>
    <m/>
    <m/>
    <m/>
    <m/>
    <m/>
    <n v="0"/>
    <n v="0"/>
    <n v="219020"/>
    <n v="0"/>
    <n v="0"/>
    <n v="0"/>
    <n v="0"/>
    <n v="0"/>
    <n v="0"/>
    <n v="0"/>
    <n v="0"/>
    <m/>
    <m/>
    <m/>
    <n v="0"/>
    <n v="0"/>
    <n v="0"/>
    <m/>
    <m/>
    <m/>
    <n v="0"/>
    <n v="0"/>
    <n v="0"/>
    <m/>
    <m/>
    <m/>
    <n v="0"/>
    <n v="0"/>
    <n v="0"/>
    <m/>
    <m/>
    <m/>
    <n v="0"/>
  </r>
  <r>
    <n v="860013779"/>
    <s v="ASOCIACION PROFAMILIA"/>
    <s v="C078"/>
    <n v="178068"/>
    <s v="C078178068"/>
    <e v="#N/A"/>
    <s v="860013779_C078178068"/>
    <d v="2024-09-24T00:00:00"/>
    <d v="2024-09-24T00:00:00"/>
    <n v="25109900"/>
    <n v="25109900"/>
    <s v="EVENTO"/>
    <s v="FERTILIDAD TEQUENDAMA"/>
    <s v="Servicios de Salud"/>
    <m/>
    <e v="#N/A"/>
    <x v="1"/>
    <n v="0"/>
    <m/>
    <s v="Para cargar RIPS o soportes"/>
    <d v="2024-09-24T00:00:00"/>
    <s v="NULL"/>
    <m/>
    <n v="0"/>
    <m/>
    <m/>
    <m/>
    <m/>
    <m/>
    <n v="0"/>
    <n v="0"/>
    <n v="25109900"/>
    <n v="0"/>
    <n v="0"/>
    <n v="0"/>
    <n v="0"/>
    <n v="0"/>
    <n v="0"/>
    <n v="0"/>
    <n v="0"/>
    <m/>
    <m/>
    <m/>
    <n v="0"/>
    <n v="0"/>
    <n v="0"/>
    <m/>
    <m/>
    <m/>
    <n v="0"/>
    <n v="0"/>
    <n v="0"/>
    <m/>
    <m/>
    <m/>
    <n v="0"/>
    <n v="0"/>
    <n v="0"/>
    <m/>
    <m/>
    <m/>
    <n v="0"/>
  </r>
  <r>
    <n v="860013779"/>
    <s v="ASOCIACION PROFAMILIA"/>
    <s v="C078"/>
    <n v="178280"/>
    <s v="C078178280"/>
    <e v="#N/A"/>
    <s v="860013779_C078178280"/>
    <d v="2024-10-24T00:00:00"/>
    <d v="2024-10-24T00:00:00"/>
    <n v="337000"/>
    <n v="337000"/>
    <s v="EVENTO"/>
    <s v="FERTILIDAD TEQUENDAMA"/>
    <s v="Servicios de Salud"/>
    <m/>
    <e v="#N/A"/>
    <x v="1"/>
    <n v="0"/>
    <m/>
    <s v="Para cargar RIPS o soportes"/>
    <d v="2024-10-24T00:00:00"/>
    <s v="NULL"/>
    <m/>
    <n v="0"/>
    <m/>
    <m/>
    <m/>
    <m/>
    <m/>
    <n v="0"/>
    <n v="0"/>
    <n v="337000"/>
    <n v="0"/>
    <n v="0"/>
    <n v="0"/>
    <n v="0"/>
    <n v="0"/>
    <n v="0"/>
    <n v="0"/>
    <n v="0"/>
    <m/>
    <m/>
    <m/>
    <n v="0"/>
    <n v="0"/>
    <n v="0"/>
    <m/>
    <m/>
    <m/>
    <n v="0"/>
    <n v="0"/>
    <n v="0"/>
    <m/>
    <m/>
    <m/>
    <n v="0"/>
    <n v="0"/>
    <n v="0"/>
    <m/>
    <m/>
    <m/>
    <n v="0"/>
  </r>
  <r>
    <n v="860013779"/>
    <s v="ASOCIACION PROFAMILIA"/>
    <s v="C038"/>
    <n v="214252"/>
    <s v="C038214252"/>
    <e v="#N/A"/>
    <s v="860013779_C038214252"/>
    <d v="2024-09-16T00:00:00"/>
    <d v="2024-09-16T00:00:00"/>
    <n v="1875228"/>
    <n v="1875228"/>
    <s v="EVENTO"/>
    <s v="PEREIRA"/>
    <s v="Servicios de Salud"/>
    <m/>
    <e v="#N/A"/>
    <x v="2"/>
    <n v="1836761"/>
    <n v="136689459"/>
    <s v="Para respuesta prestador"/>
    <d v="2024-09-16T00:00:00"/>
    <d v="2024-10-01T00:00:00"/>
    <m/>
    <n v="38467"/>
    <s v="GLOSA"/>
    <s v="Se realiza glosa, 890250 - CONSULTA DE PRIMERA VEZ POR ESPECIALISTA EN GINECOLOGÍA Y OBSTETRICIA por valor de $38.467 correspondiente a usuario CC42109621 NOHEMY  SALAZAR MUÑETON la actividad no se encuentra soportada en anexos de factura, en caso de ser soportada queda sujeta a auditoría integral. Servicio facturado no cuenta con autorización."/>
    <s v="AUTORIZACION"/>
    <s v="Consultas ambulatorias"/>
    <s v="Ambulatorio"/>
    <n v="0"/>
    <n v="0"/>
    <n v="0"/>
    <n v="0"/>
    <n v="0"/>
    <n v="38467"/>
    <n v="1836761"/>
    <n v="0"/>
    <n v="0"/>
    <n v="0"/>
    <n v="0"/>
    <m/>
    <m/>
    <m/>
    <n v="0"/>
    <n v="0"/>
    <n v="0"/>
    <m/>
    <m/>
    <m/>
    <n v="0"/>
    <n v="0"/>
    <n v="0"/>
    <m/>
    <m/>
    <m/>
    <n v="0"/>
    <n v="0"/>
    <n v="0"/>
    <m/>
    <m/>
    <m/>
    <n v="0"/>
  </r>
  <r>
    <n v="860013779"/>
    <s v="ASOCIACION PROFAMILIA"/>
    <s v="C038"/>
    <n v="213006"/>
    <s v="C038213006"/>
    <e v="#N/A"/>
    <s v="860013779_C038213006"/>
    <d v="2024-08-13T00:00:00"/>
    <d v="2024-08-13T00:00:00"/>
    <n v="1635312"/>
    <n v="1635312"/>
    <s v="EVENTO"/>
    <s v="PEREIRA"/>
    <s v="Servicios de Salud"/>
    <m/>
    <s v="Factura pendiene en programacion de pago"/>
    <x v="3"/>
    <n v="1635312"/>
    <n v="1222510553"/>
    <s v="Finalizada"/>
    <d v="2024-08-13T00:00:00"/>
    <d v="2024-08-13T00:00:00"/>
    <m/>
    <n v="0"/>
    <m/>
    <m/>
    <m/>
    <m/>
    <m/>
    <n v="0"/>
    <n v="0"/>
    <n v="0"/>
    <n v="0"/>
    <n v="0"/>
    <n v="0"/>
    <n v="1635312"/>
    <n v="0"/>
    <n v="0"/>
    <n v="0"/>
    <n v="0"/>
    <m/>
    <m/>
    <m/>
    <n v="0"/>
    <n v="0"/>
    <n v="0"/>
    <m/>
    <m/>
    <m/>
    <n v="0"/>
    <n v="0"/>
    <n v="0"/>
    <m/>
    <m/>
    <m/>
    <n v="0"/>
    <n v="0"/>
    <n v="0"/>
    <m/>
    <m/>
    <m/>
    <n v="0"/>
  </r>
  <r>
    <n v="860013779"/>
    <s v="ASOCIACION PROFAMILIA"/>
    <s v="C038"/>
    <n v="213008"/>
    <s v="C038213008"/>
    <e v="#N/A"/>
    <s v="860013779_C038213008"/>
    <d v="2024-08-13T00:00:00"/>
    <d v="2024-08-13T00:00:00"/>
    <n v="570000"/>
    <n v="570000"/>
    <s v="EVENTO"/>
    <s v="PEREIRA"/>
    <s v="Servicios de Salud"/>
    <m/>
    <s v="Factura pendiene en programacion de pago"/>
    <x v="3"/>
    <n v="570000"/>
    <n v="1222510862"/>
    <s v="Finalizada"/>
    <d v="2024-08-13T00:00:00"/>
    <d v="2024-08-13T00:00:00"/>
    <m/>
    <n v="0"/>
    <m/>
    <m/>
    <m/>
    <m/>
    <m/>
    <n v="0"/>
    <n v="0"/>
    <n v="0"/>
    <n v="0"/>
    <n v="0"/>
    <n v="0"/>
    <n v="570000"/>
    <n v="0"/>
    <n v="0"/>
    <n v="0"/>
    <n v="0"/>
    <m/>
    <m/>
    <m/>
    <n v="0"/>
    <n v="0"/>
    <n v="0"/>
    <m/>
    <m/>
    <m/>
    <n v="0"/>
    <n v="0"/>
    <n v="0"/>
    <m/>
    <m/>
    <m/>
    <n v="0"/>
    <n v="0"/>
    <n v="0"/>
    <m/>
    <m/>
    <m/>
    <n v="0"/>
  </r>
  <r>
    <n v="860013779"/>
    <s v="ASOCIACION PROFAMILIA"/>
    <s v="C071"/>
    <n v="222661"/>
    <s v="C071222661"/>
    <e v="#N/A"/>
    <s v="860013779_C071222661"/>
    <d v="2024-08-14T00:00:00"/>
    <d v="2024-08-15T00:00:00"/>
    <n v="2217083"/>
    <n v="2194583"/>
    <s v="EVENTO"/>
    <s v="CALI"/>
    <s v="Servicios de Salud"/>
    <m/>
    <s v="Factura pendiene en programacion de pago"/>
    <x v="3"/>
    <n v="2194583"/>
    <n v="1222510552"/>
    <s v="Finalizada"/>
    <d v="2024-08-14T00:00:00"/>
    <d v="2024-08-15T00:00:00"/>
    <m/>
    <n v="0"/>
    <m/>
    <m/>
    <m/>
    <m/>
    <m/>
    <n v="0"/>
    <n v="0"/>
    <n v="0"/>
    <n v="0"/>
    <n v="0"/>
    <n v="0"/>
    <n v="2194583"/>
    <n v="0"/>
    <n v="0"/>
    <n v="0"/>
    <n v="0"/>
    <m/>
    <m/>
    <m/>
    <n v="0"/>
    <n v="0"/>
    <n v="0"/>
    <m/>
    <m/>
    <m/>
    <n v="0"/>
    <n v="0"/>
    <n v="0"/>
    <m/>
    <m/>
    <m/>
    <n v="0"/>
    <n v="0"/>
    <n v="0"/>
    <m/>
    <m/>
    <m/>
    <n v="0"/>
  </r>
  <r>
    <n v="860013779"/>
    <s v="ASOCIACION PROFAMILIA"/>
    <s v="C080"/>
    <n v="202179"/>
    <s v="C080202179"/>
    <e v="#N/A"/>
    <s v="860013779_C080202179"/>
    <d v="2024-08-14T00:00:00"/>
    <d v="2024-08-14T00:00:00"/>
    <n v="674916"/>
    <n v="674916"/>
    <s v="EVENTO"/>
    <s v="AGUABLANCA"/>
    <s v="Servicios de Salud"/>
    <m/>
    <s v="Factura pendiene en programacion de pago"/>
    <x v="3"/>
    <n v="674916"/>
    <n v="1222510560"/>
    <s v="Finalizada"/>
    <d v="2024-08-14T00:00:00"/>
    <d v="2024-08-14T00:00:00"/>
    <m/>
    <n v="0"/>
    <m/>
    <m/>
    <m/>
    <m/>
    <m/>
    <n v="0"/>
    <n v="0"/>
    <n v="0"/>
    <n v="0"/>
    <n v="0"/>
    <n v="0"/>
    <n v="674916"/>
    <n v="0"/>
    <n v="0"/>
    <n v="0"/>
    <n v="0"/>
    <m/>
    <m/>
    <m/>
    <n v="0"/>
    <n v="0"/>
    <n v="0"/>
    <m/>
    <m/>
    <m/>
    <n v="0"/>
    <n v="0"/>
    <n v="0"/>
    <m/>
    <m/>
    <m/>
    <n v="0"/>
    <n v="0"/>
    <n v="0"/>
    <m/>
    <m/>
    <m/>
    <n v="0"/>
  </r>
  <r>
    <n v="860013779"/>
    <s v="ASOCIACION PROFAMILIA"/>
    <s v="C045"/>
    <n v="318007"/>
    <s v="C045318007"/>
    <e v="#N/A"/>
    <s v="860013779_C045318007"/>
    <d v="2024-08-22T00:00:00"/>
    <d v="2024-09-09T00:00:00"/>
    <n v="24148"/>
    <n v="24148"/>
    <s v="EVENTO"/>
    <s v="CIUDAD DEL RIO"/>
    <s v="Servicios de Salud"/>
    <m/>
    <s v="Factura en proceso interno"/>
    <x v="3"/>
    <n v="19648"/>
    <n v="1222520258"/>
    <s v="Finalizada"/>
    <d v="2024-08-22T00:00:00"/>
    <d v="2024-09-09T00:00:00"/>
    <m/>
    <n v="0"/>
    <m/>
    <m/>
    <m/>
    <m/>
    <m/>
    <n v="0"/>
    <n v="0"/>
    <n v="0"/>
    <n v="0"/>
    <n v="0"/>
    <n v="0"/>
    <n v="24148"/>
    <n v="0"/>
    <n v="0"/>
    <n v="0"/>
    <n v="0"/>
    <m/>
    <m/>
    <m/>
    <n v="0"/>
    <n v="0"/>
    <n v="0"/>
    <m/>
    <m/>
    <m/>
    <n v="0"/>
    <n v="0"/>
    <n v="0"/>
    <m/>
    <m/>
    <m/>
    <n v="0"/>
    <n v="0"/>
    <n v="0"/>
    <m/>
    <m/>
    <m/>
    <n v="0"/>
  </r>
  <r>
    <n v="860013779"/>
    <s v="ASOCIACION PROFAMILIA"/>
    <s v="C071"/>
    <n v="223246"/>
    <s v="C071223246"/>
    <e v="#N/A"/>
    <s v="860013779_C071223246"/>
    <d v="2024-09-03T00:00:00"/>
    <d v="2024-09-03T00:00:00"/>
    <n v="713383"/>
    <n v="708883"/>
    <s v="EVENTO"/>
    <s v="CALI"/>
    <s v="Servicios de Salud"/>
    <m/>
    <e v="#N/A"/>
    <x v="3"/>
    <n v="708883"/>
    <n v="1222520247"/>
    <s v="Finalizada"/>
    <d v="2024-09-03T00:00:00"/>
    <d v="2024-09-03T00:00:00"/>
    <m/>
    <n v="0"/>
    <m/>
    <m/>
    <m/>
    <m/>
    <m/>
    <n v="0"/>
    <n v="0"/>
    <n v="0"/>
    <n v="0"/>
    <n v="0"/>
    <n v="0"/>
    <n v="708883"/>
    <n v="0"/>
    <n v="0"/>
    <n v="0"/>
    <n v="0"/>
    <m/>
    <m/>
    <m/>
    <n v="0"/>
    <n v="0"/>
    <n v="0"/>
    <m/>
    <m/>
    <m/>
    <n v="0"/>
    <n v="0"/>
    <n v="0"/>
    <m/>
    <m/>
    <m/>
    <n v="0"/>
    <n v="0"/>
    <n v="0"/>
    <m/>
    <m/>
    <m/>
    <n v="0"/>
  </r>
  <r>
    <n v="860013779"/>
    <s v="ASOCIACION PROFAMILIA"/>
    <s v="C071"/>
    <n v="223245"/>
    <s v="C071223245"/>
    <e v="#N/A"/>
    <s v="860013779_C071223245"/>
    <d v="2024-09-03T00:00:00"/>
    <d v="2024-09-03T00:00:00"/>
    <n v="674916"/>
    <n v="674916"/>
    <s v="EVENTO"/>
    <s v="CALI"/>
    <s v="Servicios de Salud"/>
    <m/>
    <e v="#N/A"/>
    <x v="3"/>
    <n v="674916"/>
    <n v="1222520248"/>
    <s v="Finalizada"/>
    <d v="2024-09-03T00:00:00"/>
    <d v="2024-09-03T00:00:00"/>
    <m/>
    <n v="0"/>
    <m/>
    <m/>
    <m/>
    <m/>
    <m/>
    <n v="0"/>
    <n v="0"/>
    <n v="0"/>
    <n v="0"/>
    <n v="0"/>
    <n v="0"/>
    <n v="674916"/>
    <n v="0"/>
    <n v="0"/>
    <n v="0"/>
    <n v="0"/>
    <m/>
    <m/>
    <m/>
    <n v="0"/>
    <n v="0"/>
    <n v="0"/>
    <m/>
    <m/>
    <m/>
    <n v="0"/>
    <n v="0"/>
    <n v="0"/>
    <m/>
    <m/>
    <m/>
    <n v="0"/>
    <n v="0"/>
    <n v="0"/>
    <m/>
    <m/>
    <m/>
    <n v="0"/>
  </r>
  <r>
    <n v="860013779"/>
    <s v="ASOCIACION PROFAMILIA"/>
    <s v="C079"/>
    <n v="336501"/>
    <s v="C079336501"/>
    <e v="#N/A"/>
    <s v="860013779_C079336501"/>
    <d v="2024-09-04T00:00:00"/>
    <d v="2024-09-05T00:00:00"/>
    <n v="32422732"/>
    <n v="32263832"/>
    <s v="EVENTO"/>
    <s v="TEQUENDAMA"/>
    <s v="Servicios de Salud"/>
    <m/>
    <e v="#N/A"/>
    <x v="3"/>
    <n v="32263832"/>
    <n v="1222520251"/>
    <s v="Finalizada"/>
    <d v="2024-09-04T00:00:00"/>
    <d v="2024-09-05T00:00:00"/>
    <m/>
    <n v="0"/>
    <m/>
    <m/>
    <m/>
    <m/>
    <m/>
    <n v="0"/>
    <n v="0"/>
    <n v="0"/>
    <n v="0"/>
    <n v="0"/>
    <n v="0"/>
    <n v="32263832"/>
    <n v="0"/>
    <n v="0"/>
    <n v="0"/>
    <n v="0"/>
    <m/>
    <m/>
    <m/>
    <n v="0"/>
    <n v="0"/>
    <n v="0"/>
    <m/>
    <m/>
    <m/>
    <n v="0"/>
    <n v="0"/>
    <n v="0"/>
    <m/>
    <m/>
    <m/>
    <n v="0"/>
    <n v="0"/>
    <n v="0"/>
    <m/>
    <m/>
    <m/>
    <n v="0"/>
  </r>
  <r>
    <n v="860013779"/>
    <s v="ASOCIACION PROFAMILIA"/>
    <s v="C079"/>
    <n v="336530"/>
    <s v="C079336530"/>
    <e v="#N/A"/>
    <s v="860013779_C079336530"/>
    <d v="2024-09-04T00:00:00"/>
    <d v="2024-09-05T00:00:00"/>
    <n v="18326918"/>
    <n v="18326918"/>
    <s v="EVENTO"/>
    <s v="TEQUENDAMA"/>
    <s v="Servicios de Salud"/>
    <m/>
    <e v="#N/A"/>
    <x v="3"/>
    <n v="18326918"/>
    <n v="1222520250"/>
    <s v="Finalizada"/>
    <d v="2024-09-04T00:00:00"/>
    <d v="2024-09-05T00:00:00"/>
    <m/>
    <n v="0"/>
    <m/>
    <m/>
    <m/>
    <m/>
    <m/>
    <n v="0"/>
    <n v="0"/>
    <n v="0"/>
    <n v="0"/>
    <n v="0"/>
    <n v="0"/>
    <n v="18326918"/>
    <n v="0"/>
    <n v="0"/>
    <n v="0"/>
    <n v="0"/>
    <m/>
    <m/>
    <m/>
    <n v="0"/>
    <n v="0"/>
    <n v="0"/>
    <m/>
    <m/>
    <m/>
    <n v="0"/>
    <n v="0"/>
    <n v="0"/>
    <m/>
    <m/>
    <m/>
    <n v="0"/>
    <n v="0"/>
    <n v="0"/>
    <m/>
    <m/>
    <m/>
    <n v="0"/>
  </r>
  <r>
    <n v="860013779"/>
    <s v="ASOCIACION PROFAMILIA"/>
    <s v="C070"/>
    <n v="171634"/>
    <s v="C070171634"/>
    <e v="#N/A"/>
    <s v="860013779_C070171634"/>
    <d v="2024-09-04T00:00:00"/>
    <d v="2024-09-05T00:00:00"/>
    <n v="674916"/>
    <n v="674916"/>
    <s v="EVENTO"/>
    <s v="BUENAVENTURA"/>
    <s v="Servicios de Salud"/>
    <m/>
    <e v="#N/A"/>
    <x v="3"/>
    <n v="674916"/>
    <n v="1222520254"/>
    <s v="Finalizada"/>
    <d v="2024-09-04T00:00:00"/>
    <d v="2024-09-04T00:00:00"/>
    <m/>
    <n v="0"/>
    <m/>
    <m/>
    <m/>
    <m/>
    <m/>
    <n v="0"/>
    <n v="0"/>
    <n v="0"/>
    <n v="0"/>
    <n v="0"/>
    <n v="0"/>
    <n v="674916"/>
    <n v="0"/>
    <n v="0"/>
    <n v="0"/>
    <n v="0"/>
    <m/>
    <m/>
    <m/>
    <n v="0"/>
    <n v="0"/>
    <n v="0"/>
    <m/>
    <m/>
    <m/>
    <n v="0"/>
    <n v="0"/>
    <n v="0"/>
    <m/>
    <m/>
    <m/>
    <n v="0"/>
    <n v="0"/>
    <n v="0"/>
    <m/>
    <m/>
    <m/>
    <n v="0"/>
  </r>
  <r>
    <n v="860013779"/>
    <s v="ASOCIACION PROFAMILIA"/>
    <s v="C079"/>
    <n v="336569"/>
    <s v="C079336569"/>
    <e v="#N/A"/>
    <s v="860013779_C079336569"/>
    <d v="2024-09-04T00:00:00"/>
    <d v="2024-09-05T00:00:00"/>
    <n v="497812"/>
    <n v="497812"/>
    <s v="EVENTO"/>
    <s v="TEQUENDAMA"/>
    <s v="Servicios de Salud"/>
    <m/>
    <e v="#N/A"/>
    <x v="3"/>
    <n v="497812"/>
    <n v="1222520256"/>
    <s v="Finalizada"/>
    <d v="2024-09-04T00:00:00"/>
    <d v="2024-09-05T00:00:00"/>
    <m/>
    <n v="0"/>
    <m/>
    <m/>
    <m/>
    <m/>
    <m/>
    <n v="0"/>
    <n v="0"/>
    <n v="0"/>
    <n v="0"/>
    <n v="0"/>
    <n v="0"/>
    <n v="497812"/>
    <n v="0"/>
    <n v="0"/>
    <n v="0"/>
    <n v="0"/>
    <m/>
    <m/>
    <m/>
    <n v="0"/>
    <n v="0"/>
    <n v="0"/>
    <m/>
    <m/>
    <m/>
    <n v="0"/>
    <n v="0"/>
    <n v="0"/>
    <m/>
    <m/>
    <m/>
    <n v="0"/>
    <n v="0"/>
    <n v="0"/>
    <m/>
    <m/>
    <m/>
    <n v="0"/>
  </r>
  <r>
    <n v="860013779"/>
    <s v="ASOCIACION PROFAMILIA"/>
    <s v="C072"/>
    <n v="226961"/>
    <s v="C072226961"/>
    <e v="#N/A"/>
    <s v="860013779_C072226961"/>
    <d v="2024-09-04T00:00:00"/>
    <d v="2024-09-04T00:00:00"/>
    <n v="247389"/>
    <n v="247389"/>
    <s v="EVENTO"/>
    <s v="PALMIRA"/>
    <s v="Servicios de Salud"/>
    <m/>
    <e v="#N/A"/>
    <x v="3"/>
    <n v="247389"/>
    <n v="1222520255"/>
    <s v="Finalizada"/>
    <d v="2024-09-04T00:00:00"/>
    <d v="2024-09-04T00:00:00"/>
    <m/>
    <n v="0"/>
    <m/>
    <m/>
    <m/>
    <m/>
    <m/>
    <n v="0"/>
    <n v="0"/>
    <n v="0"/>
    <n v="0"/>
    <n v="0"/>
    <n v="0"/>
    <n v="247389"/>
    <n v="0"/>
    <n v="0"/>
    <n v="0"/>
    <n v="0"/>
    <m/>
    <m/>
    <m/>
    <n v="0"/>
    <n v="0"/>
    <n v="0"/>
    <m/>
    <m/>
    <m/>
    <n v="0"/>
    <n v="0"/>
    <n v="0"/>
    <m/>
    <m/>
    <m/>
    <n v="0"/>
    <n v="0"/>
    <n v="0"/>
    <m/>
    <m/>
    <m/>
    <n v="0"/>
  </r>
  <r>
    <n v="860013779"/>
    <s v="ASOCIACION PROFAMILIA"/>
    <s v="C072"/>
    <n v="226960"/>
    <s v="C072226960"/>
    <e v="#N/A"/>
    <s v="860013779_C072226960"/>
    <d v="2024-09-04T00:00:00"/>
    <d v="2024-09-04T00:00:00"/>
    <n v="1507017"/>
    <n v="1507017"/>
    <s v="EVENTO"/>
    <s v="PALMIRA"/>
    <s v="Servicios de Salud"/>
    <m/>
    <e v="#N/A"/>
    <x v="3"/>
    <n v="1488917"/>
    <n v="1222520249"/>
    <s v="Finalizada"/>
    <d v="2024-09-04T00:00:00"/>
    <d v="2024-09-05T00:00:00"/>
    <m/>
    <n v="0"/>
    <m/>
    <m/>
    <m/>
    <m/>
    <m/>
    <n v="0"/>
    <n v="0"/>
    <n v="0"/>
    <n v="0"/>
    <n v="0"/>
    <n v="0"/>
    <n v="1507017"/>
    <n v="0"/>
    <n v="0"/>
    <n v="0"/>
    <n v="0"/>
    <m/>
    <m/>
    <m/>
    <n v="0"/>
    <n v="0"/>
    <n v="0"/>
    <m/>
    <m/>
    <m/>
    <n v="0"/>
    <n v="0"/>
    <n v="0"/>
    <m/>
    <m/>
    <m/>
    <n v="0"/>
    <n v="0"/>
    <n v="0"/>
    <m/>
    <m/>
    <m/>
    <n v="0"/>
  </r>
  <r>
    <n v="860013779"/>
    <s v="ASOCIACION PROFAMILIA"/>
    <s v="C080"/>
    <n v="202573"/>
    <s v="C080202573"/>
    <e v="#N/A"/>
    <s v="860013779_C080202573"/>
    <d v="2024-09-09T00:00:00"/>
    <d v="2024-09-13T00:00:00"/>
    <n v="1349832"/>
    <n v="1349832"/>
    <s v="EVENTO"/>
    <s v="AGUABLANCA"/>
    <s v="Servicios de Salud"/>
    <m/>
    <e v="#N/A"/>
    <x v="3"/>
    <n v="1349832"/>
    <n v="1222519869"/>
    <s v="Finalizada"/>
    <d v="2024-09-09T00:00:00"/>
    <d v="2024-09-13T00:00:00"/>
    <m/>
    <n v="0"/>
    <m/>
    <m/>
    <m/>
    <m/>
    <m/>
    <n v="0"/>
    <n v="0"/>
    <n v="0"/>
    <n v="0"/>
    <n v="0"/>
    <n v="0"/>
    <n v="1349832"/>
    <n v="0"/>
    <n v="0"/>
    <n v="0"/>
    <n v="0"/>
    <m/>
    <m/>
    <m/>
    <n v="0"/>
    <n v="0"/>
    <n v="0"/>
    <m/>
    <m/>
    <m/>
    <n v="0"/>
    <n v="0"/>
    <n v="0"/>
    <m/>
    <m/>
    <m/>
    <n v="0"/>
    <n v="0"/>
    <n v="0"/>
    <m/>
    <m/>
    <m/>
    <n v="0"/>
  </r>
  <r>
    <n v="860013779"/>
    <s v="ASOCIACION PROFAMILIA"/>
    <s v="C036"/>
    <n v="810479"/>
    <s v="C036810479"/>
    <e v="#N/A"/>
    <s v="860013779_C036810479"/>
    <d v="2024-09-13T00:00:00"/>
    <d v="2024-09-16T00:00:00"/>
    <n v="72444"/>
    <n v="72444"/>
    <s v="EVENTO"/>
    <s v="MEDELLIN"/>
    <s v="Servicios de Salud"/>
    <m/>
    <e v="#N/A"/>
    <x v="3"/>
    <n v="63444"/>
    <n v="1222519891"/>
    <s v="Finalizada"/>
    <d v="2024-09-13T00:00:00"/>
    <d v="2024-10-01T00:00:00"/>
    <m/>
    <n v="0"/>
    <m/>
    <m/>
    <m/>
    <m/>
    <m/>
    <n v="0"/>
    <n v="0"/>
    <n v="0"/>
    <n v="0"/>
    <n v="0"/>
    <n v="0"/>
    <n v="72444"/>
    <n v="0"/>
    <n v="0"/>
    <n v="0"/>
    <n v="0"/>
    <m/>
    <m/>
    <m/>
    <n v="0"/>
    <n v="0"/>
    <n v="0"/>
    <m/>
    <m/>
    <m/>
    <n v="0"/>
    <n v="0"/>
    <n v="0"/>
    <m/>
    <m/>
    <m/>
    <n v="0"/>
    <n v="0"/>
    <n v="0"/>
    <m/>
    <m/>
    <m/>
    <n v="0"/>
  </r>
  <r>
    <n v="860013779"/>
    <s v="ASOCIACION PROFAMILIA"/>
    <s v="C038"/>
    <n v="214278"/>
    <s v="C038214278"/>
    <e v="#N/A"/>
    <s v="860013779_C038214278"/>
    <d v="2024-09-16T00:00:00"/>
    <d v="2024-09-16T00:00:00"/>
    <n v="545104"/>
    <n v="545104"/>
    <s v="EVENTO"/>
    <s v="PEREIRA"/>
    <s v="Servicios de Salud"/>
    <m/>
    <e v="#N/A"/>
    <x v="3"/>
    <n v="545104"/>
    <n v="1222519892"/>
    <s v="Finalizada"/>
    <d v="2024-09-16T00:00:00"/>
    <d v="2024-10-01T00:00:00"/>
    <m/>
    <n v="0"/>
    <m/>
    <m/>
    <m/>
    <m/>
    <m/>
    <n v="0"/>
    <n v="0"/>
    <n v="0"/>
    <n v="0"/>
    <n v="0"/>
    <n v="0"/>
    <n v="545104"/>
    <n v="0"/>
    <n v="0"/>
    <n v="0"/>
    <n v="0"/>
    <m/>
    <m/>
    <m/>
    <n v="0"/>
    <n v="0"/>
    <n v="0"/>
    <m/>
    <m/>
    <m/>
    <n v="0"/>
    <n v="0"/>
    <n v="0"/>
    <m/>
    <m/>
    <m/>
    <n v="0"/>
    <n v="0"/>
    <n v="0"/>
    <m/>
    <m/>
    <m/>
    <n v="0"/>
  </r>
  <r>
    <n v="860013779"/>
    <s v="ASOCIACION PROFAMILIA"/>
    <s v="C071"/>
    <n v="224129"/>
    <s v="C071224129"/>
    <e v="#N/A"/>
    <s v="860013779_C071224129"/>
    <d v="2024-10-01T00:00:00"/>
    <d v="2024-10-01T00:00:00"/>
    <n v="1618516"/>
    <n v="1609516"/>
    <s v="EVENTO"/>
    <s v="CALI"/>
    <s v="Servicios de Salud"/>
    <m/>
    <e v="#N/A"/>
    <x v="3"/>
    <n v="1618516"/>
    <n v="1222519893"/>
    <s v="Finalizada"/>
    <d v="2024-10-01T00:00:00"/>
    <d v="2024-10-01T00:00:00"/>
    <m/>
    <n v="0"/>
    <m/>
    <m/>
    <m/>
    <m/>
    <m/>
    <n v="0"/>
    <n v="0"/>
    <n v="0"/>
    <n v="0"/>
    <n v="0"/>
    <n v="0"/>
    <n v="1609516"/>
    <n v="0"/>
    <n v="0"/>
    <n v="0"/>
    <n v="0"/>
    <m/>
    <m/>
    <m/>
    <n v="0"/>
    <n v="0"/>
    <n v="0"/>
    <m/>
    <m/>
    <m/>
    <n v="0"/>
    <n v="0"/>
    <n v="0"/>
    <m/>
    <m/>
    <m/>
    <n v="0"/>
    <n v="0"/>
    <n v="0"/>
    <m/>
    <m/>
    <m/>
    <n v="0"/>
  </r>
  <r>
    <n v="860013779"/>
    <s v="ASOCIACION PROFAMILIA"/>
    <s v="C070"/>
    <n v="171911"/>
    <s v="C070171911"/>
    <e v="#N/A"/>
    <s v="860013779_C070171911"/>
    <d v="2024-10-03T00:00:00"/>
    <d v="2024-10-03T00:00:00"/>
    <n v="674916"/>
    <n v="674916"/>
    <s v="EVENTO"/>
    <s v="BUENAVENTURA"/>
    <s v="Servicios de Salud"/>
    <m/>
    <e v="#N/A"/>
    <x v="3"/>
    <n v="674916"/>
    <n v="1222519894"/>
    <s v="Finalizada"/>
    <d v="2024-10-03T00:00:00"/>
    <d v="2024-10-03T00:00:00"/>
    <m/>
    <n v="0"/>
    <m/>
    <m/>
    <m/>
    <m/>
    <m/>
    <n v="0"/>
    <n v="0"/>
    <n v="0"/>
    <n v="0"/>
    <n v="0"/>
    <n v="0"/>
    <n v="674916"/>
    <n v="0"/>
    <n v="0"/>
    <n v="0"/>
    <n v="0"/>
    <m/>
    <m/>
    <m/>
    <n v="0"/>
    <n v="0"/>
    <n v="0"/>
    <m/>
    <m/>
    <m/>
    <n v="0"/>
    <n v="0"/>
    <n v="0"/>
    <m/>
    <m/>
    <m/>
    <n v="0"/>
    <n v="0"/>
    <n v="0"/>
    <m/>
    <m/>
    <m/>
    <n v="0"/>
  </r>
  <r>
    <n v="860013779"/>
    <s v="ASOCIACION PROFAMILIA"/>
    <s v="C038"/>
    <n v="215056"/>
    <s v="C038215056"/>
    <e v="#N/A"/>
    <s v="860013779_C038215056"/>
    <d v="2024-10-08T00:00:00"/>
    <d v="2024-10-08T00:00:00"/>
    <n v="192700"/>
    <n v="192700"/>
    <s v="EVENTO"/>
    <s v="PEREIRA"/>
    <s v="Servicios de Salud"/>
    <m/>
    <e v="#N/A"/>
    <x v="3"/>
    <n v="192700"/>
    <n v="1222520257"/>
    <s v="Finalizada"/>
    <d v="2024-10-08T00:00:00"/>
    <d v="2024-10-09T00:00:00"/>
    <m/>
    <n v="0"/>
    <m/>
    <m/>
    <m/>
    <m/>
    <m/>
    <n v="0"/>
    <n v="0"/>
    <n v="0"/>
    <n v="0"/>
    <n v="0"/>
    <n v="0"/>
    <n v="192700"/>
    <n v="0"/>
    <n v="0"/>
    <n v="0"/>
    <n v="0"/>
    <m/>
    <m/>
    <m/>
    <n v="0"/>
    <n v="0"/>
    <n v="0"/>
    <m/>
    <m/>
    <m/>
    <n v="0"/>
    <n v="0"/>
    <n v="0"/>
    <m/>
    <m/>
    <m/>
    <n v="0"/>
    <n v="0"/>
    <n v="0"/>
    <m/>
    <m/>
    <m/>
    <n v="0"/>
  </r>
  <r>
    <n v="860013779"/>
    <s v="ASOCIACION PROFAMILIA"/>
    <s v="C079"/>
    <n v="342129"/>
    <s v="C079342129"/>
    <e v="#N/A"/>
    <s v="860013779_C079342129"/>
    <d v="2024-10-10T00:00:00"/>
    <d v="2024-10-10T00:00:00"/>
    <n v="960368"/>
    <n v="960368"/>
    <s v="EVENTO"/>
    <s v="TEQUENDAMA"/>
    <s v="Servicios de Salud"/>
    <m/>
    <e v="#N/A"/>
    <x v="3"/>
    <n v="960368"/>
    <n v="1222519896"/>
    <s v="Finalizada"/>
    <d v="2024-10-10T00:00:00"/>
    <d v="2024-10-11T00:00:00"/>
    <m/>
    <n v="0"/>
    <m/>
    <m/>
    <m/>
    <m/>
    <m/>
    <n v="0"/>
    <n v="0"/>
    <n v="0"/>
    <n v="0"/>
    <n v="0"/>
    <n v="0"/>
    <n v="960368"/>
    <n v="0"/>
    <n v="0"/>
    <n v="0"/>
    <n v="0"/>
    <m/>
    <m/>
    <m/>
    <n v="0"/>
    <n v="0"/>
    <n v="0"/>
    <m/>
    <m/>
    <m/>
    <n v="0"/>
    <n v="0"/>
    <n v="0"/>
    <m/>
    <m/>
    <m/>
    <n v="0"/>
    <n v="0"/>
    <n v="0"/>
    <m/>
    <m/>
    <m/>
    <n v="0"/>
  </r>
  <r>
    <n v="860013779"/>
    <s v="ASOCIACION PROFAMILIA"/>
    <s v="C080"/>
    <n v="203045"/>
    <s v="C080203045"/>
    <e v="#N/A"/>
    <s v="860013779_C080203045"/>
    <d v="2024-10-11T00:00:00"/>
    <d v="2024-10-11T00:00:00"/>
    <n v="1349832"/>
    <n v="1349832"/>
    <s v="EVENTO"/>
    <s v="AGUABLANCA"/>
    <s v="Servicios de Salud"/>
    <m/>
    <e v="#N/A"/>
    <x v="3"/>
    <n v="1349832"/>
    <n v="1222519897"/>
    <s v="Finalizada"/>
    <d v="2024-10-11T00:00:00"/>
    <d v="2024-10-11T00:00:00"/>
    <m/>
    <n v="0"/>
    <m/>
    <m/>
    <m/>
    <m/>
    <m/>
    <n v="0"/>
    <n v="0"/>
    <n v="0"/>
    <n v="0"/>
    <n v="0"/>
    <n v="0"/>
    <n v="1349832"/>
    <n v="0"/>
    <n v="0"/>
    <n v="0"/>
    <n v="0"/>
    <m/>
    <m/>
    <m/>
    <n v="0"/>
    <n v="0"/>
    <n v="0"/>
    <m/>
    <m/>
    <m/>
    <n v="0"/>
    <n v="0"/>
    <n v="0"/>
    <m/>
    <m/>
    <m/>
    <n v="0"/>
    <n v="0"/>
    <n v="0"/>
    <m/>
    <m/>
    <m/>
    <n v="0"/>
  </r>
  <r>
    <n v="860013779"/>
    <s v="ASOCIACION PROFAMILIA"/>
    <s v="C079"/>
    <n v="328443"/>
    <s v="C079328443"/>
    <e v="#N/A"/>
    <s v="860013779_C079328443"/>
    <d v="2024-07-09T00:00:00"/>
    <d v="2024-07-10T00:00:00"/>
    <n v="30223081"/>
    <n v="30087777"/>
    <s v="EVENTO"/>
    <s v="TEQUENDAMA"/>
    <s v="Servicios de Salud"/>
    <m/>
    <s v="Factura pendiene en programacion de pago - Glosa por contestar IPS"/>
    <x v="4"/>
    <n v="0"/>
    <m/>
    <s v="Para respuesta prestador"/>
    <d v="2024-07-09T00:00:00"/>
    <d v="2024-07-10T00:00:00"/>
    <m/>
    <n v="107417"/>
    <s v="GLOSA"/>
    <s v="SE GLOSA SERVICIO CC - 1192754017 - TATIANA SALAS BANGUERA - CONSULTA CONTROL FERTILIDAD X GINECOLOGO, AL MOMENTO DE VALIDAR SERVICIO/AUTORIZACION(122300278354) SE ENCUENTRAN PAGOS EN LA FACTURA: C079328443"/>
    <s v="AUTORIZACION"/>
    <s v="Consultas ambulatorias"/>
    <s v="Ambulatorio"/>
    <n v="29980360"/>
    <n v="0"/>
    <n v="0"/>
    <n v="0"/>
    <n v="0"/>
    <n v="107417"/>
    <n v="0"/>
    <n v="0"/>
    <n v="0"/>
    <n v="29980360"/>
    <n v="0"/>
    <m/>
    <m/>
    <m/>
    <n v="0"/>
    <n v="0"/>
    <n v="0"/>
    <m/>
    <m/>
    <m/>
    <n v="0"/>
    <n v="0"/>
    <n v="0"/>
    <m/>
    <m/>
    <m/>
    <n v="0"/>
    <n v="58554"/>
    <n v="0"/>
    <n v="2201554157"/>
    <d v="2024-09-27T00:00:00"/>
    <s v="(en blanco)"/>
    <n v="58554"/>
  </r>
  <r>
    <n v="860013779"/>
    <s v="ASOCIACION PROFAMILIA"/>
    <s v="C079"/>
    <n v="341865"/>
    <s v="C079341865"/>
    <e v="#N/A"/>
    <s v="860013779_C079341865"/>
    <d v="2024-10-09T00:00:00"/>
    <d v="2024-10-10T00:00:00"/>
    <n v="38871752"/>
    <n v="38654502"/>
    <s v="EVENTO"/>
    <s v="TEQUENDAMA"/>
    <s v="Servicios de Salud"/>
    <m/>
    <e v="#N/A"/>
    <x v="5"/>
    <n v="38574160"/>
    <n v="1222520253"/>
    <s v="Finalizada"/>
    <d v="2024-10-09T00:00:00"/>
    <d v="2024-10-10T00:00:00"/>
    <m/>
    <n v="0"/>
    <m/>
    <m/>
    <m/>
    <m/>
    <m/>
    <n v="80342"/>
    <n v="0"/>
    <n v="0"/>
    <n v="0"/>
    <n v="0"/>
    <n v="0"/>
    <n v="38574160"/>
    <n v="0"/>
    <n v="0"/>
    <n v="0"/>
    <n v="0"/>
    <m/>
    <m/>
    <m/>
    <n v="0"/>
    <n v="0"/>
    <n v="0"/>
    <m/>
    <m/>
    <m/>
    <n v="0"/>
    <n v="0"/>
    <n v="0"/>
    <m/>
    <m/>
    <m/>
    <n v="0"/>
    <n v="80342"/>
    <n v="0"/>
    <n v="2201566029"/>
    <d v="2024-11-18T00:00:00"/>
    <s v="(en blanco)"/>
    <n v="80342"/>
  </r>
  <r>
    <n v="860013779"/>
    <s v="ASOCIACION PROFAMILIA"/>
    <s v="C012"/>
    <n v="275865"/>
    <s v="C012275865"/>
    <e v="#N/A"/>
    <s v="860013779_C012275865"/>
    <d v="2024-06-13T00:00:00"/>
    <d v="2024-07-02T00:00:00"/>
    <n v="24148"/>
    <n v="24148"/>
    <s v="EVENTO"/>
    <s v="CARTAGENA"/>
    <s v="Servicios de Salud"/>
    <m/>
    <s v="Factura pendiene en programacion de pago"/>
    <x v="6"/>
    <n v="0"/>
    <m/>
    <s v="Finalizada"/>
    <d v="2024-06-13T00:00:00"/>
    <d v="2024-07-02T00:00:00"/>
    <m/>
    <n v="0"/>
    <m/>
    <m/>
    <m/>
    <m/>
    <m/>
    <n v="24148"/>
    <n v="0"/>
    <n v="0"/>
    <n v="0"/>
    <n v="0"/>
    <n v="0"/>
    <n v="0"/>
    <n v="0"/>
    <n v="0"/>
    <n v="0"/>
    <n v="0"/>
    <m/>
    <m/>
    <m/>
    <n v="0"/>
    <n v="0"/>
    <n v="0"/>
    <m/>
    <m/>
    <m/>
    <n v="0"/>
    <n v="0"/>
    <n v="0"/>
    <m/>
    <m/>
    <m/>
    <n v="0"/>
    <n v="24148"/>
    <n v="0"/>
    <n v="4800065960"/>
    <d v="2024-11-15T00:00:00"/>
    <s v="PAGO DIRECTO RC 1PRIR PROC. NOVIEMBRE"/>
    <n v="46852830"/>
  </r>
  <r>
    <n v="860013779"/>
    <s v="ASOCIACION PROFAMILIA"/>
    <s v="C036"/>
    <n v="810480"/>
    <s v="C036810480"/>
    <e v="#N/A"/>
    <s v="860013779_C036810480"/>
    <d v="2024-09-13T00:00:00"/>
    <d v="2024-09-19T00:00:00"/>
    <n v="20682"/>
    <n v="20682"/>
    <s v="EVENTO"/>
    <s v="MEDELLIN"/>
    <s v="Servicios de Salud"/>
    <m/>
    <e v="#N/A"/>
    <x v="6"/>
    <n v="0"/>
    <m/>
    <s v="Finalizada"/>
    <d v="2024-09-13T00:00:00"/>
    <d v="2024-10-01T00:00:00"/>
    <m/>
    <n v="0"/>
    <m/>
    <m/>
    <m/>
    <m/>
    <m/>
    <n v="20682"/>
    <n v="0"/>
    <n v="0"/>
    <n v="0"/>
    <n v="0"/>
    <n v="0"/>
    <n v="0"/>
    <n v="0"/>
    <n v="0"/>
    <n v="0"/>
    <n v="0"/>
    <m/>
    <m/>
    <m/>
    <n v="0"/>
    <n v="0"/>
    <n v="0"/>
    <m/>
    <m/>
    <m/>
    <n v="0"/>
    <n v="0"/>
    <n v="0"/>
    <m/>
    <m/>
    <m/>
    <n v="0"/>
    <n v="20682"/>
    <n v="0"/>
    <n v="4800065999"/>
    <d v="2024-11-15T00:00:00"/>
    <s v="PAGO DIRECTO REGIMEN SUBSIDIADO OCTUBRE 2024"/>
    <n v="22384193"/>
  </r>
  <r>
    <n v="860013779"/>
    <s v="ASOCIACION PROFAMILIA"/>
    <s v="C038"/>
    <n v="209977"/>
    <s v="C038209977"/>
    <e v="#N/A"/>
    <s v="860013779_C038209977"/>
    <d v="2024-05-14T00:00:00"/>
    <d v="2024-05-15T00:00:00"/>
    <n v="545104"/>
    <n v="545104"/>
    <s v="EVENTO"/>
    <s v="PEREIRA"/>
    <s v="Servicios de Salud"/>
    <m/>
    <s v="Factura pendiene en programacion de pago"/>
    <x v="6"/>
    <n v="0"/>
    <m/>
    <s v="Finalizada"/>
    <d v="2024-05-14T00:00:00"/>
    <d v="2024-05-15T00:00:00"/>
    <m/>
    <n v="0"/>
    <m/>
    <m/>
    <m/>
    <m/>
    <m/>
    <n v="545104"/>
    <n v="0"/>
    <n v="0"/>
    <n v="0"/>
    <n v="0"/>
    <n v="0"/>
    <n v="0"/>
    <n v="0"/>
    <n v="0"/>
    <n v="0"/>
    <n v="0"/>
    <m/>
    <m/>
    <m/>
    <n v="0"/>
    <n v="0"/>
    <n v="0"/>
    <m/>
    <m/>
    <m/>
    <n v="0"/>
    <n v="0"/>
    <n v="0"/>
    <m/>
    <m/>
    <m/>
    <n v="0"/>
    <n v="545104"/>
    <n v="0"/>
    <n v="4800065960"/>
    <d v="2024-11-15T00:00:00"/>
    <s v="PAGO DIRECTO RC 1PRIR PROC. NOVIEMBRE"/>
    <n v="46852830"/>
  </r>
  <r>
    <n v="860013779"/>
    <s v="ASOCIACION PROFAMILIA"/>
    <s v="C038"/>
    <n v="215228"/>
    <s v="C038215228"/>
    <e v="#N/A"/>
    <s v="860013779_C038215228"/>
    <d v="2024-10-15T00:00:00"/>
    <d v="2024-10-15T00:00:00"/>
    <n v="3821203"/>
    <n v="3821203"/>
    <s v="EVENTO"/>
    <s v="PEREIRA"/>
    <s v="Servicios de Salud"/>
    <m/>
    <e v="#N/A"/>
    <x v="6"/>
    <n v="0"/>
    <m/>
    <s v="Finalizada"/>
    <d v="2024-10-15T00:00:00"/>
    <d v="2024-10-15T00:00:00"/>
    <m/>
    <n v="0"/>
    <m/>
    <m/>
    <m/>
    <m/>
    <m/>
    <n v="3821203"/>
    <n v="0"/>
    <n v="0"/>
    <n v="0"/>
    <n v="0"/>
    <n v="0"/>
    <n v="0"/>
    <n v="0"/>
    <n v="0"/>
    <n v="0"/>
    <n v="0"/>
    <m/>
    <m/>
    <m/>
    <n v="0"/>
    <n v="0"/>
    <n v="0"/>
    <m/>
    <m/>
    <m/>
    <n v="0"/>
    <n v="0"/>
    <n v="0"/>
    <m/>
    <m/>
    <m/>
    <n v="0"/>
    <n v="3821203"/>
    <n v="0"/>
    <n v="4800065999"/>
    <d v="2024-11-15T00:00:00"/>
    <s v="PAGO DIRECTO REGIMEN SUBSIDIADO OCTUBRE 2024"/>
    <n v="22384193"/>
  </r>
  <r>
    <n v="860013779"/>
    <s v="ASOCIACION PROFAMILIA"/>
    <s v="C070"/>
    <n v="170582"/>
    <s v="C070170582"/>
    <e v="#N/A"/>
    <s v="860013779_C070170582"/>
    <d v="2024-05-10T00:00:00"/>
    <d v="2024-05-22T00:00:00"/>
    <n v="674916"/>
    <n v="674916"/>
    <s v="EVENTO"/>
    <s v="BUENAVENTURA"/>
    <s v="Servicios de Salud"/>
    <m/>
    <s v="Factura pendiene en programacion de pago"/>
    <x v="6"/>
    <n v="0"/>
    <m/>
    <s v="Finalizada"/>
    <d v="2024-05-10T00:00:00"/>
    <d v="2024-05-14T00:00:00"/>
    <m/>
    <n v="0"/>
    <m/>
    <m/>
    <m/>
    <m/>
    <m/>
    <n v="674916"/>
    <n v="0"/>
    <n v="0"/>
    <n v="0"/>
    <n v="0"/>
    <n v="0"/>
    <n v="0"/>
    <n v="0"/>
    <n v="0"/>
    <n v="0"/>
    <n v="0"/>
    <m/>
    <m/>
    <m/>
    <n v="0"/>
    <n v="0"/>
    <n v="0"/>
    <m/>
    <m/>
    <m/>
    <n v="0"/>
    <n v="0"/>
    <n v="0"/>
    <m/>
    <m/>
    <m/>
    <n v="0"/>
    <n v="674916"/>
    <n v="0"/>
    <n v="4800065960"/>
    <d v="2024-11-15T00:00:00"/>
    <s v="PAGO DIRECTO RC 1PRIR PROC. NOVIEMBRE"/>
    <n v="46852830"/>
  </r>
  <r>
    <n v="860013779"/>
    <s v="ASOCIACION PROFAMILIA"/>
    <s v="C070"/>
    <n v="171910"/>
    <s v="C070171910"/>
    <e v="#N/A"/>
    <s v="860013779_C070171910"/>
    <d v="2024-10-03T00:00:00"/>
    <d v="2024-10-03T00:00:00"/>
    <n v="1349832"/>
    <n v="1349832"/>
    <s v="EVENTO"/>
    <s v="BUENAVENTURA"/>
    <s v="Servicios de Salud"/>
    <m/>
    <e v="#N/A"/>
    <x v="6"/>
    <n v="0"/>
    <m/>
    <s v="Finalizada"/>
    <d v="2024-10-03T00:00:00"/>
    <d v="2024-10-03T00:00:00"/>
    <m/>
    <n v="0"/>
    <m/>
    <m/>
    <m/>
    <m/>
    <m/>
    <n v="1349832"/>
    <n v="0"/>
    <n v="0"/>
    <n v="0"/>
    <n v="0"/>
    <n v="0"/>
    <n v="0"/>
    <n v="0"/>
    <n v="0"/>
    <n v="0"/>
    <n v="0"/>
    <m/>
    <m/>
    <m/>
    <n v="0"/>
    <n v="0"/>
    <n v="0"/>
    <m/>
    <m/>
    <m/>
    <n v="0"/>
    <n v="0"/>
    <n v="0"/>
    <m/>
    <m/>
    <m/>
    <n v="0"/>
    <n v="1349832"/>
    <n v="0"/>
    <n v="4800065999"/>
    <d v="2024-11-15T00:00:00"/>
    <s v="PAGO DIRECTO REGIMEN SUBSIDIADO OCTUBRE 2024"/>
    <n v="22384193"/>
  </r>
  <r>
    <n v="860013779"/>
    <s v="ASOCIACION PROFAMILIA"/>
    <s v="C071"/>
    <n v="219655"/>
    <s v="C071219655"/>
    <e v="#N/A"/>
    <s v="860013779_C071219655"/>
    <d v="2024-05-10T00:00:00"/>
    <d v="2024-05-10T00:00:00"/>
    <n v="4404665"/>
    <n v="4377665"/>
    <s v="EVENTO"/>
    <s v="CALI"/>
    <s v="Servicios de Salud"/>
    <m/>
    <s v="Factura pendiene en programacion de pago"/>
    <x v="6"/>
    <n v="0"/>
    <m/>
    <s v="Finalizada"/>
    <d v="2024-05-10T00:00:00"/>
    <d v="2024-05-10T00:00:00"/>
    <m/>
    <n v="0"/>
    <m/>
    <m/>
    <m/>
    <m/>
    <m/>
    <n v="4377665"/>
    <n v="0"/>
    <n v="0"/>
    <n v="0"/>
    <n v="0"/>
    <n v="0"/>
    <n v="0"/>
    <n v="0"/>
    <n v="0"/>
    <n v="0"/>
    <n v="0"/>
    <m/>
    <m/>
    <m/>
    <n v="0"/>
    <n v="0"/>
    <n v="0"/>
    <m/>
    <m/>
    <m/>
    <n v="0"/>
    <n v="0"/>
    <n v="0"/>
    <m/>
    <m/>
    <m/>
    <n v="0"/>
    <n v="4377665"/>
    <n v="0"/>
    <n v="4800065960"/>
    <d v="2024-11-15T00:00:00"/>
    <s v="PAGO DIRECTO RC 1PRIR PROC. NOVIEMBRE"/>
    <n v="46852830"/>
  </r>
  <r>
    <n v="860013779"/>
    <s v="ASOCIACION PROFAMILIA"/>
    <s v="C071"/>
    <n v="220525"/>
    <s v="C071220525"/>
    <e v="#N/A"/>
    <s v="860013779_C071220525"/>
    <d v="2024-06-13T00:00:00"/>
    <d v="2024-06-13T00:00:00"/>
    <n v="2853532"/>
    <n v="2821832"/>
    <s v="EVENTO"/>
    <s v="CALI"/>
    <s v="Servicios de Salud"/>
    <m/>
    <s v="Factura pendiene en programacion de pago"/>
    <x v="6"/>
    <n v="0"/>
    <m/>
    <s v="Finalizada"/>
    <d v="2024-06-13T00:00:00"/>
    <d v="2024-06-13T00:00:00"/>
    <m/>
    <n v="0"/>
    <m/>
    <m/>
    <m/>
    <m/>
    <m/>
    <n v="2821832"/>
    <n v="0"/>
    <n v="0"/>
    <n v="0"/>
    <n v="0"/>
    <n v="0"/>
    <n v="0"/>
    <n v="0"/>
    <n v="0"/>
    <n v="0"/>
    <n v="0"/>
    <m/>
    <m/>
    <m/>
    <n v="0"/>
    <n v="0"/>
    <n v="0"/>
    <m/>
    <m/>
    <m/>
    <n v="0"/>
    <n v="0"/>
    <n v="0"/>
    <m/>
    <m/>
    <m/>
    <n v="0"/>
    <n v="2821832"/>
    <n v="0"/>
    <n v="4800065960"/>
    <d v="2024-11-15T00:00:00"/>
    <s v="PAGO DIRECTO RC 1PRIR PROC. NOVIEMBRE"/>
    <n v="46852830"/>
  </r>
  <r>
    <n v="860013779"/>
    <s v="ASOCIACION PROFAMILIA"/>
    <s v="C071"/>
    <n v="224131"/>
    <s v="C071224131"/>
    <e v="#N/A"/>
    <s v="860013779_C071224131"/>
    <d v="2024-10-01T00:00:00"/>
    <d v="2024-10-01T00:00:00"/>
    <n v="38467"/>
    <n v="38467"/>
    <s v="EVENTO"/>
    <s v="CALI"/>
    <s v="Servicios de Salud"/>
    <m/>
    <e v="#N/A"/>
    <x v="6"/>
    <n v="0"/>
    <m/>
    <s v="Finalizada"/>
    <d v="2024-10-01T00:00:00"/>
    <d v="2024-10-01T00:00:00"/>
    <m/>
    <n v="0"/>
    <m/>
    <m/>
    <m/>
    <m/>
    <m/>
    <n v="38467"/>
    <n v="0"/>
    <n v="0"/>
    <n v="0"/>
    <n v="0"/>
    <n v="0"/>
    <n v="0"/>
    <n v="0"/>
    <n v="0"/>
    <n v="0"/>
    <n v="0"/>
    <m/>
    <m/>
    <m/>
    <n v="0"/>
    <n v="0"/>
    <n v="0"/>
    <m/>
    <m/>
    <m/>
    <n v="0"/>
    <n v="0"/>
    <n v="0"/>
    <m/>
    <m/>
    <m/>
    <n v="0"/>
    <n v="38467"/>
    <n v="0"/>
    <n v="4800065999"/>
    <d v="2024-11-15T00:00:00"/>
    <s v="PAGO DIRECTO REGIMEN SUBSIDIADO OCTUBRE 2024"/>
    <n v="22384193"/>
  </r>
  <r>
    <n v="860013779"/>
    <s v="ASOCIACION PROFAMILIA"/>
    <s v="C072"/>
    <n v="223706"/>
    <s v="C072223706"/>
    <e v="#N/A"/>
    <s v="860013779_C072223706"/>
    <d v="2024-06-05T00:00:00"/>
    <d v="2024-06-05T00:00:00"/>
    <n v="674916"/>
    <n v="674916"/>
    <s v="EVENTO"/>
    <s v="PALMIRA"/>
    <s v="Servicios de Salud"/>
    <m/>
    <s v="Factura pendiene en programacion de pago"/>
    <x v="6"/>
    <n v="0"/>
    <m/>
    <s v="Finalizada"/>
    <d v="2024-06-05T00:00:00"/>
    <d v="2024-06-05T00:00:00"/>
    <m/>
    <n v="0"/>
    <m/>
    <m/>
    <m/>
    <m/>
    <m/>
    <n v="674916"/>
    <n v="0"/>
    <n v="0"/>
    <n v="0"/>
    <n v="0"/>
    <n v="0"/>
    <n v="0"/>
    <n v="0"/>
    <n v="0"/>
    <n v="0"/>
    <n v="0"/>
    <m/>
    <m/>
    <m/>
    <n v="0"/>
    <n v="0"/>
    <n v="0"/>
    <m/>
    <m/>
    <m/>
    <n v="0"/>
    <n v="0"/>
    <n v="0"/>
    <m/>
    <m/>
    <m/>
    <n v="0"/>
    <n v="674916"/>
    <n v="0"/>
    <n v="4800065960"/>
    <d v="2024-11-15T00:00:00"/>
    <s v="PAGO DIRECTO RC 1PRIR PROC. NOVIEMBRE"/>
    <n v="46852830"/>
  </r>
  <r>
    <n v="860013779"/>
    <s v="ASOCIACION PROFAMILIA"/>
    <s v="C079"/>
    <n v="324736"/>
    <s v="C079324736"/>
    <e v="#N/A"/>
    <s v="860013779_C079324736"/>
    <d v="2024-06-07T00:00:00"/>
    <d v="2024-06-12T00:00:00"/>
    <n v="36237711"/>
    <n v="34914153"/>
    <s v="EVENTO"/>
    <s v="TEQUENDAMA"/>
    <s v="Servicios de Salud"/>
    <m/>
    <s v="Factura pendiene en programacion de pago"/>
    <x v="6"/>
    <n v="0"/>
    <m/>
    <s v="Finalizada"/>
    <d v="2024-06-07T00:00:00"/>
    <d v="2024-06-12T00:00:00"/>
    <m/>
    <n v="0"/>
    <m/>
    <m/>
    <m/>
    <m/>
    <m/>
    <n v="34914153"/>
    <n v="0"/>
    <n v="0"/>
    <n v="0"/>
    <n v="0"/>
    <n v="0"/>
    <n v="0"/>
    <n v="0"/>
    <n v="0"/>
    <n v="0"/>
    <n v="0"/>
    <m/>
    <m/>
    <m/>
    <n v="0"/>
    <n v="34914153"/>
    <n v="0"/>
    <n v="4800065960"/>
    <d v="2024-11-15T00:00:00"/>
    <s v="PAGO DIRECTO RC 1PRIR PROC. NOVIEMBRE"/>
    <n v="46852830"/>
    <n v="553450"/>
    <n v="0"/>
    <n v="4800064225"/>
    <s v="30.06.2024"/>
    <s v="ANT. SERVICIOS DE SALUD LEYDY PEÑA RIOS"/>
    <n v="553450"/>
    <n v="358958"/>
    <n v="0"/>
    <n v="2201529828"/>
    <d v="2024-07-17T00:00:00"/>
    <s v="(en blanco)"/>
    <n v="358958"/>
  </r>
  <r>
    <n v="860013779"/>
    <s v="ASOCIACION PROFAMILIA"/>
    <s v="C079"/>
    <n v="324745"/>
    <s v="C079324745"/>
    <e v="#N/A"/>
    <s v="860013779_C079324745"/>
    <d v="2024-06-07T00:00:00"/>
    <d v="2024-06-12T00:00:00"/>
    <n v="12388671"/>
    <n v="545104"/>
    <s v="EVENTO"/>
    <s v="TEQUENDAMA"/>
    <s v="Servicios de Salud"/>
    <m/>
    <s v="Factura cancelada parcialmente - Saldo en programacion de pago"/>
    <x v="6"/>
    <n v="0"/>
    <m/>
    <s v="Finalizada"/>
    <d v="2024-06-07T00:00:00"/>
    <d v="2024-06-12T00:00:00"/>
    <m/>
    <n v="0"/>
    <m/>
    <m/>
    <m/>
    <m/>
    <m/>
    <n v="545104"/>
    <n v="0"/>
    <n v="0"/>
    <n v="0"/>
    <n v="0"/>
    <n v="0"/>
    <n v="0"/>
    <n v="0"/>
    <n v="0"/>
    <n v="0"/>
    <n v="0"/>
    <m/>
    <m/>
    <m/>
    <n v="0"/>
    <n v="0"/>
    <n v="0"/>
    <m/>
    <m/>
    <m/>
    <n v="0"/>
    <n v="545104"/>
    <n v="0"/>
    <n v="4800065960"/>
    <d v="2024-11-15T00:00:00"/>
    <s v="PAGO DIRECTO RC 1PRIR PROC. NOVIEMBRE"/>
    <n v="46852830"/>
    <n v="11840817"/>
    <n v="0"/>
    <n v="4800065191"/>
    <d v="2024-09-17T00:00:00"/>
    <s v="PAGO DIRECTO REGIMEN SUBSIDIADO AGOSTO 2024"/>
    <n v="29533184"/>
  </r>
  <r>
    <n v="860013779"/>
    <s v="ASOCIACION PROFAMILIA"/>
    <s v="C080"/>
    <n v="201171"/>
    <s v="C080201171"/>
    <e v="#N/A"/>
    <s v="860013779_C080201171"/>
    <d v="2024-06-12T00:00:00"/>
    <d v="2024-06-12T00:00:00"/>
    <n v="2024748"/>
    <n v="2024748"/>
    <s v="EVENTO"/>
    <s v="AGUABLANCA"/>
    <s v="Servicios de Salud"/>
    <m/>
    <s v="Factura pendiene en programacion de pago"/>
    <x v="6"/>
    <n v="0"/>
    <m/>
    <s v="Finalizada"/>
    <d v="2024-06-12T00:00:00"/>
    <d v="2024-06-12T00:00:00"/>
    <m/>
    <n v="0"/>
    <m/>
    <m/>
    <m/>
    <m/>
    <m/>
    <n v="2024748"/>
    <n v="0"/>
    <n v="0"/>
    <n v="0"/>
    <n v="0"/>
    <n v="0"/>
    <n v="0"/>
    <n v="0"/>
    <n v="0"/>
    <n v="0"/>
    <n v="0"/>
    <m/>
    <m/>
    <m/>
    <n v="0"/>
    <n v="0"/>
    <n v="0"/>
    <m/>
    <m/>
    <m/>
    <n v="0"/>
    <n v="0"/>
    <n v="0"/>
    <m/>
    <m/>
    <m/>
    <n v="0"/>
    <n v="2024748"/>
    <n v="0"/>
    <n v="4800065960"/>
    <d v="2024-11-15T00:00:00"/>
    <s v="PAGO DIRECTO RC 1PRIR PROC. NOVIEMBRE"/>
    <n v="46852830"/>
  </r>
  <r>
    <n v="860013779"/>
    <s v="ASOCIACION PROFAMILIA"/>
    <s v="C080"/>
    <n v="203046"/>
    <s v="C080203046"/>
    <e v="#N/A"/>
    <s v="860013779_C080203046"/>
    <d v="2024-10-11T00:00:00"/>
    <d v="2024-10-11T00:00:00"/>
    <n v="1349832"/>
    <n v="1349832"/>
    <s v="EVENTO"/>
    <s v="AGUABLANCA"/>
    <s v="Servicios de Salud"/>
    <m/>
    <e v="#N/A"/>
    <x v="6"/>
    <n v="0"/>
    <m/>
    <s v="Finalizada"/>
    <d v="2024-10-11T00:00:00"/>
    <d v="2024-10-11T00:00:00"/>
    <m/>
    <n v="0"/>
    <m/>
    <m/>
    <m/>
    <m/>
    <m/>
    <n v="1349832"/>
    <n v="0"/>
    <n v="0"/>
    <n v="0"/>
    <n v="0"/>
    <n v="0"/>
    <n v="0"/>
    <n v="0"/>
    <n v="0"/>
    <n v="0"/>
    <n v="0"/>
    <m/>
    <m/>
    <m/>
    <n v="0"/>
    <n v="0"/>
    <n v="0"/>
    <m/>
    <m/>
    <m/>
    <n v="0"/>
    <n v="0"/>
    <n v="0"/>
    <m/>
    <m/>
    <m/>
    <n v="0"/>
    <n v="1349832"/>
    <n v="0"/>
    <n v="4800065999"/>
    <d v="2024-11-15T00:00:00"/>
    <s v="PAGO DIRECTO REGIMEN SUBSIDIADO OCTUBRE 2024"/>
    <n v="22384193"/>
  </r>
  <r>
    <n v="860013779"/>
    <s v="ASOCIACION PROFAMILIA"/>
    <s v="C036"/>
    <n v="777610"/>
    <s v="C036777610"/>
    <s v="C036777610"/>
    <s v="860013779_C036777610"/>
    <d v="2024-04-10T00:00:00"/>
    <d v="2024-04-11T00:00:00"/>
    <n v="22053"/>
    <n v="4500"/>
    <s v="EVENTO"/>
    <s v="MEDELLIN"/>
    <s v="Servicios de Salud"/>
    <m/>
    <s v="Factura pendiene en programacion de pago"/>
    <x v="6"/>
    <n v="0"/>
    <m/>
    <s v="Finalizada"/>
    <d v="2024-04-10T00:00:00"/>
    <d v="2024-04-11T00:00:00"/>
    <m/>
    <n v="0"/>
    <m/>
    <m/>
    <m/>
    <m/>
    <m/>
    <n v="4500"/>
    <n v="0"/>
    <n v="0"/>
    <n v="0"/>
    <n v="0"/>
    <n v="0"/>
    <n v="0"/>
    <n v="0"/>
    <n v="0"/>
    <n v="0"/>
    <n v="0"/>
    <m/>
    <m/>
    <m/>
    <n v="0"/>
    <n v="0"/>
    <n v="0"/>
    <m/>
    <m/>
    <m/>
    <n v="0"/>
    <n v="0"/>
    <n v="0"/>
    <m/>
    <m/>
    <m/>
    <n v="0"/>
    <n v="17553"/>
    <n v="0"/>
    <n v="4800065692"/>
    <d v="2024-10-23T00:00:00"/>
    <s v="PAGO DIRECTO RC 2DO PROC. OCTUBRE"/>
    <n v="122107115"/>
  </r>
  <r>
    <n v="860013779"/>
    <s v="ASOCIACION PROFAMILIA"/>
    <s v="C042"/>
    <n v="198619"/>
    <s v="C042198619"/>
    <s v="C042198619"/>
    <s v="860013779_C042198619"/>
    <d v="2024-05-02T00:00:00"/>
    <d v="2024-07-15T00:00:00"/>
    <n v="24148"/>
    <n v="4500"/>
    <s v="EVENTO"/>
    <s v="MAYORCA"/>
    <s v="Servicios de Salud"/>
    <m/>
    <s v="Factura pendiene en programacion de pago"/>
    <x v="6"/>
    <n v="0"/>
    <m/>
    <s v="Finalizada"/>
    <d v="2024-05-02T00:00:00"/>
    <d v="2024-07-15T00:00:00"/>
    <m/>
    <n v="0"/>
    <m/>
    <m/>
    <m/>
    <m/>
    <m/>
    <n v="4500"/>
    <n v="0"/>
    <n v="0"/>
    <n v="0"/>
    <n v="0"/>
    <n v="0"/>
    <n v="0"/>
    <n v="0"/>
    <n v="0"/>
    <n v="0"/>
    <n v="0"/>
    <m/>
    <m/>
    <m/>
    <n v="0"/>
    <n v="0"/>
    <n v="0"/>
    <m/>
    <m/>
    <m/>
    <n v="0"/>
    <n v="0"/>
    <n v="0"/>
    <m/>
    <m/>
    <m/>
    <n v="0"/>
    <n v="19648"/>
    <n v="0"/>
    <n v="4800065692"/>
    <d v="2024-10-23T00:00:00"/>
    <s v="PAGO DIRECTO RC 2DO PROC. OCTUBRE"/>
    <n v="122107115"/>
  </r>
  <r>
    <n v="860013779"/>
    <s v="ASOCIACION PROFAMILIA"/>
    <s v="C036"/>
    <n v="777616"/>
    <s v="C036777616"/>
    <s v="C036777616"/>
    <s v="860013779_C036777616"/>
    <d v="2024-04-10T00:00:00"/>
    <d v="2024-04-11T00:00:00"/>
    <n v="212543"/>
    <n v="13500"/>
    <s v="EVENTO"/>
    <s v="MEDELLIN"/>
    <s v="Servicios de Salud"/>
    <m/>
    <s v="Factura pendiene en programacion de pago"/>
    <x v="6"/>
    <n v="0"/>
    <m/>
    <s v="Finalizada"/>
    <d v="2024-04-10T00:00:00"/>
    <d v="2024-04-11T00:00:00"/>
    <m/>
    <n v="0"/>
    <m/>
    <m/>
    <m/>
    <m/>
    <m/>
    <n v="13500"/>
    <n v="0"/>
    <n v="0"/>
    <n v="0"/>
    <n v="0"/>
    <n v="0"/>
    <n v="0"/>
    <n v="0"/>
    <n v="0"/>
    <n v="0"/>
    <n v="0"/>
    <m/>
    <m/>
    <m/>
    <n v="0"/>
    <n v="0"/>
    <n v="0"/>
    <m/>
    <m/>
    <m/>
    <n v="0"/>
    <n v="0"/>
    <n v="0"/>
    <m/>
    <m/>
    <m/>
    <n v="0"/>
    <n v="199043"/>
    <n v="0"/>
    <n v="4800065692"/>
    <d v="2024-10-23T00:00:00"/>
    <s v="PAGO DIRECTO RC 2DO PROC. OCTUBRE"/>
    <n v="122107115"/>
  </r>
  <r>
    <n v="860013779"/>
    <s v="ASOCIACION PROFAMILIA"/>
    <s v="C072"/>
    <n v="221588"/>
    <s v="C072221588"/>
    <s v="C072221588"/>
    <s v="860013779_C072221588"/>
    <d v="2024-04-03T00:00:00"/>
    <d v="2024-04-03T00:00:00"/>
    <n v="1899843"/>
    <n v="61450"/>
    <s v="EVENTO"/>
    <s v="PALMIRA"/>
    <s v="Servicios de Salud"/>
    <m/>
    <s v="Factura pendiene en programacion de pago"/>
    <x v="6"/>
    <n v="0"/>
    <m/>
    <s v="Finalizada"/>
    <d v="2024-04-03T00:00:00"/>
    <d v="2024-04-03T00:00:00"/>
    <m/>
    <n v="0"/>
    <m/>
    <m/>
    <m/>
    <m/>
    <m/>
    <n v="61450"/>
    <n v="0"/>
    <n v="0"/>
    <n v="0"/>
    <n v="0"/>
    <n v="0"/>
    <n v="0"/>
    <n v="0"/>
    <n v="0"/>
    <n v="0"/>
    <n v="0"/>
    <m/>
    <m/>
    <m/>
    <n v="0"/>
    <n v="0"/>
    <n v="0"/>
    <m/>
    <m/>
    <m/>
    <n v="0"/>
    <n v="0"/>
    <n v="0"/>
    <m/>
    <m/>
    <m/>
    <n v="0"/>
    <n v="1838393"/>
    <n v="0"/>
    <n v="4800065692"/>
    <d v="2024-10-23T00:00:00"/>
    <s v="PAGO DIRECTO RC 2DO PROC. OCTUBRE"/>
    <n v="122107115"/>
  </r>
  <r>
    <n v="860013779"/>
    <s v="ASOCIACION PROFAMILIA"/>
    <s v="C072"/>
    <n v="220954"/>
    <s v="C072220954"/>
    <s v="C072220954"/>
    <s v="860013779_C072220954"/>
    <d v="2024-03-13T00:00:00"/>
    <d v="2024-03-14T00:00:00"/>
    <n v="1106209"/>
    <n v="47850"/>
    <s v="EVENTO"/>
    <s v="PALMIRA"/>
    <s v="Servicios de Salud"/>
    <m/>
    <s v="Factura pendiene en programacion de pago"/>
    <x v="6"/>
    <n v="0"/>
    <m/>
    <s v="Finalizada"/>
    <d v="2024-03-13T00:00:00"/>
    <d v="2024-03-14T00:00:00"/>
    <m/>
    <n v="0"/>
    <m/>
    <m/>
    <m/>
    <m/>
    <m/>
    <n v="47850"/>
    <n v="0"/>
    <n v="0"/>
    <n v="0"/>
    <n v="0"/>
    <n v="0"/>
    <n v="0"/>
    <n v="0"/>
    <n v="0"/>
    <n v="0"/>
    <n v="0"/>
    <m/>
    <m/>
    <m/>
    <n v="0"/>
    <n v="0"/>
    <n v="0"/>
    <m/>
    <m/>
    <m/>
    <n v="0"/>
    <n v="0"/>
    <n v="0"/>
    <m/>
    <m/>
    <m/>
    <n v="0"/>
    <n v="1058359"/>
    <n v="0"/>
    <n v="2201540030"/>
    <d v="2024-08-26T00:00:00"/>
    <s v="(en blanco)"/>
    <n v="50160434"/>
  </r>
  <r>
    <n v="860013779"/>
    <s v="ASOCIACION PROFAMILIA"/>
    <s v="C079"/>
    <n v="341940"/>
    <s v="C079341940"/>
    <e v="#N/A"/>
    <s v="860013779_C079341940"/>
    <d v="2024-10-09T00:00:00"/>
    <d v="2024-10-10T00:00:00"/>
    <n v="16324224"/>
    <n v="16324224"/>
    <s v="EVENTO"/>
    <s v="TEQUENDAMA"/>
    <s v="Servicios de Salud"/>
    <m/>
    <e v="#N/A"/>
    <x v="5"/>
    <n v="545104"/>
    <n v="1222519895"/>
    <s v="Finalizada"/>
    <d v="2024-10-09T00:00:00"/>
    <d v="2024-10-10T00:00:00"/>
    <m/>
    <n v="0"/>
    <m/>
    <m/>
    <m/>
    <m/>
    <m/>
    <n v="15779120"/>
    <n v="0"/>
    <n v="0"/>
    <n v="0"/>
    <n v="0"/>
    <n v="0"/>
    <n v="545104"/>
    <n v="0"/>
    <n v="0"/>
    <n v="0"/>
    <n v="0"/>
    <m/>
    <m/>
    <m/>
    <n v="0"/>
    <n v="0"/>
    <n v="0"/>
    <m/>
    <m/>
    <m/>
    <n v="0"/>
    <n v="0"/>
    <n v="0"/>
    <m/>
    <m/>
    <m/>
    <n v="0"/>
    <n v="15779120"/>
    <n v="0"/>
    <n v="4800065999"/>
    <d v="2024-11-15T00:00:00"/>
    <s v="PAGO DIRECTO REGIMEN SUBSIDIADO OCTUBRE 2024"/>
    <n v="22384193"/>
  </r>
  <r>
    <n v="860013779"/>
    <s v="ASOCIACION PROFAMILIA"/>
    <s v="C079"/>
    <n v="289076"/>
    <s v="C079289076"/>
    <e v="#N/A"/>
    <s v="860013779_C079289076"/>
    <d v="2023-07-10T00:00:00"/>
    <d v="2023-08-15T00:00:00"/>
    <n v="42677759"/>
    <n v="35130"/>
    <s v="EVENTO"/>
    <s v="TEQUENDAMA"/>
    <s v="Servicios de Salud"/>
    <m/>
    <s v="Glosa aceptada por la Ips"/>
    <x v="7"/>
    <n v="0"/>
    <m/>
    <s v="Finalizada"/>
    <d v="2023-07-10T00:00:00"/>
    <d v="2023-08-15T00:00:00"/>
    <m/>
    <n v="0"/>
    <m/>
    <m/>
    <m/>
    <m/>
    <m/>
    <n v="0"/>
    <n v="0"/>
    <n v="0"/>
    <n v="35130"/>
    <n v="0"/>
    <n v="0"/>
    <n v="0"/>
    <n v="0"/>
    <n v="0"/>
    <n v="4344068"/>
    <n v="0"/>
    <n v="4800062421"/>
    <s v="29.01.2024"/>
    <s v="ANT. SERVICIOS DE SALUD LIVINTONG LEMUS PRADA - ANT. SERVICIOS DE SALUD CLAUDIA PATRICIA MERA SILV"/>
    <n v="4344068"/>
    <n v="36323227"/>
    <n v="0"/>
    <n v="2201520840"/>
    <d v="2024-06-24T00:00:00"/>
    <s v="(en blanco)"/>
    <n v="0"/>
    <n v="239984"/>
    <n v="0"/>
    <n v="2201497807"/>
    <d v="2024-04-02T00:00:00"/>
    <s v="(en blanco)"/>
    <n v="0"/>
    <n v="1540550"/>
    <n v="0"/>
    <n v="2201469437"/>
    <d v="2023-12-28T00:00:00"/>
    <s v="(en blanco)"/>
    <n v="27594318"/>
  </r>
  <r>
    <n v="860013779"/>
    <s v="ASOCIACION PROFAMILIA"/>
    <s v="C079"/>
    <n v="299939"/>
    <s v="C079299939"/>
    <s v="C079299939"/>
    <s v="860013779_C079299939"/>
    <d v="2023-10-12T00:00:00"/>
    <d v="2023-10-20T00:00:00"/>
    <n v="41900928"/>
    <n v="16400"/>
    <s v="EVENTO"/>
    <s v="TEQUENDAMA"/>
    <s v="Servicios de Salud"/>
    <m/>
    <s v="Factura cancelada"/>
    <x v="6"/>
    <n v="0"/>
    <m/>
    <s v="Finalizada"/>
    <d v="2023-10-12T00:00:00"/>
    <d v="2023-11-01T00:00:00"/>
    <m/>
    <n v="0"/>
    <m/>
    <m/>
    <m/>
    <m/>
    <m/>
    <n v="16400"/>
    <n v="0"/>
    <n v="0"/>
    <n v="0"/>
    <n v="0"/>
    <n v="0"/>
    <n v="0"/>
    <n v="0"/>
    <n v="0"/>
    <n v="0"/>
    <n v="0"/>
    <m/>
    <m/>
    <m/>
    <n v="0"/>
    <n v="0"/>
    <n v="0"/>
    <m/>
    <m/>
    <m/>
    <n v="0"/>
    <n v="4746440"/>
    <n v="0"/>
    <n v="4800064295"/>
    <d v="2024-07-11T00:00:00"/>
    <s v="PAGO DIRECTO REGIMEN SUBSIDIADO JUNIO 2024"/>
    <n v="6370818"/>
    <n v="36365091"/>
    <n v="0"/>
    <n v="2201540030"/>
    <d v="2024-08-26T00:00:00"/>
    <s v="(en blanco)"/>
    <n v="50160434"/>
  </r>
  <r>
    <n v="860013779"/>
    <s v="ASOCIACION PROFAMILIA"/>
    <s v="C001"/>
    <n v="1117551"/>
    <s v="C0011117551"/>
    <s v="C0011117551"/>
    <s v="860013779_C0011117551"/>
    <d v="2024-06-06T00:00:00"/>
    <d v="2024-06-06T00:00:00"/>
    <n v="24148"/>
    <n v="24148"/>
    <s v="EVENTO"/>
    <s v="PILOTO"/>
    <s v="Servicios de Salud"/>
    <m/>
    <s v="Factura pendiene en programacion de pago"/>
    <x v="6"/>
    <n v="0"/>
    <m/>
    <s v="Finalizada"/>
    <d v="2024-06-06T00:00:00"/>
    <d v="2024-06-06T00:00:00"/>
    <m/>
    <n v="0"/>
    <m/>
    <m/>
    <m/>
    <m/>
    <m/>
    <n v="24148"/>
    <n v="0"/>
    <n v="0"/>
    <n v="0"/>
    <n v="0"/>
    <n v="0"/>
    <n v="0"/>
    <n v="0"/>
    <n v="0"/>
    <n v="0"/>
    <n v="0"/>
    <m/>
    <m/>
    <m/>
    <n v="0"/>
    <n v="0"/>
    <n v="0"/>
    <m/>
    <m/>
    <m/>
    <n v="0"/>
    <n v="0"/>
    <n v="0"/>
    <m/>
    <m/>
    <m/>
    <n v="0"/>
    <n v="19648"/>
    <n v="0"/>
    <n v="4800065960"/>
    <d v="2024-11-15T00:00:00"/>
    <s v="PAGO DIRECTO RC 1PRIR PROC. NOVIEMBRE"/>
    <n v="46852830"/>
  </r>
  <r>
    <n v="860013779"/>
    <s v="ASOCIACION PROFAMILIA"/>
    <s v="C036"/>
    <n v="783972"/>
    <s v="C036783972"/>
    <s v="C036783972"/>
    <s v="860013779_C036783972"/>
    <d v="2024-05-10T00:00:00"/>
    <d v="2024-05-10T00:00:00"/>
    <n v="44830"/>
    <n v="44830"/>
    <s v="EVENTO"/>
    <s v="MEDELLIN"/>
    <s v="Servicios de Salud"/>
    <m/>
    <s v="Factura pendiene en programacion de pago"/>
    <x v="6"/>
    <n v="0"/>
    <m/>
    <s v="Finalizada"/>
    <d v="2024-05-10T00:00:00"/>
    <d v="2024-05-10T00:00:00"/>
    <m/>
    <n v="0"/>
    <m/>
    <m/>
    <m/>
    <m/>
    <m/>
    <n v="44830"/>
    <n v="0"/>
    <n v="0"/>
    <n v="0"/>
    <n v="0"/>
    <n v="0"/>
    <n v="0"/>
    <n v="0"/>
    <n v="0"/>
    <n v="0"/>
    <n v="0"/>
    <m/>
    <m/>
    <m/>
    <n v="0"/>
    <n v="0"/>
    <n v="0"/>
    <m/>
    <m/>
    <m/>
    <n v="0"/>
    <n v="0"/>
    <n v="0"/>
    <m/>
    <m/>
    <m/>
    <n v="0"/>
    <n v="35830"/>
    <n v="0"/>
    <n v="4800065960"/>
    <d v="2024-11-15T00:00:00"/>
    <s v="PAGO DIRECTO RC 1PRIR PROC. NOVIEMBRE"/>
    <n v="46852830"/>
  </r>
  <r>
    <n v="860013779"/>
    <s v="ASOCIACION PROFAMILIA"/>
    <s v="C079"/>
    <n v="286336"/>
    <s v="C079286336"/>
    <s v="C079286336"/>
    <s v="860013779_C079286336"/>
    <d v="2023-06-14T00:00:00"/>
    <d v="2023-07-12T00:00:00"/>
    <n v="35386563"/>
    <n v="393300"/>
    <s v="EVENTO"/>
    <s v="TEQUENDAMA"/>
    <s v="Servicios de Salud"/>
    <m/>
    <s v="Factura cancelada"/>
    <x v="6"/>
    <n v="0"/>
    <m/>
    <s v="Finalizada"/>
    <d v="2023-06-14T00:00:00"/>
    <d v="2023-06-21T00:00:00"/>
    <m/>
    <n v="0"/>
    <m/>
    <m/>
    <m/>
    <m/>
    <m/>
    <n v="393300"/>
    <n v="0"/>
    <n v="0"/>
    <n v="0"/>
    <n v="0"/>
    <n v="0"/>
    <n v="0"/>
    <n v="0"/>
    <n v="0"/>
    <n v="0"/>
    <n v="0"/>
    <m/>
    <m/>
    <m/>
    <n v="0"/>
    <n v="0"/>
    <n v="0"/>
    <m/>
    <m/>
    <m/>
    <n v="0"/>
    <n v="577600"/>
    <n v="0"/>
    <n v="4800062924"/>
    <s v="29.02.2024"/>
    <s v="ANT. SERVICIOS DE SALUD JOSE REINALDO MONTAÑO"/>
    <n v="577600"/>
    <n v="34800763"/>
    <n v="0"/>
    <n v="2201497807"/>
    <d v="2024-04-02T00:00:00"/>
    <s v="(en blanco)"/>
    <n v="40223592"/>
  </r>
  <r>
    <n v="860013779"/>
    <s v="ASOCIACION PROFAMILIA"/>
    <s v="C079"/>
    <n v="326318"/>
    <s v="C079326318"/>
    <e v="#N/A"/>
    <s v="860013779_C079326318"/>
    <d v="2024-06-21T00:00:00"/>
    <d v="2024-06-25T00:00:00"/>
    <n v="616362"/>
    <n v="616362"/>
    <s v="EVENTO"/>
    <s v="TEQUENDAMA"/>
    <s v="Servicios de Salud"/>
    <m/>
    <s v="Factura pendiene en programacion de pago"/>
    <x v="6"/>
    <n v="0"/>
    <m/>
    <s v="Finalizada"/>
    <d v="2024-06-21T00:00:00"/>
    <d v="2024-07-02T00:00:00"/>
    <m/>
    <n v="0"/>
    <m/>
    <m/>
    <m/>
    <m/>
    <m/>
    <n v="616362"/>
    <n v="0"/>
    <n v="0"/>
    <n v="0"/>
    <n v="0"/>
    <n v="0"/>
    <n v="0"/>
    <n v="0"/>
    <n v="0"/>
    <n v="0"/>
    <n v="0"/>
    <m/>
    <m/>
    <m/>
    <n v="0"/>
    <n v="0"/>
    <n v="0"/>
    <m/>
    <m/>
    <m/>
    <n v="0"/>
    <n v="616362"/>
    <n v="0"/>
    <n v="4800065960"/>
    <d v="2024-11-15T00:00:00"/>
    <s v="PAGO DIRECTO RC 1PRIR PROC. NOVIEMBRE"/>
    <n v="46852830"/>
    <n v="421596"/>
    <n v="0"/>
    <n v="2201571844"/>
    <d v="2024-11-29T00:00:00"/>
    <s v="(en blanco)"/>
    <n v="20700381"/>
  </r>
  <r>
    <n v="860013779"/>
    <s v="ASOCIACION PROFAMILIA"/>
    <s v="C072"/>
    <n v="226087"/>
    <s v="C072226087"/>
    <e v="#N/A"/>
    <s v="860013779_C072226087"/>
    <d v="2024-08-05T00:00:00"/>
    <d v="2024-08-06T00:00:00"/>
    <n v="312159"/>
    <n v="312159"/>
    <s v="EVENTO"/>
    <s v="PALMIRA"/>
    <s v="Servicios de Salud"/>
    <m/>
    <s v="Factura pendiene en programacion de pago"/>
    <x v="6"/>
    <n v="0"/>
    <m/>
    <s v="Finalizada"/>
    <d v="2024-08-05T00:00:00"/>
    <d v="2024-08-09T00:00:00"/>
    <m/>
    <n v="0"/>
    <m/>
    <m/>
    <m/>
    <m/>
    <m/>
    <n v="312159"/>
    <n v="0"/>
    <n v="0"/>
    <n v="0"/>
    <n v="0"/>
    <n v="0"/>
    <n v="0"/>
    <n v="0"/>
    <n v="0"/>
    <n v="0"/>
    <n v="0"/>
    <m/>
    <m/>
    <m/>
    <n v="0"/>
    <n v="0"/>
    <n v="0"/>
    <m/>
    <m/>
    <m/>
    <n v="0"/>
    <n v="0"/>
    <n v="0"/>
    <m/>
    <m/>
    <m/>
    <n v="0"/>
    <n v="312159"/>
    <n v="0"/>
    <n v="2201571844"/>
    <d v="2024-11-29T00:00:00"/>
    <s v="(en blanco)"/>
    <n v="20700381"/>
  </r>
  <r>
    <n v="860013779"/>
    <s v="ASOCIACION PROFAMILIA"/>
    <s v="C070"/>
    <n v="171066"/>
    <s v="C070171066"/>
    <e v="#N/A"/>
    <s v="860013779_C070171066"/>
    <d v="2024-07-04T00:00:00"/>
    <d v="2024-09-06T00:00:00"/>
    <n v="674916"/>
    <n v="674916"/>
    <s v="EVENTO"/>
    <s v="BUENAVENTURA"/>
    <s v="Servicios de Salud"/>
    <m/>
    <s v="Factura pendiene en programacion de pago"/>
    <x v="6"/>
    <n v="0"/>
    <m/>
    <s v="Finalizada"/>
    <d v="2024-07-04T00:00:00"/>
    <d v="2024-07-05T00:00:00"/>
    <m/>
    <n v="0"/>
    <m/>
    <m/>
    <m/>
    <m/>
    <m/>
    <n v="674916"/>
    <n v="0"/>
    <n v="0"/>
    <n v="0"/>
    <n v="0"/>
    <n v="0"/>
    <n v="0"/>
    <n v="0"/>
    <n v="0"/>
    <n v="0"/>
    <n v="0"/>
    <m/>
    <m/>
    <m/>
    <n v="0"/>
    <n v="0"/>
    <n v="0"/>
    <m/>
    <m/>
    <m/>
    <n v="0"/>
    <n v="0"/>
    <n v="0"/>
    <m/>
    <m/>
    <m/>
    <n v="0"/>
    <n v="674916"/>
    <n v="0"/>
    <n v="2201571844"/>
    <d v="2024-11-29T00:00:00"/>
    <s v="(en blanco)"/>
    <n v="20700381"/>
  </r>
  <r>
    <n v="860013779"/>
    <s v="ASOCIACION PROFAMILIA"/>
    <s v="C080"/>
    <n v="201719"/>
    <s v="C080201719"/>
    <e v="#N/A"/>
    <s v="860013779_C080201719"/>
    <d v="2024-07-12T00:00:00"/>
    <d v="2024-07-12T00:00:00"/>
    <n v="674916"/>
    <n v="674916"/>
    <s v="EVENTO"/>
    <s v="AGUABLANCA"/>
    <s v="Servicios de Salud"/>
    <m/>
    <s v="Factura pendiene en programacion de pago"/>
    <x v="6"/>
    <n v="0"/>
    <m/>
    <s v="Finalizada"/>
    <d v="2024-07-12T00:00:00"/>
    <d v="2024-07-12T00:00:00"/>
    <m/>
    <n v="0"/>
    <m/>
    <m/>
    <m/>
    <m/>
    <m/>
    <n v="674916"/>
    <n v="0"/>
    <n v="0"/>
    <n v="0"/>
    <n v="0"/>
    <n v="0"/>
    <n v="0"/>
    <n v="0"/>
    <n v="0"/>
    <n v="0"/>
    <n v="0"/>
    <m/>
    <m/>
    <m/>
    <n v="0"/>
    <n v="0"/>
    <n v="0"/>
    <m/>
    <m/>
    <m/>
    <n v="0"/>
    <n v="0"/>
    <n v="0"/>
    <m/>
    <m/>
    <m/>
    <n v="0"/>
    <n v="674916"/>
    <n v="0"/>
    <n v="2201571844"/>
    <d v="2024-11-29T00:00:00"/>
    <s v="(en blanco)"/>
    <n v="20700381"/>
  </r>
  <r>
    <n v="860013779"/>
    <s v="ASOCIACION PROFAMILIA"/>
    <s v="C038"/>
    <n v="211968"/>
    <s v="C038211968"/>
    <e v="#N/A"/>
    <s v="860013779_C038211968"/>
    <d v="2024-07-11T00:00:00"/>
    <d v="2024-07-12T00:00:00"/>
    <n v="857263"/>
    <n v="857263"/>
    <s v="EVENTO"/>
    <s v="PEREIRA"/>
    <s v="Servicios de Salud"/>
    <m/>
    <s v="Factura pendiene en programacion de pago"/>
    <x v="6"/>
    <n v="0"/>
    <m/>
    <s v="Finalizada"/>
    <d v="2024-07-11T00:00:00"/>
    <d v="2024-07-12T00:00:00"/>
    <m/>
    <n v="0"/>
    <m/>
    <m/>
    <m/>
    <m/>
    <m/>
    <n v="857263"/>
    <n v="0"/>
    <n v="0"/>
    <n v="0"/>
    <n v="0"/>
    <n v="0"/>
    <n v="0"/>
    <n v="0"/>
    <n v="0"/>
    <n v="0"/>
    <n v="0"/>
    <m/>
    <m/>
    <m/>
    <n v="0"/>
    <n v="0"/>
    <n v="0"/>
    <m/>
    <m/>
    <m/>
    <n v="0"/>
    <n v="0"/>
    <n v="0"/>
    <m/>
    <m/>
    <m/>
    <n v="0"/>
    <n v="857263"/>
    <n v="0"/>
    <n v="2201571844"/>
    <d v="2024-11-29T00:00:00"/>
    <s v="(en blanco)"/>
    <n v="20700381"/>
  </r>
  <r>
    <n v="860013779"/>
    <s v="ASOCIACION PROFAMILIA"/>
    <s v="C079"/>
    <n v="332746"/>
    <s v="C079332746"/>
    <e v="#N/A"/>
    <s v="860013779_C079332746"/>
    <d v="2024-08-06T00:00:00"/>
    <d v="2024-08-10T00:00:00"/>
    <n v="4006861"/>
    <n v="4006861"/>
    <s v="EVENTO"/>
    <s v="TEQUENDAMA"/>
    <s v="Servicios de Salud"/>
    <m/>
    <s v="Factura pendiene en programacion de pago"/>
    <x v="6"/>
    <n v="0"/>
    <m/>
    <s v="Finalizada"/>
    <d v="2024-08-06T00:00:00"/>
    <d v="2024-08-12T00:00:00"/>
    <m/>
    <n v="0"/>
    <m/>
    <m/>
    <m/>
    <m/>
    <m/>
    <n v="4006861"/>
    <n v="0"/>
    <n v="0"/>
    <n v="0"/>
    <n v="0"/>
    <n v="0"/>
    <n v="0"/>
    <n v="0"/>
    <n v="0"/>
    <n v="0"/>
    <n v="0"/>
    <m/>
    <m/>
    <m/>
    <n v="0"/>
    <n v="0"/>
    <n v="0"/>
    <m/>
    <m/>
    <m/>
    <n v="0"/>
    <n v="0"/>
    <n v="0"/>
    <m/>
    <m/>
    <m/>
    <n v="0"/>
    <n v="4006861"/>
    <n v="0"/>
    <n v="2201571844"/>
    <d v="2024-11-29T00:00:00"/>
    <s v="(en blanco)"/>
    <n v="20700381"/>
  </r>
  <r>
    <n v="860013779"/>
    <s v="ASOCIACION PROFAMILIA"/>
    <s v="C036"/>
    <n v="796487"/>
    <s v="C036796487"/>
    <e v="#N/A"/>
    <s v="860013779_C036796487"/>
    <d v="2024-07-11T00:00:00"/>
    <d v="2024-07-11T00:00:00"/>
    <n v="49636"/>
    <n v="49636"/>
    <s v="EVENTO"/>
    <s v="MEDELLIN"/>
    <s v="Servicios de Salud"/>
    <m/>
    <s v="Factura pendiene en programacion de pago"/>
    <x v="6"/>
    <n v="0"/>
    <m/>
    <s v="Finalizada"/>
    <d v="2024-07-11T00:00:00"/>
    <d v="2024-07-11T00:00:00"/>
    <m/>
    <n v="0"/>
    <m/>
    <m/>
    <m/>
    <m/>
    <m/>
    <n v="49636"/>
    <n v="0"/>
    <n v="0"/>
    <n v="0"/>
    <n v="0"/>
    <n v="0"/>
    <n v="0"/>
    <n v="0"/>
    <n v="0"/>
    <n v="0"/>
    <n v="0"/>
    <m/>
    <m/>
    <m/>
    <n v="0"/>
    <n v="0"/>
    <n v="0"/>
    <m/>
    <m/>
    <m/>
    <n v="0"/>
    <n v="0"/>
    <n v="0"/>
    <m/>
    <m/>
    <m/>
    <n v="0"/>
    <n v="45136"/>
    <n v="0"/>
    <n v="2201571844"/>
    <d v="2024-11-29T00:00:00"/>
    <s v="(en blanco)"/>
    <n v="20700381"/>
  </r>
  <r>
    <n v="860013779"/>
    <s v="ASOCIACION PROFAMILIA"/>
    <s v="C071"/>
    <n v="221552"/>
    <s v="C071221552"/>
    <e v="#N/A"/>
    <s v="860013779_C071221552"/>
    <d v="2024-07-15T00:00:00"/>
    <d v="2024-07-15T00:00:00"/>
    <n v="2853532"/>
    <n v="2835532"/>
    <s v="EVENTO"/>
    <s v="CALI"/>
    <s v="Servicios de Salud"/>
    <m/>
    <s v="Factura pendiene en programacion de pago"/>
    <x v="6"/>
    <n v="0"/>
    <m/>
    <s v="Finalizada"/>
    <d v="2024-07-15T00:00:00"/>
    <d v="2024-07-15T00:00:00"/>
    <m/>
    <n v="0"/>
    <m/>
    <m/>
    <m/>
    <m/>
    <m/>
    <n v="2835532"/>
    <n v="0"/>
    <n v="0"/>
    <n v="0"/>
    <n v="0"/>
    <n v="0"/>
    <n v="0"/>
    <n v="0"/>
    <n v="0"/>
    <n v="0"/>
    <n v="0"/>
    <m/>
    <m/>
    <m/>
    <n v="0"/>
    <n v="0"/>
    <n v="0"/>
    <m/>
    <m/>
    <m/>
    <n v="0"/>
    <n v="0"/>
    <n v="0"/>
    <m/>
    <m/>
    <m/>
    <n v="0"/>
    <n v="2835532"/>
    <n v="0"/>
    <n v="2201571844"/>
    <d v="2024-11-29T00:00:00"/>
    <s v="(en blanco)"/>
    <n v="20700381"/>
  </r>
  <r>
    <n v="860013779"/>
    <s v="ASOCIACION PROFAMILIA"/>
    <s v="C072"/>
    <n v="226088"/>
    <s v="C072226088"/>
    <e v="#N/A"/>
    <s v="860013779_C072226088"/>
    <d v="2024-08-05T00:00:00"/>
    <d v="2024-08-08T00:00:00"/>
    <n v="469344"/>
    <n v="469344"/>
    <s v="EVENTO"/>
    <s v="PALMIRA"/>
    <s v="Servicios de Salud"/>
    <m/>
    <s v="Factura pendiene en programacion de pago"/>
    <x v="6"/>
    <n v="0"/>
    <m/>
    <s v="Finalizada"/>
    <d v="2024-08-05T00:00:00"/>
    <d v="2024-08-09T00:00:00"/>
    <m/>
    <n v="0"/>
    <m/>
    <m/>
    <m/>
    <m/>
    <m/>
    <n v="469344"/>
    <n v="0"/>
    <n v="0"/>
    <n v="0"/>
    <n v="0"/>
    <n v="0"/>
    <n v="0"/>
    <n v="0"/>
    <n v="0"/>
    <n v="0"/>
    <n v="0"/>
    <m/>
    <m/>
    <m/>
    <n v="0"/>
    <n v="0"/>
    <n v="0"/>
    <m/>
    <m/>
    <m/>
    <n v="0"/>
    <n v="0"/>
    <n v="0"/>
    <m/>
    <m/>
    <m/>
    <n v="0"/>
    <n v="451244"/>
    <n v="0"/>
    <n v="2201571844"/>
    <d v="2024-11-29T00:00:00"/>
    <s v="(en blanco)"/>
    <n v="20700381"/>
  </r>
  <r>
    <n v="860013779"/>
    <s v="ASOCIACION PROFAMILIA"/>
    <s v="C079"/>
    <n v="302750"/>
    <s v="C079302750"/>
    <e v="#N/A"/>
    <s v="860013779_C079302750"/>
    <d v="2023-11-09T00:00:00"/>
    <d v="2023-12-06T00:00:00"/>
    <n v="55821706"/>
    <n v="50400102"/>
    <s v="EVENTO"/>
    <s v="TEQUENDAMA"/>
    <s v="Servicios de Salud"/>
    <m/>
    <s v="Factura pendiene en programacion de pago"/>
    <x v="5"/>
    <n v="0"/>
    <m/>
    <s v="Finalizada"/>
    <d v="2023-11-09T00:00:00"/>
    <d v="2023-11-15T00:00:00"/>
    <m/>
    <n v="0"/>
    <m/>
    <m/>
    <m/>
    <m/>
    <m/>
    <n v="5306404"/>
    <n v="0"/>
    <n v="0"/>
    <n v="0"/>
    <n v="0"/>
    <n v="0"/>
    <n v="45093698"/>
    <n v="0"/>
    <n v="0"/>
    <n v="0"/>
    <n v="0"/>
    <m/>
    <m/>
    <m/>
    <n v="0"/>
    <n v="0"/>
    <n v="0"/>
    <m/>
    <m/>
    <m/>
    <n v="0"/>
    <n v="0"/>
    <n v="0"/>
    <m/>
    <m/>
    <m/>
    <n v="0"/>
    <n v="5306404"/>
    <n v="0"/>
    <n v="2201540030"/>
    <d v="2024-08-26T00:00:00"/>
    <s v="(en blanco)"/>
    <n v="50160434"/>
  </r>
  <r>
    <n v="860013779"/>
    <s v="ASOCIACION PROFAMILIA"/>
    <s v="C072"/>
    <n v="224685"/>
    <s v="C072224685"/>
    <e v="#N/A"/>
    <s v="860013779_C072224685"/>
    <d v="2024-07-02T00:00:00"/>
    <d v="2024-07-02T00:00:00"/>
    <n v="1507017"/>
    <n v="1507017"/>
    <s v="EVENTO"/>
    <s v="PALMIRA"/>
    <s v="Servicios de Salud"/>
    <m/>
    <s v="Factura pendiene en programacion de pago"/>
    <x v="6"/>
    <n v="0"/>
    <m/>
    <s v="Finalizada"/>
    <d v="2024-07-02T00:00:00"/>
    <d v="2024-07-02T00:00:00"/>
    <m/>
    <n v="0"/>
    <m/>
    <m/>
    <m/>
    <m/>
    <m/>
    <n v="1507017"/>
    <n v="0"/>
    <n v="0"/>
    <n v="0"/>
    <n v="0"/>
    <n v="0"/>
    <n v="0"/>
    <n v="0"/>
    <n v="0"/>
    <n v="0"/>
    <n v="0"/>
    <m/>
    <m/>
    <m/>
    <n v="0"/>
    <n v="0"/>
    <n v="0"/>
    <m/>
    <m/>
    <m/>
    <n v="0"/>
    <n v="0"/>
    <n v="0"/>
    <m/>
    <m/>
    <m/>
    <n v="0"/>
    <n v="1488917"/>
    <n v="0"/>
    <n v="2201571844"/>
    <d v="2024-11-29T00:00:00"/>
    <s v="(en blanco)"/>
    <n v="20700381"/>
  </r>
  <r>
    <n v="860013779"/>
    <s v="ASOCIACION PROFAMILIA"/>
    <s v="C045"/>
    <n v="317511"/>
    <s v="C045317511"/>
    <e v="#N/A"/>
    <s v="860013779_C045317511"/>
    <d v="2024-07-06T00:00:00"/>
    <d v="2024-08-09T00:00:00"/>
    <n v="113808"/>
    <n v="113808"/>
    <s v="EVENTO"/>
    <s v="CIUDAD DEL RIO"/>
    <s v="Servicios de Salud"/>
    <m/>
    <s v="Factura en proceso interno"/>
    <x v="6"/>
    <n v="0"/>
    <m/>
    <s v="Finalizada"/>
    <d v="2024-07-06T00:00:00"/>
    <d v="2024-09-09T00:00:00"/>
    <m/>
    <n v="0"/>
    <m/>
    <m/>
    <m/>
    <m/>
    <m/>
    <n v="113808"/>
    <n v="0"/>
    <n v="0"/>
    <n v="0"/>
    <n v="0"/>
    <n v="0"/>
    <n v="0"/>
    <n v="0"/>
    <n v="0"/>
    <n v="0"/>
    <n v="0"/>
    <m/>
    <m/>
    <m/>
    <n v="0"/>
    <n v="0"/>
    <n v="0"/>
    <m/>
    <m/>
    <m/>
    <n v="0"/>
    <n v="0"/>
    <n v="0"/>
    <m/>
    <m/>
    <m/>
    <n v="0"/>
    <n v="113808"/>
    <n v="0"/>
    <n v="2201571844"/>
    <d v="2024-11-29T00:00:00"/>
    <s v="(en blanco)"/>
    <n v="20700381"/>
  </r>
  <r>
    <n v="860013779"/>
    <s v="ASOCIACION PROFAMILIA"/>
    <s v="C079"/>
    <n v="332991"/>
    <s v="C079332991"/>
    <e v="#N/A"/>
    <s v="860013779_C079332991"/>
    <d v="2024-08-08T00:00:00"/>
    <d v="2024-08-15T00:00:00"/>
    <n v="51360632"/>
    <n v="50207227"/>
    <s v="EVENTO"/>
    <s v="TEQUENDAMA"/>
    <s v="Servicios de Salud"/>
    <m/>
    <s v="Factura pendiene en programacion de pago"/>
    <x v="6"/>
    <n v="0"/>
    <m/>
    <s v="Finalizada"/>
    <d v="2024-08-08T00:00:00"/>
    <d v="2024-08-15T00:00:00"/>
    <m/>
    <n v="0"/>
    <m/>
    <m/>
    <m/>
    <m/>
    <m/>
    <n v="50207227"/>
    <n v="0"/>
    <n v="0"/>
    <n v="0"/>
    <n v="0"/>
    <n v="0"/>
    <n v="0"/>
    <n v="0"/>
    <n v="0"/>
    <n v="41389194"/>
    <n v="0"/>
    <n v="4800065858"/>
    <s v="31.10.2024"/>
    <s v="ANT. SERVICIOS DE SALUD KELLY T MARTINEZ TORRES_x000a_ANT. SERVICIOS DE SALUD VIVIANA MARTINEZ CUELLAR_x000a_"/>
    <n v="71374054"/>
    <n v="545104"/>
    <n v="0"/>
    <n v="4800065560"/>
    <d v="2024-10-18T00:00:00"/>
    <s v="PAGO DIRECTO REGIMEN SUBSIDIADO SEPTIEMBRE 2024"/>
    <n v="23622873"/>
    <n v="8818033"/>
    <n v="0"/>
    <n v="2201571844"/>
    <d v="2024-11-29T00:00:00"/>
    <s v="(en blanco)"/>
    <n v="0"/>
    <n v="284301"/>
    <n v="0"/>
    <n v="2201558178"/>
    <d v="2024-10-28T00:00:00"/>
    <s v="(en blanco)"/>
    <n v="284301"/>
  </r>
  <r>
    <n v="860013779"/>
    <s v="ASOCIACION PROFAMILIA"/>
    <s v="C079"/>
    <n v="315372"/>
    <s v="C079315372"/>
    <s v="C079315372"/>
    <s v="860013779_C079315372"/>
    <d v="2024-03-07T00:00:00"/>
    <d v="2024-03-13T00:00:00"/>
    <n v="13236367"/>
    <n v="143050"/>
    <s v="EVENTO"/>
    <s v="TEQUENDAMA"/>
    <s v="Servicios de Salud"/>
    <m/>
    <s v="Factura pendiene en programacion de pago"/>
    <x v="6"/>
    <n v="0"/>
    <m/>
    <s v="Finalizada"/>
    <d v="2024-03-07T00:00:00"/>
    <d v="2024-03-11T00:00:00"/>
    <m/>
    <n v="0"/>
    <m/>
    <m/>
    <m/>
    <m/>
    <m/>
    <n v="143050"/>
    <n v="0"/>
    <n v="0"/>
    <n v="0"/>
    <n v="0"/>
    <n v="0"/>
    <n v="0"/>
    <n v="0"/>
    <n v="0"/>
    <n v="0"/>
    <n v="0"/>
    <m/>
    <m/>
    <m/>
    <n v="0"/>
    <n v="0"/>
    <n v="0"/>
    <m/>
    <m/>
    <m/>
    <n v="0"/>
    <n v="13012975"/>
    <n v="0"/>
    <n v="4800065692"/>
    <d v="2024-10-23T00:00:00"/>
    <s v="PAGO DIRECTO RC 2DO PROC. OCTUBRE"/>
    <n v="122107115"/>
    <n v="80342"/>
    <n v="0"/>
    <n v="2201501079"/>
    <d v="2024-04-24T00:00:00"/>
    <s v="(en blanco)"/>
    <n v="1571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I12" firstHeaderRow="0" firstDataRow="1" firstDataCol="1"/>
  <pivotFields count="62">
    <pivotField showAll="0"/>
    <pivotField showAll="0"/>
    <pivotField showAll="0"/>
    <pivotField showAll="0"/>
    <pivotField showAll="0"/>
    <pivotField showAll="0" defaultSubtotal="0"/>
    <pivotField dataField="1" showAll="0"/>
    <pivotField numFmtId="14" showAll="0"/>
    <pivotField numFmtId="14" showAll="0"/>
    <pivotField numFmtId="166" showAll="0"/>
    <pivotField dataField="1" numFmtId="166" showAll="0"/>
    <pivotField showAll="0"/>
    <pivotField showAll="0"/>
    <pivotField showAll="0"/>
    <pivotField showAll="0"/>
    <pivotField showAll="0"/>
    <pivotField axis="axisRow" showAll="0">
      <items count="10">
        <item x="6"/>
        <item x="5"/>
        <item x="0"/>
        <item x="1"/>
        <item x="2"/>
        <item x="3"/>
        <item m="1" x="8"/>
        <item x="7"/>
        <item x="4"/>
        <item t="default"/>
      </items>
    </pivotField>
    <pivotField numFmtId="166" showAll="0"/>
    <pivotField showAll="0"/>
    <pivotField showAll="0"/>
    <pivotField numFmtId="14" showAll="0"/>
    <pivotField showAll="0"/>
    <pivotField showAll="0"/>
    <pivotField numFmtId="166" showAll="0"/>
    <pivotField showAll="0"/>
    <pivotField showAll="0"/>
    <pivotField showAll="0"/>
    <pivotField showAll="0"/>
    <pivotField showAll="0"/>
    <pivotField dataField="1" numFmtId="166" showAll="0"/>
    <pivotField dataField="1" numFmtId="166" showAll="0"/>
    <pivotField dataField="1" numFmtId="166" showAll="0"/>
    <pivotField dataField="1" numFmtId="166" showAll="0"/>
    <pivotField numFmtId="166" showAll="0"/>
    <pivotField dataField="1" numFmtId="166" showAll="0"/>
    <pivotField dataField="1" numFmtId="166" showAll="0"/>
    <pivotField numFmtId="166" showAll="0"/>
    <pivotField numFmtId="166" showAll="0"/>
    <pivotField numFmtId="44" showAll="0"/>
    <pivotField numFmtId="44" showAll="0"/>
    <pivotField showAll="0"/>
    <pivotField showAll="0"/>
    <pivotField showAll="0"/>
    <pivotField numFmtId="44" showAll="0"/>
    <pivotField showAll="0"/>
    <pivotField numFmtId="44" showAll="0"/>
    <pivotField showAll="0"/>
    <pivotField showAll="0"/>
    <pivotField showAll="0"/>
    <pivotField numFmtId="44" showAll="0"/>
    <pivotField showAll="0"/>
    <pivotField numFmtId="44" showAll="0"/>
    <pivotField showAll="0"/>
    <pivotField showAll="0"/>
    <pivotField showAll="0"/>
    <pivotField numFmtId="44" showAll="0"/>
    <pivotField numFmtId="44" showAll="0"/>
    <pivotField numFmtId="44" showAll="0"/>
    <pivotField showAll="0"/>
    <pivotField showAll="0"/>
    <pivotField showAll="0"/>
    <pivotField numFmtId="44" showAll="0"/>
  </pivotFields>
  <rowFields count="1">
    <field x="16"/>
  </rowFields>
  <rowItems count="9">
    <i>
      <x/>
    </i>
    <i>
      <x v="1"/>
    </i>
    <i>
      <x v="2"/>
    </i>
    <i>
      <x v="3"/>
    </i>
    <i>
      <x v="4"/>
    </i>
    <i>
      <x v="5"/>
    </i>
    <i>
      <x v="7"/>
    </i>
    <i>
      <x v="8"/>
    </i>
    <i t="grand">
      <x/>
    </i>
  </rowItems>
  <colFields count="1">
    <field x="-2"/>
  </colFields>
  <colItems count="8">
    <i>
      <x/>
    </i>
    <i i="1">
      <x v="1"/>
    </i>
    <i i="2">
      <x v="2"/>
    </i>
    <i i="3">
      <x v="3"/>
    </i>
    <i i="4">
      <x v="4"/>
    </i>
    <i i="5">
      <x v="5"/>
    </i>
    <i i="6">
      <x v="6"/>
    </i>
    <i i="7">
      <x v="7"/>
    </i>
  </colItems>
  <dataFields count="8">
    <dataField name="CANT " fld="6" subtotal="count" baseField="0" baseItem="0"/>
    <dataField name=" IPS Saldo Factura" fld="10" baseField="0" baseItem="0" numFmtId="165"/>
    <dataField name=" FACTURA CANCELADA" fld="29" baseField="0" baseItem="0" numFmtId="165"/>
    <dataField name=" FACTURA DEVUELTA" fld="30" baseField="0" baseItem="0" numFmtId="165"/>
    <dataField name=" FACTURA NO RADICADA" fld="31" baseField="0" baseItem="0" numFmtId="165"/>
    <dataField name=" GLOSA ACEPTADA" fld="32" baseField="0" baseItem="0" numFmtId="165"/>
    <dataField name=" GLOSA PDTE" fld="34" baseField="0" baseItem="0" numFmtId="165"/>
    <dataField name=" FACTURA EN PROGRAMACION DE PAGO" fld="35" baseField="0" baseItem="0" numFmtId="165"/>
  </dataFields>
  <formats count="13">
    <format dxfId="38">
      <pivotArea outline="0" collapsedLevelsAreSubtotals="1" fieldPosition="0">
        <references count="1">
          <reference field="4294967294" count="7" selected="0">
            <x v="1"/>
            <x v="2"/>
            <x v="3"/>
            <x v="4"/>
            <x v="5"/>
            <x v="6"/>
            <x v="7"/>
          </reference>
        </references>
      </pivotArea>
    </format>
    <format dxfId="37">
      <pivotArea type="all" dataOnly="0" outline="0" fieldPosition="0"/>
    </format>
    <format dxfId="36">
      <pivotArea outline="0" collapsedLevelsAreSubtotals="1" fieldPosition="0"/>
    </format>
    <format dxfId="35">
      <pivotArea field="16" type="button" dataOnly="0" labelOnly="1" outline="0" axis="axisRow" fieldPosition="0"/>
    </format>
    <format dxfId="34">
      <pivotArea dataOnly="0" labelOnly="1" fieldPosition="0">
        <references count="1">
          <reference field="16" count="0"/>
        </references>
      </pivotArea>
    </format>
    <format dxfId="33">
      <pivotArea dataOnly="0" labelOnly="1" grandRow="1" outline="0" fieldPosition="0"/>
    </format>
    <format dxfId="32">
      <pivotArea dataOnly="0" labelOnly="1" outline="0" fieldPosition="0">
        <references count="1">
          <reference field="4294967294" count="8">
            <x v="0"/>
            <x v="1"/>
            <x v="2"/>
            <x v="3"/>
            <x v="4"/>
            <x v="5"/>
            <x v="6"/>
            <x v="7"/>
          </reference>
        </references>
      </pivotArea>
    </format>
    <format dxfId="31">
      <pivotArea type="all" dataOnly="0" outline="0" fieldPosition="0"/>
    </format>
    <format dxfId="30">
      <pivotArea outline="0" collapsedLevelsAreSubtotals="1" fieldPosition="0"/>
    </format>
    <format dxfId="29">
      <pivotArea field="16" type="button" dataOnly="0" labelOnly="1" outline="0" axis="axisRow" fieldPosition="0"/>
    </format>
    <format dxfId="28">
      <pivotArea dataOnly="0" labelOnly="1" fieldPosition="0">
        <references count="1">
          <reference field="16" count="0"/>
        </references>
      </pivotArea>
    </format>
    <format dxfId="27">
      <pivotArea dataOnly="0" labelOnly="1" grandRow="1" outline="0" fieldPosition="0"/>
    </format>
    <format dxfId="26">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9"/>
  <sheetViews>
    <sheetView workbookViewId="0">
      <selection activeCell="I78" sqref="I78"/>
    </sheetView>
  </sheetViews>
  <sheetFormatPr baseColWidth="10" defaultRowHeight="14.5" x14ac:dyDescent="0.35"/>
  <cols>
    <col min="2" max="2" width="24" bestFit="1" customWidth="1"/>
    <col min="3" max="3" width="11.81640625" bestFit="1" customWidth="1"/>
    <col min="5" max="5" width="14.54296875" customWidth="1"/>
    <col min="6" max="7" width="12" customWidth="1"/>
    <col min="8" max="8" width="18" style="5" customWidth="1"/>
    <col min="9" max="10" width="16.7265625" style="5" customWidth="1"/>
    <col min="11" max="11" width="14.1796875" style="5" customWidth="1"/>
    <col min="12" max="12" width="21.54296875" style="7" bestFit="1" customWidth="1"/>
    <col min="13" max="13" width="11.81640625" bestFit="1" customWidth="1"/>
  </cols>
  <sheetData>
    <row r="1" spans="1:12" x14ac:dyDescent="0.35">
      <c r="A1" s="1" t="s">
        <v>1</v>
      </c>
      <c r="B1" s="2"/>
      <c r="C1" s="2"/>
      <c r="D1" s="2"/>
      <c r="E1" s="3"/>
      <c r="F1" s="2"/>
      <c r="G1" s="2"/>
      <c r="H1" s="4"/>
      <c r="I1" s="4"/>
      <c r="J1" s="4"/>
      <c r="K1" s="4"/>
      <c r="L1" s="6"/>
    </row>
    <row r="2" spans="1:12" x14ac:dyDescent="0.35">
      <c r="A2" s="1" t="s">
        <v>14</v>
      </c>
      <c r="B2" s="2"/>
      <c r="C2" s="2"/>
      <c r="D2" s="2"/>
      <c r="E2" s="3"/>
      <c r="F2" s="2"/>
      <c r="G2" s="2"/>
      <c r="H2" s="4"/>
      <c r="I2" s="4"/>
      <c r="J2" s="4"/>
      <c r="K2" s="4"/>
      <c r="L2" s="6"/>
    </row>
    <row r="3" spans="1:12" x14ac:dyDescent="0.35">
      <c r="A3" s="1" t="s">
        <v>89</v>
      </c>
      <c r="B3" s="2"/>
      <c r="C3" s="2"/>
      <c r="D3" s="2"/>
      <c r="E3" s="3"/>
      <c r="F3" s="2"/>
      <c r="G3" s="2"/>
      <c r="H3" s="4"/>
      <c r="I3" s="4"/>
      <c r="J3" s="4"/>
      <c r="K3" s="4"/>
      <c r="L3" s="6"/>
    </row>
    <row r="4" spans="1:12" x14ac:dyDescent="0.35">
      <c r="A4" s="3"/>
      <c r="B4" s="3"/>
      <c r="C4" s="3"/>
      <c r="D4" s="3"/>
      <c r="E4" s="3"/>
      <c r="F4" s="3"/>
      <c r="G4" s="3"/>
      <c r="H4" s="4"/>
      <c r="I4" s="4"/>
      <c r="J4" s="4"/>
      <c r="K4" s="4"/>
      <c r="L4" s="6"/>
    </row>
    <row r="5" spans="1:12" ht="29" x14ac:dyDescent="0.35">
      <c r="A5" s="14" t="s">
        <v>0</v>
      </c>
      <c r="B5" s="14" t="s">
        <v>2</v>
      </c>
      <c r="C5" s="15" t="s">
        <v>17</v>
      </c>
      <c r="D5" s="14" t="s">
        <v>4</v>
      </c>
      <c r="E5" s="14" t="s">
        <v>5</v>
      </c>
      <c r="F5" s="14" t="s">
        <v>6</v>
      </c>
      <c r="G5" s="14" t="s">
        <v>7</v>
      </c>
      <c r="H5" s="16" t="s">
        <v>8</v>
      </c>
      <c r="I5" s="16" t="s">
        <v>9</v>
      </c>
      <c r="J5" s="16" t="s">
        <v>10</v>
      </c>
      <c r="K5" s="16" t="s">
        <v>12</v>
      </c>
      <c r="L5" s="14" t="s">
        <v>13</v>
      </c>
    </row>
    <row r="6" spans="1:12" x14ac:dyDescent="0.35">
      <c r="A6" s="10">
        <v>860013779</v>
      </c>
      <c r="B6" s="10" t="s">
        <v>3</v>
      </c>
      <c r="C6" s="10" t="s">
        <v>16</v>
      </c>
      <c r="D6" s="13" t="str">
        <f>MID(C6,1,4)</f>
        <v>C079</v>
      </c>
      <c r="E6" s="13" t="str">
        <f>MID(C6,6,13)</f>
        <v>281610</v>
      </c>
      <c r="F6" s="11">
        <v>45055</v>
      </c>
      <c r="G6" s="11">
        <v>45073</v>
      </c>
      <c r="H6" s="17">
        <v>1736735</v>
      </c>
      <c r="I6" s="17">
        <v>1736735</v>
      </c>
      <c r="J6" s="12" t="s">
        <v>11</v>
      </c>
      <c r="K6" s="10" t="s">
        <v>54</v>
      </c>
      <c r="L6" s="13" t="s">
        <v>18</v>
      </c>
    </row>
    <row r="7" spans="1:12" x14ac:dyDescent="0.35">
      <c r="A7" s="10">
        <v>860013779</v>
      </c>
      <c r="B7" s="10" t="s">
        <v>3</v>
      </c>
      <c r="C7" s="10" t="s">
        <v>15</v>
      </c>
      <c r="D7" s="13" t="str">
        <f t="shared" ref="D7:D70" si="0">MID(C7,1,4)</f>
        <v>C079</v>
      </c>
      <c r="E7" s="13" t="str">
        <f t="shared" ref="E7:E70" si="1">MID(C7,6,13)</f>
        <v>286336</v>
      </c>
      <c r="F7" s="11">
        <v>45091</v>
      </c>
      <c r="G7" s="11">
        <v>45119</v>
      </c>
      <c r="H7" s="17">
        <v>35386563</v>
      </c>
      <c r="I7" s="17">
        <v>393300</v>
      </c>
      <c r="J7" s="12" t="s">
        <v>11</v>
      </c>
      <c r="K7" s="10" t="s">
        <v>54</v>
      </c>
      <c r="L7" s="13" t="s">
        <v>18</v>
      </c>
    </row>
    <row r="8" spans="1:12" x14ac:dyDescent="0.35">
      <c r="A8" s="10">
        <v>860013779</v>
      </c>
      <c r="B8" s="10" t="s">
        <v>3</v>
      </c>
      <c r="C8" s="10" t="s">
        <v>19</v>
      </c>
      <c r="D8" s="13" t="str">
        <f t="shared" si="0"/>
        <v>C079</v>
      </c>
      <c r="E8" s="13" t="str">
        <f t="shared" si="1"/>
        <v>289076</v>
      </c>
      <c r="F8" s="11">
        <v>45117</v>
      </c>
      <c r="G8" s="11">
        <v>45153</v>
      </c>
      <c r="H8" s="17">
        <v>42677759</v>
      </c>
      <c r="I8" s="17">
        <v>35130</v>
      </c>
      <c r="J8" s="12" t="s">
        <v>11</v>
      </c>
      <c r="K8" s="10" t="s">
        <v>54</v>
      </c>
      <c r="L8" s="13" t="s">
        <v>18</v>
      </c>
    </row>
    <row r="9" spans="1:12" x14ac:dyDescent="0.35">
      <c r="A9" s="10">
        <v>860013779</v>
      </c>
      <c r="B9" s="10" t="s">
        <v>3</v>
      </c>
      <c r="C9" s="10" t="s">
        <v>20</v>
      </c>
      <c r="D9" s="13" t="str">
        <f t="shared" si="0"/>
        <v>C079</v>
      </c>
      <c r="E9" s="13" t="str">
        <f t="shared" si="1"/>
        <v>299939</v>
      </c>
      <c r="F9" s="11">
        <v>45211</v>
      </c>
      <c r="G9" s="11">
        <v>45219</v>
      </c>
      <c r="H9" s="17">
        <v>41900928</v>
      </c>
      <c r="I9" s="17">
        <v>16400</v>
      </c>
      <c r="J9" s="12" t="s">
        <v>11</v>
      </c>
      <c r="K9" s="10" t="s">
        <v>54</v>
      </c>
      <c r="L9" s="13" t="s">
        <v>18</v>
      </c>
    </row>
    <row r="10" spans="1:12" x14ac:dyDescent="0.35">
      <c r="A10" s="10">
        <v>860013779</v>
      </c>
      <c r="B10" s="10" t="s">
        <v>3</v>
      </c>
      <c r="C10" s="10" t="s">
        <v>21</v>
      </c>
      <c r="D10" s="13" t="str">
        <f t="shared" si="0"/>
        <v>C079</v>
      </c>
      <c r="E10" s="13" t="str">
        <f t="shared" si="1"/>
        <v>302750</v>
      </c>
      <c r="F10" s="11">
        <v>45239</v>
      </c>
      <c r="G10" s="11">
        <v>45266</v>
      </c>
      <c r="H10" s="17">
        <v>55821706</v>
      </c>
      <c r="I10" s="17">
        <v>50400102</v>
      </c>
      <c r="J10" s="12" t="s">
        <v>11</v>
      </c>
      <c r="K10" s="10" t="s">
        <v>54</v>
      </c>
      <c r="L10" s="13" t="s">
        <v>18</v>
      </c>
    </row>
    <row r="11" spans="1:12" x14ac:dyDescent="0.35">
      <c r="A11" s="10">
        <v>860013779</v>
      </c>
      <c r="B11" s="10" t="s">
        <v>3</v>
      </c>
      <c r="C11" s="10" t="s">
        <v>22</v>
      </c>
      <c r="D11" s="13" t="str">
        <f t="shared" si="0"/>
        <v>C079</v>
      </c>
      <c r="E11" s="13" t="str">
        <f t="shared" si="1"/>
        <v>315372</v>
      </c>
      <c r="F11" s="11">
        <v>45358</v>
      </c>
      <c r="G11" s="11">
        <v>45364</v>
      </c>
      <c r="H11" s="17">
        <v>13236367</v>
      </c>
      <c r="I11" s="17">
        <v>143050</v>
      </c>
      <c r="J11" s="12" t="s">
        <v>11</v>
      </c>
      <c r="K11" s="10" t="s">
        <v>54</v>
      </c>
      <c r="L11" s="13" t="s">
        <v>18</v>
      </c>
    </row>
    <row r="12" spans="1:12" x14ac:dyDescent="0.35">
      <c r="A12" s="10">
        <v>860013779</v>
      </c>
      <c r="B12" s="10" t="s">
        <v>3</v>
      </c>
      <c r="C12" s="10" t="s">
        <v>23</v>
      </c>
      <c r="D12" s="13" t="str">
        <f t="shared" si="0"/>
        <v>C072</v>
      </c>
      <c r="E12" s="13" t="str">
        <f t="shared" si="1"/>
        <v>220954</v>
      </c>
      <c r="F12" s="11">
        <v>45364</v>
      </c>
      <c r="G12" s="11">
        <v>45365</v>
      </c>
      <c r="H12" s="17">
        <v>1106209</v>
      </c>
      <c r="I12" s="17">
        <v>47850</v>
      </c>
      <c r="J12" s="12" t="s">
        <v>11</v>
      </c>
      <c r="K12" s="10" t="s">
        <v>36</v>
      </c>
      <c r="L12" s="13" t="s">
        <v>18</v>
      </c>
    </row>
    <row r="13" spans="1:12" x14ac:dyDescent="0.35">
      <c r="A13" s="10">
        <v>860013781</v>
      </c>
      <c r="B13" s="10" t="s">
        <v>3</v>
      </c>
      <c r="C13" s="10" t="s">
        <v>24</v>
      </c>
      <c r="D13" s="13" t="str">
        <f t="shared" si="0"/>
        <v>C072</v>
      </c>
      <c r="E13" s="13" t="str">
        <f t="shared" si="1"/>
        <v>221588</v>
      </c>
      <c r="F13" s="11">
        <v>45385</v>
      </c>
      <c r="G13" s="11">
        <v>45385</v>
      </c>
      <c r="H13" s="17">
        <v>1899843</v>
      </c>
      <c r="I13" s="17">
        <v>61450</v>
      </c>
      <c r="J13" s="12" t="s">
        <v>11</v>
      </c>
      <c r="K13" s="10" t="s">
        <v>36</v>
      </c>
      <c r="L13" s="13" t="s">
        <v>18</v>
      </c>
    </row>
    <row r="14" spans="1:12" x14ac:dyDescent="0.35">
      <c r="A14" s="10">
        <v>860013782</v>
      </c>
      <c r="B14" s="10" t="s">
        <v>3</v>
      </c>
      <c r="C14" s="10" t="s">
        <v>25</v>
      </c>
      <c r="D14" s="13" t="str">
        <f t="shared" si="0"/>
        <v>C036</v>
      </c>
      <c r="E14" s="13" t="str">
        <f t="shared" si="1"/>
        <v>777610</v>
      </c>
      <c r="F14" s="11">
        <v>45392</v>
      </c>
      <c r="G14" s="11">
        <v>45393</v>
      </c>
      <c r="H14" s="17">
        <v>22053</v>
      </c>
      <c r="I14" s="17">
        <v>4500</v>
      </c>
      <c r="J14" s="12" t="s">
        <v>11</v>
      </c>
      <c r="K14" s="10" t="s">
        <v>32</v>
      </c>
      <c r="L14" s="13" t="s">
        <v>18</v>
      </c>
    </row>
    <row r="15" spans="1:12" x14ac:dyDescent="0.35">
      <c r="A15" s="10">
        <v>860013779</v>
      </c>
      <c r="B15" s="10" t="s">
        <v>3</v>
      </c>
      <c r="C15" s="10" t="s">
        <v>26</v>
      </c>
      <c r="D15" s="13" t="str">
        <f t="shared" si="0"/>
        <v>C036</v>
      </c>
      <c r="E15" s="13" t="str">
        <f t="shared" si="1"/>
        <v>777616</v>
      </c>
      <c r="F15" s="11">
        <v>45392</v>
      </c>
      <c r="G15" s="11">
        <v>45393</v>
      </c>
      <c r="H15" s="17">
        <v>212543</v>
      </c>
      <c r="I15" s="17">
        <v>13500</v>
      </c>
      <c r="J15" s="12" t="s">
        <v>11</v>
      </c>
      <c r="K15" s="10" t="s">
        <v>32</v>
      </c>
      <c r="L15" s="13" t="s">
        <v>18</v>
      </c>
    </row>
    <row r="16" spans="1:12" x14ac:dyDescent="0.35">
      <c r="A16" s="10">
        <v>860013779</v>
      </c>
      <c r="B16" s="10" t="s">
        <v>3</v>
      </c>
      <c r="C16" s="10" t="s">
        <v>27</v>
      </c>
      <c r="D16" s="13" t="str">
        <f t="shared" si="0"/>
        <v>C042</v>
      </c>
      <c r="E16" s="13" t="str">
        <f t="shared" si="1"/>
        <v>198619</v>
      </c>
      <c r="F16" s="11">
        <v>45414</v>
      </c>
      <c r="G16" s="11">
        <v>45488</v>
      </c>
      <c r="H16" s="17">
        <v>24148</v>
      </c>
      <c r="I16" s="17">
        <v>4500</v>
      </c>
      <c r="J16" s="12" t="s">
        <v>11</v>
      </c>
      <c r="K16" s="10" t="s">
        <v>56</v>
      </c>
      <c r="L16" s="13" t="s">
        <v>18</v>
      </c>
    </row>
    <row r="17" spans="1:12" x14ac:dyDescent="0.35">
      <c r="A17" s="10">
        <v>860013779</v>
      </c>
      <c r="B17" s="10" t="s">
        <v>3</v>
      </c>
      <c r="C17" s="10" t="s">
        <v>28</v>
      </c>
      <c r="D17" s="13" t="str">
        <f t="shared" si="0"/>
        <v>C036</v>
      </c>
      <c r="E17" s="13" t="str">
        <f t="shared" si="1"/>
        <v>783972</v>
      </c>
      <c r="F17" s="11">
        <v>45422</v>
      </c>
      <c r="G17" s="11">
        <v>45422</v>
      </c>
      <c r="H17" s="17">
        <v>44830</v>
      </c>
      <c r="I17" s="17">
        <v>44830</v>
      </c>
      <c r="J17" s="12" t="s">
        <v>11</v>
      </c>
      <c r="K17" s="10" t="s">
        <v>32</v>
      </c>
      <c r="L17" s="13" t="s">
        <v>18</v>
      </c>
    </row>
    <row r="18" spans="1:12" x14ac:dyDescent="0.35">
      <c r="A18" s="10">
        <v>860013779</v>
      </c>
      <c r="B18" s="10" t="s">
        <v>3</v>
      </c>
      <c r="C18" s="10" t="s">
        <v>29</v>
      </c>
      <c r="D18" s="13" t="str">
        <f t="shared" si="0"/>
        <v>C070</v>
      </c>
      <c r="E18" s="13" t="str">
        <f t="shared" si="1"/>
        <v>170582</v>
      </c>
      <c r="F18" s="11">
        <v>45422</v>
      </c>
      <c r="G18" s="11">
        <v>45434</v>
      </c>
      <c r="H18" s="17">
        <v>674916</v>
      </c>
      <c r="I18" s="17">
        <v>674916</v>
      </c>
      <c r="J18" s="12" t="s">
        <v>11</v>
      </c>
      <c r="K18" s="10" t="s">
        <v>34</v>
      </c>
      <c r="L18" s="13" t="s">
        <v>18</v>
      </c>
    </row>
    <row r="19" spans="1:12" x14ac:dyDescent="0.35">
      <c r="A19" s="10">
        <v>860013779</v>
      </c>
      <c r="B19" s="10" t="s">
        <v>3</v>
      </c>
      <c r="C19" s="10" t="s">
        <v>30</v>
      </c>
      <c r="D19" s="13" t="str">
        <f t="shared" si="0"/>
        <v>C071</v>
      </c>
      <c r="E19" s="13" t="str">
        <f t="shared" si="1"/>
        <v>219655</v>
      </c>
      <c r="F19" s="11">
        <v>45422</v>
      </c>
      <c r="G19" s="11">
        <v>45422</v>
      </c>
      <c r="H19" s="17">
        <v>4404665</v>
      </c>
      <c r="I19" s="17">
        <v>4377665</v>
      </c>
      <c r="J19" s="12" t="s">
        <v>11</v>
      </c>
      <c r="K19" s="10" t="s">
        <v>35</v>
      </c>
      <c r="L19" s="13" t="s">
        <v>18</v>
      </c>
    </row>
    <row r="20" spans="1:12" x14ac:dyDescent="0.35">
      <c r="A20" s="10">
        <v>860013779</v>
      </c>
      <c r="B20" s="10" t="s">
        <v>3</v>
      </c>
      <c r="C20" s="10" t="s">
        <v>31</v>
      </c>
      <c r="D20" s="13" t="str">
        <f t="shared" si="0"/>
        <v>C038</v>
      </c>
      <c r="E20" s="13" t="str">
        <f t="shared" si="1"/>
        <v>209977</v>
      </c>
      <c r="F20" s="11">
        <v>45426</v>
      </c>
      <c r="G20" s="11">
        <v>45427</v>
      </c>
      <c r="H20" s="17">
        <v>545104</v>
      </c>
      <c r="I20" s="17">
        <v>545104</v>
      </c>
      <c r="J20" s="12" t="s">
        <v>11</v>
      </c>
      <c r="K20" s="10" t="s">
        <v>33</v>
      </c>
      <c r="L20" s="13" t="s">
        <v>18</v>
      </c>
    </row>
    <row r="21" spans="1:12" x14ac:dyDescent="0.35">
      <c r="A21" s="10">
        <v>860013779</v>
      </c>
      <c r="B21" s="10" t="s">
        <v>3</v>
      </c>
      <c r="C21" s="10" t="s">
        <v>37</v>
      </c>
      <c r="D21" s="13" t="str">
        <f t="shared" si="0"/>
        <v>C072</v>
      </c>
      <c r="E21" s="13" t="str">
        <f t="shared" si="1"/>
        <v>223706</v>
      </c>
      <c r="F21" s="11">
        <v>45448</v>
      </c>
      <c r="G21" s="11">
        <v>45448</v>
      </c>
      <c r="H21" s="17">
        <v>674916</v>
      </c>
      <c r="I21" s="17">
        <v>674916</v>
      </c>
      <c r="J21" s="12" t="s">
        <v>11</v>
      </c>
      <c r="K21" s="10" t="s">
        <v>36</v>
      </c>
      <c r="L21" s="13" t="s">
        <v>18</v>
      </c>
    </row>
    <row r="22" spans="1:12" x14ac:dyDescent="0.35">
      <c r="A22" s="10">
        <v>860013779</v>
      </c>
      <c r="B22" s="10" t="s">
        <v>3</v>
      </c>
      <c r="C22" s="10" t="s">
        <v>38</v>
      </c>
      <c r="D22" s="13" t="str">
        <f t="shared" si="0"/>
        <v>C001</v>
      </c>
      <c r="E22" s="13" t="str">
        <f t="shared" si="1"/>
        <v>1117551</v>
      </c>
      <c r="F22" s="11">
        <v>45449</v>
      </c>
      <c r="G22" s="11">
        <v>45449</v>
      </c>
      <c r="H22" s="17">
        <v>24148</v>
      </c>
      <c r="I22" s="17">
        <v>24148</v>
      </c>
      <c r="J22" s="12" t="s">
        <v>11</v>
      </c>
      <c r="K22" s="10" t="s">
        <v>57</v>
      </c>
      <c r="L22" s="13" t="s">
        <v>18</v>
      </c>
    </row>
    <row r="23" spans="1:12" x14ac:dyDescent="0.35">
      <c r="A23" s="10">
        <v>860013779</v>
      </c>
      <c r="B23" s="10" t="s">
        <v>3</v>
      </c>
      <c r="C23" s="10" t="s">
        <v>39</v>
      </c>
      <c r="D23" s="13" t="str">
        <f t="shared" si="0"/>
        <v>C079</v>
      </c>
      <c r="E23" s="13" t="str">
        <f t="shared" si="1"/>
        <v>324736</v>
      </c>
      <c r="F23" s="11">
        <v>45450</v>
      </c>
      <c r="G23" s="11">
        <v>45455</v>
      </c>
      <c r="H23" s="17">
        <v>36237711</v>
      </c>
      <c r="I23" s="17">
        <v>34914153</v>
      </c>
      <c r="J23" s="12" t="s">
        <v>11</v>
      </c>
      <c r="K23" s="10" t="s">
        <v>54</v>
      </c>
      <c r="L23" s="13" t="s">
        <v>18</v>
      </c>
    </row>
    <row r="24" spans="1:12" x14ac:dyDescent="0.35">
      <c r="A24" s="10">
        <v>860013779</v>
      </c>
      <c r="B24" s="10" t="s">
        <v>3</v>
      </c>
      <c r="C24" s="10" t="s">
        <v>40</v>
      </c>
      <c r="D24" s="13" t="str">
        <f t="shared" si="0"/>
        <v>C079</v>
      </c>
      <c r="E24" s="13" t="str">
        <f t="shared" si="1"/>
        <v>324745</v>
      </c>
      <c r="F24" s="11">
        <v>45450</v>
      </c>
      <c r="G24" s="11">
        <v>45455</v>
      </c>
      <c r="H24" s="17">
        <v>12388671</v>
      </c>
      <c r="I24" s="17">
        <v>545104</v>
      </c>
      <c r="J24" s="12" t="s">
        <v>11</v>
      </c>
      <c r="K24" s="10" t="s">
        <v>54</v>
      </c>
      <c r="L24" s="13" t="s">
        <v>18</v>
      </c>
    </row>
    <row r="25" spans="1:12" x14ac:dyDescent="0.35">
      <c r="A25" s="10">
        <v>860013779</v>
      </c>
      <c r="B25" s="10" t="s">
        <v>3</v>
      </c>
      <c r="C25" s="10" t="s">
        <v>41</v>
      </c>
      <c r="D25" s="13" t="str">
        <f t="shared" si="0"/>
        <v>C080</v>
      </c>
      <c r="E25" s="13" t="str">
        <f t="shared" si="1"/>
        <v>201171</v>
      </c>
      <c r="F25" s="11">
        <v>45455</v>
      </c>
      <c r="G25" s="11">
        <v>45455</v>
      </c>
      <c r="H25" s="17">
        <v>2024748</v>
      </c>
      <c r="I25" s="17">
        <v>2024748</v>
      </c>
      <c r="J25" s="12" t="s">
        <v>11</v>
      </c>
      <c r="K25" s="10" t="s">
        <v>55</v>
      </c>
      <c r="L25" s="13" t="s">
        <v>18</v>
      </c>
    </row>
    <row r="26" spans="1:12" x14ac:dyDescent="0.35">
      <c r="A26" s="10">
        <v>860013779</v>
      </c>
      <c r="B26" s="10" t="s">
        <v>3</v>
      </c>
      <c r="C26" s="10" t="s">
        <v>42</v>
      </c>
      <c r="D26" s="13" t="str">
        <f t="shared" si="0"/>
        <v>C012</v>
      </c>
      <c r="E26" s="13" t="str">
        <f t="shared" si="1"/>
        <v>275865</v>
      </c>
      <c r="F26" s="11">
        <v>45456</v>
      </c>
      <c r="G26" s="11">
        <v>45475</v>
      </c>
      <c r="H26" s="17">
        <v>24148</v>
      </c>
      <c r="I26" s="17">
        <v>24148</v>
      </c>
      <c r="J26" s="12" t="s">
        <v>11</v>
      </c>
      <c r="K26" s="10" t="s">
        <v>58</v>
      </c>
      <c r="L26" s="13" t="s">
        <v>18</v>
      </c>
    </row>
    <row r="27" spans="1:12" x14ac:dyDescent="0.35">
      <c r="A27" s="10">
        <v>860013779</v>
      </c>
      <c r="B27" s="10" t="s">
        <v>3</v>
      </c>
      <c r="C27" s="10" t="s">
        <v>43</v>
      </c>
      <c r="D27" s="13" t="str">
        <f t="shared" si="0"/>
        <v>C071</v>
      </c>
      <c r="E27" s="13" t="str">
        <f t="shared" si="1"/>
        <v>220525</v>
      </c>
      <c r="F27" s="11">
        <v>45456</v>
      </c>
      <c r="G27" s="11">
        <v>45456</v>
      </c>
      <c r="H27" s="17">
        <v>2853532</v>
      </c>
      <c r="I27" s="17">
        <v>2821832</v>
      </c>
      <c r="J27" s="12" t="s">
        <v>11</v>
      </c>
      <c r="K27" s="10" t="s">
        <v>35</v>
      </c>
      <c r="L27" s="13" t="s">
        <v>18</v>
      </c>
    </row>
    <row r="28" spans="1:12" x14ac:dyDescent="0.35">
      <c r="A28" s="10">
        <v>860013779</v>
      </c>
      <c r="B28" s="10" t="s">
        <v>3</v>
      </c>
      <c r="C28" s="10" t="s">
        <v>44</v>
      </c>
      <c r="D28" s="13" t="str">
        <f t="shared" si="0"/>
        <v>C079</v>
      </c>
      <c r="E28" s="13" t="str">
        <f t="shared" si="1"/>
        <v>326318</v>
      </c>
      <c r="F28" s="11">
        <v>45464</v>
      </c>
      <c r="G28" s="11">
        <v>45468</v>
      </c>
      <c r="H28" s="17">
        <v>616362</v>
      </c>
      <c r="I28" s="17">
        <v>616362</v>
      </c>
      <c r="J28" s="12" t="s">
        <v>11</v>
      </c>
      <c r="K28" s="10" t="s">
        <v>54</v>
      </c>
      <c r="L28" s="13" t="s">
        <v>18</v>
      </c>
    </row>
    <row r="29" spans="1:12" x14ac:dyDescent="0.35">
      <c r="A29" s="10">
        <v>860013779</v>
      </c>
      <c r="B29" s="10" t="s">
        <v>3</v>
      </c>
      <c r="C29" s="10" t="s">
        <v>45</v>
      </c>
      <c r="D29" s="13" t="str">
        <f t="shared" si="0"/>
        <v>C072</v>
      </c>
      <c r="E29" s="13" t="str">
        <f t="shared" si="1"/>
        <v>224685</v>
      </c>
      <c r="F29" s="11">
        <v>45475</v>
      </c>
      <c r="G29" s="11">
        <v>45475</v>
      </c>
      <c r="H29" s="17">
        <v>1507017</v>
      </c>
      <c r="I29" s="17">
        <v>1507017</v>
      </c>
      <c r="J29" s="12" t="s">
        <v>11</v>
      </c>
      <c r="K29" s="10" t="s">
        <v>36</v>
      </c>
      <c r="L29" s="13" t="s">
        <v>18</v>
      </c>
    </row>
    <row r="30" spans="1:12" x14ac:dyDescent="0.35">
      <c r="A30" s="10">
        <v>860013779</v>
      </c>
      <c r="B30" s="10" t="s">
        <v>3</v>
      </c>
      <c r="C30" s="10" t="s">
        <v>46</v>
      </c>
      <c r="D30" s="13" t="str">
        <f t="shared" si="0"/>
        <v>C070</v>
      </c>
      <c r="E30" s="13" t="str">
        <f t="shared" si="1"/>
        <v>171066</v>
      </c>
      <c r="F30" s="11">
        <v>45477</v>
      </c>
      <c r="G30" s="11">
        <v>45541</v>
      </c>
      <c r="H30" s="17">
        <v>674916</v>
      </c>
      <c r="I30" s="17">
        <v>674916</v>
      </c>
      <c r="J30" s="12" t="s">
        <v>11</v>
      </c>
      <c r="K30" s="10" t="s">
        <v>34</v>
      </c>
      <c r="L30" s="13" t="s">
        <v>18</v>
      </c>
    </row>
    <row r="31" spans="1:12" x14ac:dyDescent="0.35">
      <c r="A31" s="10">
        <v>860013779</v>
      </c>
      <c r="B31" s="10" t="s">
        <v>3</v>
      </c>
      <c r="C31" s="10" t="s">
        <v>47</v>
      </c>
      <c r="D31" s="13" t="str">
        <f t="shared" si="0"/>
        <v>C042</v>
      </c>
      <c r="E31" s="13" t="str">
        <f t="shared" si="1"/>
        <v>200124</v>
      </c>
      <c r="F31" s="11">
        <v>45479</v>
      </c>
      <c r="G31" s="11">
        <v>45488</v>
      </c>
      <c r="H31" s="17">
        <v>71848</v>
      </c>
      <c r="I31" s="17">
        <v>71848</v>
      </c>
      <c r="J31" s="12" t="s">
        <v>11</v>
      </c>
      <c r="K31" s="10" t="s">
        <v>56</v>
      </c>
      <c r="L31" s="13" t="s">
        <v>18</v>
      </c>
    </row>
    <row r="32" spans="1:12" x14ac:dyDescent="0.35">
      <c r="A32" s="10">
        <v>860013779</v>
      </c>
      <c r="B32" s="10" t="s">
        <v>3</v>
      </c>
      <c r="C32" s="10" t="s">
        <v>48</v>
      </c>
      <c r="D32" s="13" t="str">
        <f t="shared" si="0"/>
        <v>C045</v>
      </c>
      <c r="E32" s="13" t="str">
        <f t="shared" si="1"/>
        <v>317511</v>
      </c>
      <c r="F32" s="11">
        <v>45479</v>
      </c>
      <c r="G32" s="11">
        <v>45513</v>
      </c>
      <c r="H32" s="17">
        <v>113808</v>
      </c>
      <c r="I32" s="17">
        <v>113808</v>
      </c>
      <c r="J32" s="12" t="s">
        <v>11</v>
      </c>
      <c r="K32" s="10" t="s">
        <v>59</v>
      </c>
      <c r="L32" s="13" t="s">
        <v>18</v>
      </c>
    </row>
    <row r="33" spans="1:12" x14ac:dyDescent="0.35">
      <c r="A33" s="10">
        <v>860013779</v>
      </c>
      <c r="B33" s="10" t="s">
        <v>3</v>
      </c>
      <c r="C33" s="10" t="s">
        <v>49</v>
      </c>
      <c r="D33" s="13" t="str">
        <f t="shared" si="0"/>
        <v>C079</v>
      </c>
      <c r="E33" s="13" t="str">
        <f t="shared" si="1"/>
        <v>328443</v>
      </c>
      <c r="F33" s="11">
        <v>45482</v>
      </c>
      <c r="G33" s="11">
        <v>45483</v>
      </c>
      <c r="H33" s="17">
        <v>30223081</v>
      </c>
      <c r="I33" s="17">
        <v>30087777</v>
      </c>
      <c r="J33" s="12" t="s">
        <v>11</v>
      </c>
      <c r="K33" s="10" t="s">
        <v>54</v>
      </c>
      <c r="L33" s="13" t="s">
        <v>18</v>
      </c>
    </row>
    <row r="34" spans="1:12" x14ac:dyDescent="0.35">
      <c r="A34" s="10">
        <v>860013779</v>
      </c>
      <c r="B34" s="10" t="s">
        <v>3</v>
      </c>
      <c r="C34" s="10" t="s">
        <v>50</v>
      </c>
      <c r="D34" s="13" t="str">
        <f t="shared" si="0"/>
        <v>C036</v>
      </c>
      <c r="E34" s="13" t="str">
        <f t="shared" si="1"/>
        <v>796487</v>
      </c>
      <c r="F34" s="11">
        <v>45484</v>
      </c>
      <c r="G34" s="11">
        <v>45484</v>
      </c>
      <c r="H34" s="17">
        <v>49636</v>
      </c>
      <c r="I34" s="17">
        <v>49636</v>
      </c>
      <c r="J34" s="12" t="s">
        <v>11</v>
      </c>
      <c r="K34" s="10" t="s">
        <v>32</v>
      </c>
      <c r="L34" s="13" t="s">
        <v>18</v>
      </c>
    </row>
    <row r="35" spans="1:12" x14ac:dyDescent="0.35">
      <c r="A35" s="10">
        <v>860013779</v>
      </c>
      <c r="B35" s="10" t="s">
        <v>3</v>
      </c>
      <c r="C35" s="10" t="s">
        <v>51</v>
      </c>
      <c r="D35" s="13" t="str">
        <f t="shared" si="0"/>
        <v>C038</v>
      </c>
      <c r="E35" s="13" t="str">
        <f t="shared" si="1"/>
        <v>211968</v>
      </c>
      <c r="F35" s="11">
        <v>45484</v>
      </c>
      <c r="G35" s="11">
        <v>45485</v>
      </c>
      <c r="H35" s="17">
        <v>857263</v>
      </c>
      <c r="I35" s="17">
        <v>857263</v>
      </c>
      <c r="J35" s="12" t="s">
        <v>11</v>
      </c>
      <c r="K35" s="10" t="s">
        <v>33</v>
      </c>
      <c r="L35" s="13" t="s">
        <v>18</v>
      </c>
    </row>
    <row r="36" spans="1:12" x14ac:dyDescent="0.35">
      <c r="A36" s="10">
        <v>860013779</v>
      </c>
      <c r="B36" s="10" t="s">
        <v>3</v>
      </c>
      <c r="C36" s="10" t="s">
        <v>52</v>
      </c>
      <c r="D36" s="13" t="str">
        <f t="shared" si="0"/>
        <v>C080</v>
      </c>
      <c r="E36" s="13" t="str">
        <f t="shared" si="1"/>
        <v>201719</v>
      </c>
      <c r="F36" s="11">
        <v>45485</v>
      </c>
      <c r="G36" s="11">
        <v>45485</v>
      </c>
      <c r="H36" s="17">
        <v>674916</v>
      </c>
      <c r="I36" s="17">
        <v>674916</v>
      </c>
      <c r="J36" s="12" t="s">
        <v>11</v>
      </c>
      <c r="K36" s="10" t="s">
        <v>55</v>
      </c>
      <c r="L36" s="13" t="s">
        <v>18</v>
      </c>
    </row>
    <row r="37" spans="1:12" x14ac:dyDescent="0.35">
      <c r="A37" s="10">
        <v>860013779</v>
      </c>
      <c r="B37" s="10" t="s">
        <v>3</v>
      </c>
      <c r="C37" s="10" t="s">
        <v>53</v>
      </c>
      <c r="D37" s="13" t="str">
        <f t="shared" si="0"/>
        <v>C071</v>
      </c>
      <c r="E37" s="13" t="str">
        <f t="shared" si="1"/>
        <v>221552</v>
      </c>
      <c r="F37" s="11">
        <v>45488</v>
      </c>
      <c r="G37" s="11">
        <v>45488</v>
      </c>
      <c r="H37" s="17">
        <v>2853532</v>
      </c>
      <c r="I37" s="17">
        <v>2835532</v>
      </c>
      <c r="J37" s="12" t="s">
        <v>11</v>
      </c>
      <c r="K37" s="10" t="s">
        <v>35</v>
      </c>
      <c r="L37" s="13" t="s">
        <v>18</v>
      </c>
    </row>
    <row r="38" spans="1:12" x14ac:dyDescent="0.35">
      <c r="A38" s="10">
        <v>860013779</v>
      </c>
      <c r="B38" s="10" t="s">
        <v>3</v>
      </c>
      <c r="C38" s="10" t="s">
        <v>60</v>
      </c>
      <c r="D38" s="13" t="str">
        <f t="shared" si="0"/>
        <v>C072</v>
      </c>
      <c r="E38" s="13" t="str">
        <f t="shared" si="1"/>
        <v>226087</v>
      </c>
      <c r="F38" s="11">
        <v>45509</v>
      </c>
      <c r="G38" s="11">
        <v>45510</v>
      </c>
      <c r="H38" s="17">
        <v>312159</v>
      </c>
      <c r="I38" s="17">
        <v>312159</v>
      </c>
      <c r="J38" s="12" t="s">
        <v>11</v>
      </c>
      <c r="K38" s="10" t="s">
        <v>36</v>
      </c>
      <c r="L38" s="13" t="s">
        <v>18</v>
      </c>
    </row>
    <row r="39" spans="1:12" x14ac:dyDescent="0.35">
      <c r="A39" s="10">
        <v>860013779</v>
      </c>
      <c r="B39" s="10" t="s">
        <v>3</v>
      </c>
      <c r="C39" s="10" t="s">
        <v>61</v>
      </c>
      <c r="D39" s="13" t="str">
        <f t="shared" si="0"/>
        <v>C072</v>
      </c>
      <c r="E39" s="13" t="str">
        <f t="shared" si="1"/>
        <v>226088</v>
      </c>
      <c r="F39" s="11">
        <v>45509</v>
      </c>
      <c r="G39" s="11">
        <v>45512</v>
      </c>
      <c r="H39" s="17">
        <v>469344</v>
      </c>
      <c r="I39" s="17">
        <v>469344</v>
      </c>
      <c r="J39" s="12" t="s">
        <v>11</v>
      </c>
      <c r="K39" s="10" t="s">
        <v>36</v>
      </c>
      <c r="L39" s="13" t="s">
        <v>18</v>
      </c>
    </row>
    <row r="40" spans="1:12" x14ac:dyDescent="0.35">
      <c r="A40" s="10">
        <v>860013779</v>
      </c>
      <c r="B40" s="10" t="s">
        <v>3</v>
      </c>
      <c r="C40" s="10" t="s">
        <v>62</v>
      </c>
      <c r="D40" s="13" t="str">
        <f t="shared" si="0"/>
        <v>C079</v>
      </c>
      <c r="E40" s="13" t="str">
        <f t="shared" si="1"/>
        <v>332746</v>
      </c>
      <c r="F40" s="11">
        <v>45510</v>
      </c>
      <c r="G40" s="11">
        <v>45514</v>
      </c>
      <c r="H40" s="17">
        <v>4006861</v>
      </c>
      <c r="I40" s="17">
        <v>4006861</v>
      </c>
      <c r="J40" s="12" t="s">
        <v>11</v>
      </c>
      <c r="K40" s="10" t="s">
        <v>54</v>
      </c>
      <c r="L40" s="13" t="s">
        <v>18</v>
      </c>
    </row>
    <row r="41" spans="1:12" x14ac:dyDescent="0.35">
      <c r="A41" s="10">
        <v>860013779</v>
      </c>
      <c r="B41" s="10" t="s">
        <v>3</v>
      </c>
      <c r="C41" s="10" t="s">
        <v>63</v>
      </c>
      <c r="D41" s="13" t="str">
        <f t="shared" si="0"/>
        <v>C079</v>
      </c>
      <c r="E41" s="13" t="str">
        <f t="shared" si="1"/>
        <v>332991</v>
      </c>
      <c r="F41" s="11">
        <v>45512</v>
      </c>
      <c r="G41" s="11">
        <v>45519</v>
      </c>
      <c r="H41" s="17">
        <v>51360632</v>
      </c>
      <c r="I41" s="17">
        <v>50207227</v>
      </c>
      <c r="J41" s="12" t="s">
        <v>11</v>
      </c>
      <c r="K41" s="10" t="s">
        <v>54</v>
      </c>
      <c r="L41" s="13" t="s">
        <v>18</v>
      </c>
    </row>
    <row r="42" spans="1:12" x14ac:dyDescent="0.35">
      <c r="A42" s="10">
        <v>860013779</v>
      </c>
      <c r="B42" s="10" t="s">
        <v>3</v>
      </c>
      <c r="C42" s="10" t="s">
        <v>64</v>
      </c>
      <c r="D42" s="13" t="str">
        <f t="shared" si="0"/>
        <v>C038</v>
      </c>
      <c r="E42" s="13" t="str">
        <f t="shared" si="1"/>
        <v>213006</v>
      </c>
      <c r="F42" s="11">
        <v>45517</v>
      </c>
      <c r="G42" s="11">
        <v>45517</v>
      </c>
      <c r="H42" s="17">
        <v>1635312</v>
      </c>
      <c r="I42" s="17">
        <v>1635312</v>
      </c>
      <c r="J42" s="12" t="s">
        <v>11</v>
      </c>
      <c r="K42" s="10" t="s">
        <v>33</v>
      </c>
      <c r="L42" s="13" t="s">
        <v>18</v>
      </c>
    </row>
    <row r="43" spans="1:12" x14ac:dyDescent="0.35">
      <c r="A43" s="10">
        <v>860013779</v>
      </c>
      <c r="B43" s="10" t="s">
        <v>3</v>
      </c>
      <c r="C43" s="10" t="s">
        <v>65</v>
      </c>
      <c r="D43" s="13" t="str">
        <f t="shared" si="0"/>
        <v>C038</v>
      </c>
      <c r="E43" s="13" t="str">
        <f t="shared" si="1"/>
        <v>213008</v>
      </c>
      <c r="F43" s="11">
        <v>45517</v>
      </c>
      <c r="G43" s="11">
        <v>45517</v>
      </c>
      <c r="H43" s="17">
        <v>570000</v>
      </c>
      <c r="I43" s="17">
        <v>570000</v>
      </c>
      <c r="J43" s="12" t="s">
        <v>11</v>
      </c>
      <c r="K43" s="10" t="s">
        <v>33</v>
      </c>
      <c r="L43" s="13" t="s">
        <v>18</v>
      </c>
    </row>
    <row r="44" spans="1:12" x14ac:dyDescent="0.35">
      <c r="A44" s="10">
        <v>860013779</v>
      </c>
      <c r="B44" s="10" t="s">
        <v>3</v>
      </c>
      <c r="C44" s="10" t="s">
        <v>66</v>
      </c>
      <c r="D44" s="13" t="str">
        <f t="shared" si="0"/>
        <v>C071</v>
      </c>
      <c r="E44" s="13" t="str">
        <f t="shared" si="1"/>
        <v>222661</v>
      </c>
      <c r="F44" s="11">
        <v>45518</v>
      </c>
      <c r="G44" s="11">
        <v>45519</v>
      </c>
      <c r="H44" s="17">
        <v>2217083</v>
      </c>
      <c r="I44" s="17">
        <v>2194583</v>
      </c>
      <c r="J44" s="12" t="s">
        <v>11</v>
      </c>
      <c r="K44" s="10" t="s">
        <v>35</v>
      </c>
      <c r="L44" s="13" t="s">
        <v>18</v>
      </c>
    </row>
    <row r="45" spans="1:12" x14ac:dyDescent="0.35">
      <c r="A45" s="10">
        <v>860013779</v>
      </c>
      <c r="B45" s="10" t="s">
        <v>3</v>
      </c>
      <c r="C45" s="10" t="s">
        <v>67</v>
      </c>
      <c r="D45" s="13" t="str">
        <f t="shared" si="0"/>
        <v>C080</v>
      </c>
      <c r="E45" s="13" t="str">
        <f t="shared" si="1"/>
        <v>202179</v>
      </c>
      <c r="F45" s="11">
        <v>45518</v>
      </c>
      <c r="G45" s="11">
        <v>45518</v>
      </c>
      <c r="H45" s="17">
        <v>674916</v>
      </c>
      <c r="I45" s="17">
        <v>674916</v>
      </c>
      <c r="J45" s="12" t="s">
        <v>11</v>
      </c>
      <c r="K45" s="10" t="s">
        <v>55</v>
      </c>
      <c r="L45" s="13" t="s">
        <v>18</v>
      </c>
    </row>
    <row r="46" spans="1:12" x14ac:dyDescent="0.35">
      <c r="A46" s="10">
        <v>860013779</v>
      </c>
      <c r="B46" s="10" t="s">
        <v>3</v>
      </c>
      <c r="C46" s="10" t="s">
        <v>68</v>
      </c>
      <c r="D46" s="13" t="str">
        <f t="shared" si="0"/>
        <v>C045</v>
      </c>
      <c r="E46" s="13" t="str">
        <f t="shared" si="1"/>
        <v>318007</v>
      </c>
      <c r="F46" s="11">
        <v>45526</v>
      </c>
      <c r="G46" s="11">
        <v>45544</v>
      </c>
      <c r="H46" s="17">
        <v>24148</v>
      </c>
      <c r="I46" s="17">
        <v>24148</v>
      </c>
      <c r="J46" s="12" t="s">
        <v>11</v>
      </c>
      <c r="K46" s="10" t="s">
        <v>59</v>
      </c>
      <c r="L46" s="13" t="s">
        <v>18</v>
      </c>
    </row>
    <row r="47" spans="1:12" x14ac:dyDescent="0.35">
      <c r="A47" s="10">
        <v>860013779</v>
      </c>
      <c r="B47" s="10" t="s">
        <v>3</v>
      </c>
      <c r="C47" s="10" t="s">
        <v>69</v>
      </c>
      <c r="D47" s="13" t="str">
        <f t="shared" si="0"/>
        <v>C071</v>
      </c>
      <c r="E47" s="13" t="str">
        <f t="shared" si="1"/>
        <v>223245</v>
      </c>
      <c r="F47" s="11">
        <v>45538</v>
      </c>
      <c r="G47" s="11">
        <v>45538</v>
      </c>
      <c r="H47" s="17">
        <v>674916</v>
      </c>
      <c r="I47" s="17">
        <v>674916</v>
      </c>
      <c r="J47" s="12" t="s">
        <v>11</v>
      </c>
      <c r="K47" s="10" t="s">
        <v>35</v>
      </c>
      <c r="L47" s="13" t="s">
        <v>18</v>
      </c>
    </row>
    <row r="48" spans="1:12" x14ac:dyDescent="0.35">
      <c r="A48" s="10">
        <v>860013779</v>
      </c>
      <c r="B48" s="10" t="s">
        <v>3</v>
      </c>
      <c r="C48" s="10" t="s">
        <v>70</v>
      </c>
      <c r="D48" s="13" t="str">
        <f t="shared" si="0"/>
        <v>C071</v>
      </c>
      <c r="E48" s="13" t="str">
        <f t="shared" si="1"/>
        <v>223246</v>
      </c>
      <c r="F48" s="11">
        <v>45538</v>
      </c>
      <c r="G48" s="11">
        <v>45538</v>
      </c>
      <c r="H48" s="17">
        <v>713383</v>
      </c>
      <c r="I48" s="17">
        <v>708883</v>
      </c>
      <c r="J48" s="12" t="s">
        <v>11</v>
      </c>
      <c r="K48" s="10" t="s">
        <v>35</v>
      </c>
      <c r="L48" s="13" t="s">
        <v>18</v>
      </c>
    </row>
    <row r="49" spans="1:12" x14ac:dyDescent="0.35">
      <c r="A49" s="10">
        <v>860013779</v>
      </c>
      <c r="B49" s="10" t="s">
        <v>3</v>
      </c>
      <c r="C49" s="10" t="s">
        <v>71</v>
      </c>
      <c r="D49" s="13" t="str">
        <f t="shared" si="0"/>
        <v>C070</v>
      </c>
      <c r="E49" s="13" t="str">
        <f t="shared" si="1"/>
        <v>171634</v>
      </c>
      <c r="F49" s="11">
        <v>45539</v>
      </c>
      <c r="G49" s="11">
        <v>45540</v>
      </c>
      <c r="H49" s="17">
        <v>674916</v>
      </c>
      <c r="I49" s="17">
        <v>674916</v>
      </c>
      <c r="J49" s="12" t="s">
        <v>11</v>
      </c>
      <c r="K49" s="10" t="s">
        <v>34</v>
      </c>
      <c r="L49" s="13" t="s">
        <v>18</v>
      </c>
    </row>
    <row r="50" spans="1:12" x14ac:dyDescent="0.35">
      <c r="A50" s="10">
        <v>860013779</v>
      </c>
      <c r="B50" s="10" t="s">
        <v>3</v>
      </c>
      <c r="C50" s="10" t="s">
        <v>72</v>
      </c>
      <c r="D50" s="13" t="str">
        <f t="shared" si="0"/>
        <v>C072</v>
      </c>
      <c r="E50" s="13" t="str">
        <f t="shared" si="1"/>
        <v>226960</v>
      </c>
      <c r="F50" s="11">
        <v>45539</v>
      </c>
      <c r="G50" s="11">
        <v>45539</v>
      </c>
      <c r="H50" s="17">
        <v>1507017</v>
      </c>
      <c r="I50" s="17">
        <v>1507017</v>
      </c>
      <c r="J50" s="12" t="s">
        <v>11</v>
      </c>
      <c r="K50" s="10" t="s">
        <v>36</v>
      </c>
      <c r="L50" s="13" t="s">
        <v>18</v>
      </c>
    </row>
    <row r="51" spans="1:12" x14ac:dyDescent="0.35">
      <c r="A51" s="10">
        <v>860013779</v>
      </c>
      <c r="B51" s="10" t="s">
        <v>3</v>
      </c>
      <c r="C51" s="10" t="s">
        <v>73</v>
      </c>
      <c r="D51" s="13" t="str">
        <f t="shared" si="0"/>
        <v>C072</v>
      </c>
      <c r="E51" s="13" t="str">
        <f t="shared" si="1"/>
        <v>226961</v>
      </c>
      <c r="F51" s="11">
        <v>45539</v>
      </c>
      <c r="G51" s="11">
        <v>45539</v>
      </c>
      <c r="H51" s="17">
        <v>247389</v>
      </c>
      <c r="I51" s="17">
        <v>247389</v>
      </c>
      <c r="J51" s="12" t="s">
        <v>11</v>
      </c>
      <c r="K51" s="10" t="s">
        <v>36</v>
      </c>
      <c r="L51" s="13" t="s">
        <v>18</v>
      </c>
    </row>
    <row r="52" spans="1:12" x14ac:dyDescent="0.35">
      <c r="A52" s="10">
        <v>860013779</v>
      </c>
      <c r="B52" s="10" t="s">
        <v>3</v>
      </c>
      <c r="C52" s="10" t="s">
        <v>74</v>
      </c>
      <c r="D52" s="13" t="str">
        <f t="shared" si="0"/>
        <v>C079</v>
      </c>
      <c r="E52" s="13" t="str">
        <f t="shared" si="1"/>
        <v>336501</v>
      </c>
      <c r="F52" s="11">
        <v>45539</v>
      </c>
      <c r="G52" s="11">
        <v>45540</v>
      </c>
      <c r="H52" s="17">
        <v>32422732</v>
      </c>
      <c r="I52" s="17">
        <v>32263832</v>
      </c>
      <c r="J52" s="12" t="s">
        <v>11</v>
      </c>
      <c r="K52" s="10" t="s">
        <v>54</v>
      </c>
      <c r="L52" s="13" t="s">
        <v>18</v>
      </c>
    </row>
    <row r="53" spans="1:12" x14ac:dyDescent="0.35">
      <c r="A53" s="10">
        <v>860013779</v>
      </c>
      <c r="B53" s="10" t="s">
        <v>3</v>
      </c>
      <c r="C53" s="10" t="s">
        <v>75</v>
      </c>
      <c r="D53" s="13" t="str">
        <f t="shared" si="0"/>
        <v>C079</v>
      </c>
      <c r="E53" s="13" t="str">
        <f t="shared" si="1"/>
        <v>336530</v>
      </c>
      <c r="F53" s="11">
        <v>45539</v>
      </c>
      <c r="G53" s="11">
        <v>45540</v>
      </c>
      <c r="H53" s="17">
        <v>18326918</v>
      </c>
      <c r="I53" s="17">
        <v>18326918</v>
      </c>
      <c r="J53" s="12" t="s">
        <v>11</v>
      </c>
      <c r="K53" s="10" t="s">
        <v>54</v>
      </c>
      <c r="L53" s="13" t="s">
        <v>18</v>
      </c>
    </row>
    <row r="54" spans="1:12" x14ac:dyDescent="0.35">
      <c r="A54" s="10">
        <v>860013779</v>
      </c>
      <c r="B54" s="10" t="s">
        <v>3</v>
      </c>
      <c r="C54" s="10" t="s">
        <v>76</v>
      </c>
      <c r="D54" s="13" t="str">
        <f t="shared" si="0"/>
        <v>C079</v>
      </c>
      <c r="E54" s="13" t="str">
        <f t="shared" si="1"/>
        <v>336569</v>
      </c>
      <c r="F54" s="11">
        <v>45539</v>
      </c>
      <c r="G54" s="11">
        <v>45540</v>
      </c>
      <c r="H54" s="17">
        <v>497812</v>
      </c>
      <c r="I54" s="17">
        <v>497812</v>
      </c>
      <c r="J54" s="12" t="s">
        <v>11</v>
      </c>
      <c r="K54" s="10" t="s">
        <v>54</v>
      </c>
      <c r="L54" s="13" t="s">
        <v>18</v>
      </c>
    </row>
    <row r="55" spans="1:12" x14ac:dyDescent="0.35">
      <c r="A55" s="10">
        <v>860013779</v>
      </c>
      <c r="B55" s="10" t="s">
        <v>3</v>
      </c>
      <c r="C55" s="10" t="s">
        <v>77</v>
      </c>
      <c r="D55" s="13" t="str">
        <f t="shared" si="0"/>
        <v>C080</v>
      </c>
      <c r="E55" s="13" t="str">
        <f t="shared" si="1"/>
        <v>202573</v>
      </c>
      <c r="F55" s="11">
        <v>45544</v>
      </c>
      <c r="G55" s="11">
        <v>45548</v>
      </c>
      <c r="H55" s="17">
        <v>1349832</v>
      </c>
      <c r="I55" s="17">
        <v>1349832</v>
      </c>
      <c r="J55" s="12" t="s">
        <v>11</v>
      </c>
      <c r="K55" s="10" t="s">
        <v>55</v>
      </c>
      <c r="L55" s="13" t="s">
        <v>18</v>
      </c>
    </row>
    <row r="56" spans="1:12" x14ac:dyDescent="0.35">
      <c r="A56" s="10">
        <v>860013779</v>
      </c>
      <c r="B56" s="10" t="s">
        <v>3</v>
      </c>
      <c r="C56" s="10" t="s">
        <v>78</v>
      </c>
      <c r="D56" s="13" t="str">
        <f t="shared" si="0"/>
        <v>C078</v>
      </c>
      <c r="E56" s="13" t="str">
        <f t="shared" si="1"/>
        <v>177940</v>
      </c>
      <c r="F56" s="11">
        <v>45545</v>
      </c>
      <c r="G56" s="11">
        <v>45545</v>
      </c>
      <c r="H56" s="17">
        <v>7870625</v>
      </c>
      <c r="I56" s="17">
        <v>7870625</v>
      </c>
      <c r="J56" s="12" t="s">
        <v>11</v>
      </c>
      <c r="K56" s="10" t="s">
        <v>88</v>
      </c>
      <c r="L56" s="13" t="s">
        <v>18</v>
      </c>
    </row>
    <row r="57" spans="1:12" x14ac:dyDescent="0.35">
      <c r="A57" s="10">
        <v>860013779</v>
      </c>
      <c r="B57" s="10" t="s">
        <v>3</v>
      </c>
      <c r="C57" s="10" t="s">
        <v>79</v>
      </c>
      <c r="D57" s="13" t="str">
        <f t="shared" si="0"/>
        <v>C036</v>
      </c>
      <c r="E57" s="13" t="str">
        <f t="shared" si="1"/>
        <v>810479</v>
      </c>
      <c r="F57" s="11">
        <v>45548</v>
      </c>
      <c r="G57" s="11">
        <v>45551</v>
      </c>
      <c r="H57" s="17">
        <v>72444</v>
      </c>
      <c r="I57" s="17">
        <v>72444</v>
      </c>
      <c r="J57" s="12" t="s">
        <v>11</v>
      </c>
      <c r="K57" s="10" t="s">
        <v>32</v>
      </c>
      <c r="L57" s="13" t="s">
        <v>18</v>
      </c>
    </row>
    <row r="58" spans="1:12" x14ac:dyDescent="0.35">
      <c r="A58" s="10">
        <v>860013779</v>
      </c>
      <c r="B58" s="10" t="s">
        <v>3</v>
      </c>
      <c r="C58" s="10" t="s">
        <v>80</v>
      </c>
      <c r="D58" s="13" t="str">
        <f t="shared" si="0"/>
        <v>C036</v>
      </c>
      <c r="E58" s="13" t="str">
        <f t="shared" si="1"/>
        <v>810480</v>
      </c>
      <c r="F58" s="11">
        <v>45548</v>
      </c>
      <c r="G58" s="11">
        <v>45554</v>
      </c>
      <c r="H58" s="17">
        <v>20682</v>
      </c>
      <c r="I58" s="17">
        <v>20682</v>
      </c>
      <c r="J58" s="12" t="s">
        <v>11</v>
      </c>
      <c r="K58" s="10" t="s">
        <v>32</v>
      </c>
      <c r="L58" s="13" t="s">
        <v>18</v>
      </c>
    </row>
    <row r="59" spans="1:12" x14ac:dyDescent="0.35">
      <c r="A59" s="10">
        <v>860013779</v>
      </c>
      <c r="B59" s="10" t="s">
        <v>3</v>
      </c>
      <c r="C59" s="10" t="s">
        <v>81</v>
      </c>
      <c r="D59" s="13" t="str">
        <f t="shared" si="0"/>
        <v>C078</v>
      </c>
      <c r="E59" s="13" t="str">
        <f t="shared" si="1"/>
        <v>177969</v>
      </c>
      <c r="F59" s="11">
        <v>45548</v>
      </c>
      <c r="G59" s="11">
        <v>45548</v>
      </c>
      <c r="H59" s="17">
        <v>1182000</v>
      </c>
      <c r="I59" s="17">
        <v>1182000</v>
      </c>
      <c r="J59" s="12" t="s">
        <v>11</v>
      </c>
      <c r="K59" s="10" t="s">
        <v>88</v>
      </c>
      <c r="L59" s="13" t="s">
        <v>18</v>
      </c>
    </row>
    <row r="60" spans="1:12" x14ac:dyDescent="0.35">
      <c r="A60" s="10">
        <v>860013779</v>
      </c>
      <c r="B60" s="10" t="s">
        <v>3</v>
      </c>
      <c r="C60" s="10" t="s">
        <v>82</v>
      </c>
      <c r="D60" s="13" t="str">
        <f t="shared" si="0"/>
        <v>C038</v>
      </c>
      <c r="E60" s="13" t="str">
        <f t="shared" si="1"/>
        <v>214252</v>
      </c>
      <c r="F60" s="11">
        <v>45551</v>
      </c>
      <c r="G60" s="11">
        <v>45551</v>
      </c>
      <c r="H60" s="17">
        <v>1875228</v>
      </c>
      <c r="I60" s="17">
        <v>1875228</v>
      </c>
      <c r="J60" s="12" t="s">
        <v>11</v>
      </c>
      <c r="K60" s="10" t="s">
        <v>33</v>
      </c>
      <c r="L60" s="13" t="s">
        <v>18</v>
      </c>
    </row>
    <row r="61" spans="1:12" x14ac:dyDescent="0.35">
      <c r="A61" s="10">
        <v>860013779</v>
      </c>
      <c r="B61" s="10" t="s">
        <v>3</v>
      </c>
      <c r="C61" s="10" t="s">
        <v>83</v>
      </c>
      <c r="D61" s="13" t="str">
        <f t="shared" si="0"/>
        <v>C038</v>
      </c>
      <c r="E61" s="13" t="str">
        <f t="shared" si="1"/>
        <v>214253</v>
      </c>
      <c r="F61" s="11">
        <v>45551</v>
      </c>
      <c r="G61" s="11">
        <v>45551</v>
      </c>
      <c r="H61" s="17">
        <v>72600</v>
      </c>
      <c r="I61" s="17">
        <v>72600</v>
      </c>
      <c r="J61" s="12" t="s">
        <v>11</v>
      </c>
      <c r="K61" s="10" t="s">
        <v>33</v>
      </c>
      <c r="L61" s="13" t="s">
        <v>18</v>
      </c>
    </row>
    <row r="62" spans="1:12" x14ac:dyDescent="0.35">
      <c r="A62" s="10">
        <v>860013779</v>
      </c>
      <c r="B62" s="10" t="s">
        <v>3</v>
      </c>
      <c r="C62" s="10" t="s">
        <v>84</v>
      </c>
      <c r="D62" s="13" t="str">
        <f t="shared" si="0"/>
        <v>C038</v>
      </c>
      <c r="E62" s="13" t="str">
        <f t="shared" si="1"/>
        <v>214278</v>
      </c>
      <c r="F62" s="11">
        <v>45551</v>
      </c>
      <c r="G62" s="11">
        <v>45551</v>
      </c>
      <c r="H62" s="17">
        <v>545104</v>
      </c>
      <c r="I62" s="17">
        <v>545104</v>
      </c>
      <c r="J62" s="12" t="s">
        <v>11</v>
      </c>
      <c r="K62" s="10" t="s">
        <v>33</v>
      </c>
      <c r="L62" s="13" t="s">
        <v>18</v>
      </c>
    </row>
    <row r="63" spans="1:12" x14ac:dyDescent="0.35">
      <c r="A63" s="10">
        <v>860013779</v>
      </c>
      <c r="B63" s="10" t="s">
        <v>3</v>
      </c>
      <c r="C63" s="10" t="s">
        <v>85</v>
      </c>
      <c r="D63" s="13" t="str">
        <f t="shared" si="0"/>
        <v>C078</v>
      </c>
      <c r="E63" s="13" t="str">
        <f t="shared" si="1"/>
        <v>178040</v>
      </c>
      <c r="F63" s="11">
        <v>45556</v>
      </c>
      <c r="G63" s="11">
        <v>45556</v>
      </c>
      <c r="H63" s="17">
        <v>17873553</v>
      </c>
      <c r="I63" s="17">
        <v>17873553</v>
      </c>
      <c r="J63" s="12" t="s">
        <v>11</v>
      </c>
      <c r="K63" s="10" t="s">
        <v>88</v>
      </c>
      <c r="L63" s="13" t="s">
        <v>18</v>
      </c>
    </row>
    <row r="64" spans="1:12" x14ac:dyDescent="0.35">
      <c r="A64" s="10">
        <v>860013779</v>
      </c>
      <c r="B64" s="10" t="s">
        <v>3</v>
      </c>
      <c r="C64" s="10" t="s">
        <v>86</v>
      </c>
      <c r="D64" s="13" t="str">
        <f t="shared" si="0"/>
        <v>C078</v>
      </c>
      <c r="E64" s="13" t="str">
        <f t="shared" si="1"/>
        <v>178045</v>
      </c>
      <c r="F64" s="11">
        <v>45556</v>
      </c>
      <c r="G64" s="11">
        <v>45556</v>
      </c>
      <c r="H64" s="17">
        <v>219020</v>
      </c>
      <c r="I64" s="17">
        <v>219020</v>
      </c>
      <c r="J64" s="12" t="s">
        <v>11</v>
      </c>
      <c r="K64" s="10" t="s">
        <v>88</v>
      </c>
      <c r="L64" s="13" t="s">
        <v>18</v>
      </c>
    </row>
    <row r="65" spans="1:12" x14ac:dyDescent="0.35">
      <c r="A65" s="10">
        <v>860013779</v>
      </c>
      <c r="B65" s="10" t="s">
        <v>3</v>
      </c>
      <c r="C65" s="10" t="s">
        <v>87</v>
      </c>
      <c r="D65" s="13" t="str">
        <f t="shared" si="0"/>
        <v>C078</v>
      </c>
      <c r="E65" s="13" t="str">
        <f t="shared" si="1"/>
        <v>178068</v>
      </c>
      <c r="F65" s="11">
        <v>45559</v>
      </c>
      <c r="G65" s="11">
        <v>45559</v>
      </c>
      <c r="H65" s="17">
        <v>25109900</v>
      </c>
      <c r="I65" s="17">
        <v>25109900</v>
      </c>
      <c r="J65" s="12" t="s">
        <v>11</v>
      </c>
      <c r="K65" s="10" t="s">
        <v>88</v>
      </c>
      <c r="L65" s="13" t="s">
        <v>18</v>
      </c>
    </row>
    <row r="66" spans="1:12" x14ac:dyDescent="0.35">
      <c r="A66" s="10">
        <v>860013779</v>
      </c>
      <c r="B66" s="10" t="s">
        <v>3</v>
      </c>
      <c r="C66" s="10" t="s">
        <v>90</v>
      </c>
      <c r="D66" s="13" t="str">
        <f t="shared" si="0"/>
        <v>C071</v>
      </c>
      <c r="E66" s="13" t="str">
        <f t="shared" si="1"/>
        <v>224129</v>
      </c>
      <c r="F66" s="11">
        <v>45566</v>
      </c>
      <c r="G66" s="11">
        <v>45566</v>
      </c>
      <c r="H66" s="17">
        <v>1618516</v>
      </c>
      <c r="I66" s="17">
        <v>1609516</v>
      </c>
      <c r="J66" s="12" t="s">
        <v>11</v>
      </c>
      <c r="K66" s="10" t="s">
        <v>35</v>
      </c>
      <c r="L66" s="13" t="s">
        <v>18</v>
      </c>
    </row>
    <row r="67" spans="1:12" x14ac:dyDescent="0.35">
      <c r="A67" s="10">
        <v>860013779</v>
      </c>
      <c r="B67" s="10" t="s">
        <v>3</v>
      </c>
      <c r="C67" s="10" t="s">
        <v>91</v>
      </c>
      <c r="D67" s="13" t="str">
        <f t="shared" si="0"/>
        <v>C071</v>
      </c>
      <c r="E67" s="13" t="str">
        <f t="shared" si="1"/>
        <v>224131</v>
      </c>
      <c r="F67" s="11">
        <v>45566</v>
      </c>
      <c r="G67" s="11">
        <v>45566</v>
      </c>
      <c r="H67" s="17">
        <v>38467</v>
      </c>
      <c r="I67" s="17">
        <v>38467</v>
      </c>
      <c r="J67" s="12" t="s">
        <v>11</v>
      </c>
      <c r="K67" s="10" t="s">
        <v>35</v>
      </c>
      <c r="L67" s="13" t="s">
        <v>18</v>
      </c>
    </row>
    <row r="68" spans="1:12" x14ac:dyDescent="0.35">
      <c r="A68" s="10">
        <v>860013779</v>
      </c>
      <c r="B68" s="10" t="s">
        <v>3</v>
      </c>
      <c r="C68" s="10" t="s">
        <v>92</v>
      </c>
      <c r="D68" s="13" t="str">
        <f t="shared" si="0"/>
        <v>C070</v>
      </c>
      <c r="E68" s="13" t="str">
        <f t="shared" si="1"/>
        <v>171910</v>
      </c>
      <c r="F68" s="11">
        <v>45568</v>
      </c>
      <c r="G68" s="11">
        <v>45568</v>
      </c>
      <c r="H68" s="17">
        <v>1349832</v>
      </c>
      <c r="I68" s="17">
        <v>1349832</v>
      </c>
      <c r="J68" s="12" t="s">
        <v>11</v>
      </c>
      <c r="K68" s="10" t="s">
        <v>34</v>
      </c>
      <c r="L68" s="13" t="s">
        <v>18</v>
      </c>
    </row>
    <row r="69" spans="1:12" x14ac:dyDescent="0.35">
      <c r="A69" s="10">
        <v>860013779</v>
      </c>
      <c r="B69" s="10" t="s">
        <v>3</v>
      </c>
      <c r="C69" s="10" t="s">
        <v>93</v>
      </c>
      <c r="D69" s="13" t="str">
        <f t="shared" si="0"/>
        <v>C070</v>
      </c>
      <c r="E69" s="13" t="str">
        <f t="shared" si="1"/>
        <v>171911</v>
      </c>
      <c r="F69" s="11">
        <v>45568</v>
      </c>
      <c r="G69" s="11">
        <v>45568</v>
      </c>
      <c r="H69" s="17">
        <v>674916</v>
      </c>
      <c r="I69" s="17">
        <v>674916</v>
      </c>
      <c r="J69" s="12" t="s">
        <v>11</v>
      </c>
      <c r="K69" s="10" t="s">
        <v>34</v>
      </c>
      <c r="L69" s="13" t="s">
        <v>18</v>
      </c>
    </row>
    <row r="70" spans="1:12" x14ac:dyDescent="0.35">
      <c r="A70" s="10">
        <v>860013779</v>
      </c>
      <c r="B70" s="10" t="s">
        <v>3</v>
      </c>
      <c r="C70" s="10" t="s">
        <v>94</v>
      </c>
      <c r="D70" s="13" t="str">
        <f t="shared" si="0"/>
        <v>C038</v>
      </c>
      <c r="E70" s="13" t="str">
        <f t="shared" si="1"/>
        <v>215056</v>
      </c>
      <c r="F70" s="11">
        <v>45573</v>
      </c>
      <c r="G70" s="11">
        <v>45573</v>
      </c>
      <c r="H70" s="17">
        <v>192700</v>
      </c>
      <c r="I70" s="17">
        <v>192700</v>
      </c>
      <c r="J70" s="12" t="s">
        <v>11</v>
      </c>
      <c r="K70" s="10" t="s">
        <v>33</v>
      </c>
      <c r="L70" s="13" t="s">
        <v>18</v>
      </c>
    </row>
    <row r="71" spans="1:12" x14ac:dyDescent="0.35">
      <c r="A71" s="10">
        <v>860013780</v>
      </c>
      <c r="B71" s="10" t="s">
        <v>3</v>
      </c>
      <c r="C71" s="10" t="s">
        <v>95</v>
      </c>
      <c r="D71" s="13" t="str">
        <f t="shared" ref="D71:D77" si="2">MID(C71,1,4)</f>
        <v>C079</v>
      </c>
      <c r="E71" s="13" t="str">
        <f t="shared" ref="E71:E77" si="3">MID(C71,6,13)</f>
        <v>341865</v>
      </c>
      <c r="F71" s="11">
        <v>45574</v>
      </c>
      <c r="G71" s="11">
        <v>45575</v>
      </c>
      <c r="H71" s="17">
        <v>38871752</v>
      </c>
      <c r="I71" s="17">
        <v>38654502</v>
      </c>
      <c r="J71" s="12" t="s">
        <v>11</v>
      </c>
      <c r="K71" s="10" t="s">
        <v>54</v>
      </c>
      <c r="L71" s="13" t="s">
        <v>18</v>
      </c>
    </row>
    <row r="72" spans="1:12" x14ac:dyDescent="0.35">
      <c r="A72" s="10">
        <v>860013781</v>
      </c>
      <c r="B72" s="10" t="s">
        <v>3</v>
      </c>
      <c r="C72" s="10" t="s">
        <v>96</v>
      </c>
      <c r="D72" s="13" t="str">
        <f t="shared" si="2"/>
        <v>C079</v>
      </c>
      <c r="E72" s="13" t="str">
        <f t="shared" si="3"/>
        <v>341940</v>
      </c>
      <c r="F72" s="11">
        <v>45574</v>
      </c>
      <c r="G72" s="11">
        <v>45575</v>
      </c>
      <c r="H72" s="17">
        <v>16324224</v>
      </c>
      <c r="I72" s="17">
        <v>16324224</v>
      </c>
      <c r="J72" s="12" t="s">
        <v>11</v>
      </c>
      <c r="K72" s="10" t="s">
        <v>54</v>
      </c>
      <c r="L72" s="13" t="s">
        <v>18</v>
      </c>
    </row>
    <row r="73" spans="1:12" x14ac:dyDescent="0.35">
      <c r="A73" s="10">
        <v>860013782</v>
      </c>
      <c r="B73" s="10" t="s">
        <v>3</v>
      </c>
      <c r="C73" s="10" t="s">
        <v>97</v>
      </c>
      <c r="D73" s="13" t="str">
        <f t="shared" si="2"/>
        <v>C079</v>
      </c>
      <c r="E73" s="13" t="str">
        <f t="shared" si="3"/>
        <v>342129</v>
      </c>
      <c r="F73" s="11">
        <v>45575</v>
      </c>
      <c r="G73" s="11">
        <v>45575</v>
      </c>
      <c r="H73" s="17">
        <v>960368</v>
      </c>
      <c r="I73" s="17">
        <v>960368</v>
      </c>
      <c r="J73" s="12" t="s">
        <v>11</v>
      </c>
      <c r="K73" s="10" t="s">
        <v>54</v>
      </c>
      <c r="L73" s="13" t="s">
        <v>18</v>
      </c>
    </row>
    <row r="74" spans="1:12" x14ac:dyDescent="0.35">
      <c r="A74" s="10">
        <v>860013783</v>
      </c>
      <c r="B74" s="10" t="s">
        <v>3</v>
      </c>
      <c r="C74" s="10" t="s">
        <v>98</v>
      </c>
      <c r="D74" s="13" t="str">
        <f t="shared" si="2"/>
        <v>C080</v>
      </c>
      <c r="E74" s="13" t="str">
        <f t="shared" si="3"/>
        <v>203045</v>
      </c>
      <c r="F74" s="11">
        <v>45576</v>
      </c>
      <c r="G74" s="11">
        <v>45576</v>
      </c>
      <c r="H74" s="17">
        <v>1349832</v>
      </c>
      <c r="I74" s="17">
        <v>1349832</v>
      </c>
      <c r="J74" s="12" t="s">
        <v>11</v>
      </c>
      <c r="K74" s="10" t="s">
        <v>55</v>
      </c>
      <c r="L74" s="13" t="s">
        <v>18</v>
      </c>
    </row>
    <row r="75" spans="1:12" x14ac:dyDescent="0.35">
      <c r="A75" s="10">
        <v>860013784</v>
      </c>
      <c r="B75" s="10" t="s">
        <v>3</v>
      </c>
      <c r="C75" s="10" t="s">
        <v>99</v>
      </c>
      <c r="D75" s="13" t="str">
        <f t="shared" si="2"/>
        <v>C080</v>
      </c>
      <c r="E75" s="13" t="str">
        <f t="shared" si="3"/>
        <v>203046</v>
      </c>
      <c r="F75" s="11">
        <v>45576</v>
      </c>
      <c r="G75" s="11">
        <v>45576</v>
      </c>
      <c r="H75" s="17">
        <v>1349832</v>
      </c>
      <c r="I75" s="17">
        <v>1349832</v>
      </c>
      <c r="J75" s="12" t="s">
        <v>11</v>
      </c>
      <c r="K75" s="10" t="s">
        <v>55</v>
      </c>
      <c r="L75" s="13" t="s">
        <v>18</v>
      </c>
    </row>
    <row r="76" spans="1:12" x14ac:dyDescent="0.35">
      <c r="A76" s="10">
        <v>860013785</v>
      </c>
      <c r="B76" s="10" t="s">
        <v>3</v>
      </c>
      <c r="C76" s="10" t="s">
        <v>100</v>
      </c>
      <c r="D76" s="13" t="str">
        <f t="shared" si="2"/>
        <v>C038</v>
      </c>
      <c r="E76" s="13" t="str">
        <f t="shared" si="3"/>
        <v>215228</v>
      </c>
      <c r="F76" s="11">
        <v>45580</v>
      </c>
      <c r="G76" s="11">
        <v>45580</v>
      </c>
      <c r="H76" s="17">
        <v>3821203</v>
      </c>
      <c r="I76" s="17">
        <v>3821203</v>
      </c>
      <c r="J76" s="12" t="s">
        <v>11</v>
      </c>
      <c r="K76" s="10" t="s">
        <v>33</v>
      </c>
      <c r="L76" s="13" t="s">
        <v>18</v>
      </c>
    </row>
    <row r="77" spans="1:12" x14ac:dyDescent="0.35">
      <c r="A77" s="10">
        <v>860013786</v>
      </c>
      <c r="B77" s="10" t="s">
        <v>3</v>
      </c>
      <c r="C77" s="10" t="s">
        <v>101</v>
      </c>
      <c r="D77" s="13" t="str">
        <f t="shared" si="2"/>
        <v>C078</v>
      </c>
      <c r="E77" s="13" t="str">
        <f t="shared" si="3"/>
        <v>178280</v>
      </c>
      <c r="F77" s="11">
        <v>45589</v>
      </c>
      <c r="G77" s="11">
        <v>45589</v>
      </c>
      <c r="H77" s="17">
        <v>337000</v>
      </c>
      <c r="I77" s="17">
        <v>337000</v>
      </c>
      <c r="J77" s="12" t="s">
        <v>11</v>
      </c>
      <c r="K77" s="10" t="s">
        <v>88</v>
      </c>
      <c r="L77" s="13" t="s">
        <v>18</v>
      </c>
    </row>
    <row r="78" spans="1:12" ht="15" thickBot="1" x14ac:dyDescent="0.4">
      <c r="H78" s="8" t="s">
        <v>102</v>
      </c>
      <c r="I78" s="9">
        <f>SUM(I6:I77)</f>
        <v>374866769</v>
      </c>
    </row>
    <row r="79" spans="1:12" ht="15" thickTop="1" x14ac:dyDescent="0.35"/>
  </sheetData>
  <sortState ref="A6:L17">
    <sortCondition ref="F6:F17"/>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I12"/>
  <sheetViews>
    <sheetView topLeftCell="D1" workbookViewId="0">
      <selection activeCell="I12" sqref="I12"/>
    </sheetView>
  </sheetViews>
  <sheetFormatPr baseColWidth="10" defaultRowHeight="10" x14ac:dyDescent="0.2"/>
  <cols>
    <col min="1" max="1" width="45.81640625" style="26" bestFit="1" customWidth="1"/>
    <col min="2" max="2" width="5.453125" style="26" bestFit="1" customWidth="1"/>
    <col min="3" max="3" width="14.36328125" style="26" bestFit="1" customWidth="1"/>
    <col min="4" max="4" width="18.1796875" style="26" bestFit="1" customWidth="1"/>
    <col min="5" max="5" width="16.90625" style="26" bestFit="1" customWidth="1"/>
    <col min="6" max="6" width="19.81640625" style="26" bestFit="1" customWidth="1"/>
    <col min="7" max="7" width="15" style="26" bestFit="1" customWidth="1"/>
    <col min="8" max="8" width="10.7265625" style="26" bestFit="1" customWidth="1"/>
    <col min="9" max="9" width="31.54296875" style="26" bestFit="1" customWidth="1"/>
    <col min="10" max="11" width="26.6328125" style="26" customWidth="1"/>
    <col min="12" max="12" width="26.6328125" style="26" bestFit="1" customWidth="1"/>
    <col min="13" max="16384" width="10.90625" style="26"/>
  </cols>
  <sheetData>
    <row r="3" spans="1:9" x14ac:dyDescent="0.2">
      <c r="A3" s="43" t="s">
        <v>343</v>
      </c>
      <c r="B3" s="26" t="s">
        <v>345</v>
      </c>
      <c r="C3" s="26" t="s">
        <v>346</v>
      </c>
      <c r="D3" s="26" t="s">
        <v>347</v>
      </c>
      <c r="E3" s="26" t="s">
        <v>348</v>
      </c>
      <c r="F3" s="26" t="s">
        <v>349</v>
      </c>
      <c r="G3" s="26" t="s">
        <v>350</v>
      </c>
      <c r="H3" s="26" t="s">
        <v>351</v>
      </c>
      <c r="I3" s="26" t="s">
        <v>352</v>
      </c>
    </row>
    <row r="4" spans="1:9" x14ac:dyDescent="0.2">
      <c r="A4" s="39" t="s">
        <v>338</v>
      </c>
      <c r="B4" s="44">
        <v>36</v>
      </c>
      <c r="C4" s="28">
        <v>116261171</v>
      </c>
      <c r="D4" s="28">
        <v>116261171</v>
      </c>
      <c r="E4" s="28">
        <v>0</v>
      </c>
      <c r="F4" s="28">
        <v>0</v>
      </c>
      <c r="G4" s="28">
        <v>0</v>
      </c>
      <c r="H4" s="28">
        <v>0</v>
      </c>
      <c r="I4" s="28">
        <v>0</v>
      </c>
    </row>
    <row r="5" spans="1:9" x14ac:dyDescent="0.2">
      <c r="A5" s="39" t="s">
        <v>342</v>
      </c>
      <c r="B5" s="44">
        <v>3</v>
      </c>
      <c r="C5" s="28">
        <v>105378828</v>
      </c>
      <c r="D5" s="28">
        <v>21165866</v>
      </c>
      <c r="E5" s="28">
        <v>0</v>
      </c>
      <c r="F5" s="28">
        <v>0</v>
      </c>
      <c r="G5" s="28">
        <v>0</v>
      </c>
      <c r="H5" s="28">
        <v>0</v>
      </c>
      <c r="I5" s="28">
        <v>84212962</v>
      </c>
    </row>
    <row r="6" spans="1:9" x14ac:dyDescent="0.2">
      <c r="A6" s="39" t="s">
        <v>147</v>
      </c>
      <c r="B6" s="44">
        <v>3</v>
      </c>
      <c r="C6" s="28">
        <v>1881183</v>
      </c>
      <c r="D6" s="28">
        <v>0</v>
      </c>
      <c r="E6" s="28">
        <v>1881183</v>
      </c>
      <c r="F6" s="28">
        <v>0</v>
      </c>
      <c r="G6" s="28">
        <v>0</v>
      </c>
      <c r="H6" s="28">
        <v>0</v>
      </c>
      <c r="I6" s="28">
        <v>0</v>
      </c>
    </row>
    <row r="7" spans="1:9" x14ac:dyDescent="0.2">
      <c r="A7" s="39" t="s">
        <v>271</v>
      </c>
      <c r="B7" s="44">
        <v>6</v>
      </c>
      <c r="C7" s="28">
        <v>52592098</v>
      </c>
      <c r="D7" s="28">
        <v>0</v>
      </c>
      <c r="E7" s="28">
        <v>0</v>
      </c>
      <c r="F7" s="28">
        <v>52592098</v>
      </c>
      <c r="G7" s="28">
        <v>0</v>
      </c>
      <c r="H7" s="28">
        <v>0</v>
      </c>
      <c r="I7" s="28">
        <v>0</v>
      </c>
    </row>
    <row r="8" spans="1:9" x14ac:dyDescent="0.2">
      <c r="A8" s="39" t="s">
        <v>340</v>
      </c>
      <c r="B8" s="44">
        <v>1</v>
      </c>
      <c r="C8" s="28">
        <v>1875228</v>
      </c>
      <c r="D8" s="28">
        <v>0</v>
      </c>
      <c r="E8" s="28">
        <v>0</v>
      </c>
      <c r="F8" s="28">
        <v>0</v>
      </c>
      <c r="G8" s="28">
        <v>0</v>
      </c>
      <c r="H8" s="28">
        <v>38467</v>
      </c>
      <c r="I8" s="28">
        <v>1836761</v>
      </c>
    </row>
    <row r="9" spans="1:9" x14ac:dyDescent="0.2">
      <c r="A9" s="39" t="s">
        <v>211</v>
      </c>
      <c r="B9" s="44">
        <v>21</v>
      </c>
      <c r="C9" s="28">
        <v>66755354</v>
      </c>
      <c r="D9" s="28">
        <v>0</v>
      </c>
      <c r="E9" s="28">
        <v>0</v>
      </c>
      <c r="F9" s="28">
        <v>0</v>
      </c>
      <c r="G9" s="28">
        <v>0</v>
      </c>
      <c r="H9" s="28">
        <v>0</v>
      </c>
      <c r="I9" s="28">
        <v>66755354</v>
      </c>
    </row>
    <row r="10" spans="1:9" x14ac:dyDescent="0.2">
      <c r="A10" s="39" t="s">
        <v>336</v>
      </c>
      <c r="B10" s="44">
        <v>1</v>
      </c>
      <c r="C10" s="28">
        <v>35130</v>
      </c>
      <c r="D10" s="28">
        <v>0</v>
      </c>
      <c r="E10" s="28">
        <v>0</v>
      </c>
      <c r="F10" s="28">
        <v>0</v>
      </c>
      <c r="G10" s="28">
        <v>35130</v>
      </c>
      <c r="H10" s="28">
        <v>0</v>
      </c>
      <c r="I10" s="28">
        <v>0</v>
      </c>
    </row>
    <row r="11" spans="1:9" x14ac:dyDescent="0.2">
      <c r="A11" s="39" t="s">
        <v>390</v>
      </c>
      <c r="B11" s="44">
        <v>1</v>
      </c>
      <c r="C11" s="28">
        <v>30087777</v>
      </c>
      <c r="D11" s="28">
        <v>29980360</v>
      </c>
      <c r="E11" s="28">
        <v>0</v>
      </c>
      <c r="F11" s="28">
        <v>0</v>
      </c>
      <c r="G11" s="28">
        <v>0</v>
      </c>
      <c r="H11" s="28">
        <v>107417</v>
      </c>
      <c r="I11" s="28">
        <v>0</v>
      </c>
    </row>
    <row r="12" spans="1:9" x14ac:dyDescent="0.2">
      <c r="A12" s="39" t="s">
        <v>344</v>
      </c>
      <c r="B12" s="44">
        <v>72</v>
      </c>
      <c r="C12" s="28">
        <v>374866769</v>
      </c>
      <c r="D12" s="28">
        <v>167407397</v>
      </c>
      <c r="E12" s="28">
        <v>1881183</v>
      </c>
      <c r="F12" s="28">
        <v>52592098</v>
      </c>
      <c r="G12" s="28">
        <v>35130</v>
      </c>
      <c r="H12" s="28">
        <v>145884</v>
      </c>
      <c r="I12" s="28">
        <v>152805077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J81"/>
  <sheetViews>
    <sheetView showGridLines="0" zoomScaleNormal="100" workbookViewId="0">
      <pane ySplit="2" topLeftCell="A3" activePane="bottomLeft" state="frozen"/>
      <selection pane="bottomLeft" activeCell="I12" sqref="I12"/>
    </sheetView>
  </sheetViews>
  <sheetFormatPr baseColWidth="10" defaultRowHeight="10" x14ac:dyDescent="0.2"/>
  <cols>
    <col min="1" max="6" width="10.90625" style="26"/>
    <col min="7" max="37" width="10.90625" style="26" customWidth="1"/>
    <col min="38" max="38" width="13.08984375" style="26" customWidth="1"/>
    <col min="39" max="39" width="12.7265625" style="26" customWidth="1"/>
    <col min="40" max="43" width="10.90625" style="26" customWidth="1"/>
    <col min="44" max="44" width="15.453125" style="26" customWidth="1"/>
    <col min="45" max="45" width="12.7265625" style="26" customWidth="1"/>
    <col min="46" max="50" width="10.90625" style="26" customWidth="1"/>
    <col min="51" max="51" width="12.7265625" style="26" bestFit="1" customWidth="1"/>
    <col min="52" max="55" width="10.90625" style="26"/>
    <col min="56" max="56" width="15.453125" style="26" bestFit="1" customWidth="1"/>
    <col min="57" max="57" width="14.54296875" style="26" bestFit="1" customWidth="1"/>
    <col min="58" max="61" width="10.90625" style="26"/>
    <col min="62" max="62" width="14.453125" style="26" bestFit="1" customWidth="1"/>
    <col min="63" max="16384" width="10.90625" style="26"/>
  </cols>
  <sheetData>
    <row r="1" spans="1:62" x14ac:dyDescent="0.2">
      <c r="H1" s="27"/>
      <c r="I1" s="27"/>
      <c r="J1" s="37">
        <f>+SUBTOTAL(9,J3:J14396)</f>
        <v>32098309</v>
      </c>
      <c r="K1" s="37">
        <f>+SUBTOTAL(9,K3:K14396)</f>
        <v>31963005</v>
      </c>
      <c r="L1" s="38">
        <f>+K1-SUM(AD1:AL1)</f>
        <v>0</v>
      </c>
      <c r="O1" s="39"/>
      <c r="R1" s="37">
        <f>+SUBTOTAL(9,R3:R14396)</f>
        <v>1836761</v>
      </c>
      <c r="X1" s="37">
        <f>+SUBTOTAL(9,X3:X14396)</f>
        <v>145884</v>
      </c>
      <c r="AD1" s="37">
        <f t="shared" ref="AD1:BE1" si="0">+SUBTOTAL(9,AD3:AD14396)</f>
        <v>29980360</v>
      </c>
      <c r="AE1" s="37">
        <f t="shared" si="0"/>
        <v>0</v>
      </c>
      <c r="AF1" s="37">
        <f t="shared" si="0"/>
        <v>0</v>
      </c>
      <c r="AG1" s="37">
        <f t="shared" si="0"/>
        <v>0</v>
      </c>
      <c r="AH1" s="37">
        <f t="shared" si="0"/>
        <v>0</v>
      </c>
      <c r="AI1" s="37">
        <f t="shared" si="0"/>
        <v>145884</v>
      </c>
      <c r="AJ1" s="37">
        <f t="shared" si="0"/>
        <v>1836761</v>
      </c>
      <c r="AK1" s="37">
        <f t="shared" si="0"/>
        <v>0</v>
      </c>
      <c r="AL1" s="37">
        <f t="shared" si="0"/>
        <v>0</v>
      </c>
      <c r="AM1" s="37">
        <f t="shared" ref="AM1" si="1">+SUBTOTAL(9,AM3:AM14396)</f>
        <v>29980360</v>
      </c>
      <c r="AS1" s="37">
        <f t="shared" ref="AS1" si="2">+SUBTOTAL(9,AS3:AS14396)</f>
        <v>0</v>
      </c>
      <c r="AY1" s="37">
        <f t="shared" ref="AY1" si="3">+SUBTOTAL(9,AY3:AY14396)</f>
        <v>0</v>
      </c>
      <c r="BE1" s="37">
        <f t="shared" si="0"/>
        <v>58554</v>
      </c>
    </row>
    <row r="2" spans="1:62" ht="30" x14ac:dyDescent="0.2">
      <c r="A2" s="18" t="s">
        <v>103</v>
      </c>
      <c r="B2" s="18" t="s">
        <v>104</v>
      </c>
      <c r="C2" s="18" t="s">
        <v>105</v>
      </c>
      <c r="D2" s="18" t="s">
        <v>106</v>
      </c>
      <c r="E2" s="18" t="s">
        <v>107</v>
      </c>
      <c r="F2" s="18" t="s">
        <v>391</v>
      </c>
      <c r="G2" s="18" t="s">
        <v>108</v>
      </c>
      <c r="H2" s="19" t="s">
        <v>109</v>
      </c>
      <c r="I2" s="19" t="s">
        <v>110</v>
      </c>
      <c r="J2" s="18" t="s">
        <v>111</v>
      </c>
      <c r="K2" s="18" t="s">
        <v>112</v>
      </c>
      <c r="L2" s="18" t="s">
        <v>113</v>
      </c>
      <c r="M2" s="18" t="s">
        <v>114</v>
      </c>
      <c r="N2" s="18" t="s">
        <v>115</v>
      </c>
      <c r="O2" s="18" t="s">
        <v>116</v>
      </c>
      <c r="P2" s="20" t="s">
        <v>117</v>
      </c>
      <c r="Q2" s="21" t="s">
        <v>320</v>
      </c>
      <c r="R2" s="29" t="s">
        <v>118</v>
      </c>
      <c r="S2" s="21" t="s">
        <v>119</v>
      </c>
      <c r="T2" s="22" t="s">
        <v>120</v>
      </c>
      <c r="U2" s="22" t="s">
        <v>121</v>
      </c>
      <c r="V2" s="22" t="s">
        <v>122</v>
      </c>
      <c r="W2" s="22" t="s">
        <v>123</v>
      </c>
      <c r="X2" s="30" t="s">
        <v>127</v>
      </c>
      <c r="Y2" s="23" t="s">
        <v>128</v>
      </c>
      <c r="Z2" s="23" t="s">
        <v>129</v>
      </c>
      <c r="AA2" s="23" t="s">
        <v>130</v>
      </c>
      <c r="AB2" s="23" t="s">
        <v>131</v>
      </c>
      <c r="AC2" s="23" t="s">
        <v>132</v>
      </c>
      <c r="AD2" s="31" t="s">
        <v>133</v>
      </c>
      <c r="AE2" s="31" t="s">
        <v>134</v>
      </c>
      <c r="AF2" s="31" t="s">
        <v>135</v>
      </c>
      <c r="AG2" s="31" t="s">
        <v>125</v>
      </c>
      <c r="AH2" s="31" t="s">
        <v>317</v>
      </c>
      <c r="AI2" s="31" t="s">
        <v>124</v>
      </c>
      <c r="AJ2" s="31" t="s">
        <v>136</v>
      </c>
      <c r="AK2" s="31" t="s">
        <v>137</v>
      </c>
      <c r="AL2" s="31" t="s">
        <v>318</v>
      </c>
      <c r="AM2" s="21" t="s">
        <v>138</v>
      </c>
      <c r="AN2" s="21" t="s">
        <v>139</v>
      </c>
      <c r="AO2" s="21" t="s">
        <v>140</v>
      </c>
      <c r="AP2" s="21" t="s">
        <v>141</v>
      </c>
      <c r="AQ2" s="21" t="s">
        <v>142</v>
      </c>
      <c r="AR2" s="21" t="s">
        <v>143</v>
      </c>
      <c r="AS2" s="22" t="s">
        <v>138</v>
      </c>
      <c r="AT2" s="22" t="s">
        <v>139</v>
      </c>
      <c r="AU2" s="22" t="s">
        <v>140</v>
      </c>
      <c r="AV2" s="22" t="s">
        <v>141</v>
      </c>
      <c r="AW2" s="22" t="s">
        <v>142</v>
      </c>
      <c r="AX2" s="22" t="s">
        <v>143</v>
      </c>
      <c r="AY2" s="40" t="s">
        <v>138</v>
      </c>
      <c r="AZ2" s="40" t="s">
        <v>139</v>
      </c>
      <c r="BA2" s="40" t="s">
        <v>140</v>
      </c>
      <c r="BB2" s="40" t="s">
        <v>141</v>
      </c>
      <c r="BC2" s="40" t="s">
        <v>142</v>
      </c>
      <c r="BD2" s="40" t="s">
        <v>143</v>
      </c>
      <c r="BE2" s="24" t="s">
        <v>138</v>
      </c>
      <c r="BF2" s="24" t="s">
        <v>139</v>
      </c>
      <c r="BG2" s="24" t="s">
        <v>140</v>
      </c>
      <c r="BH2" s="24" t="s">
        <v>141</v>
      </c>
      <c r="BI2" s="24" t="s">
        <v>142</v>
      </c>
      <c r="BJ2" s="24" t="s">
        <v>143</v>
      </c>
    </row>
    <row r="3" spans="1:62" hidden="1" x14ac:dyDescent="0.2">
      <c r="A3" s="32">
        <v>860013779</v>
      </c>
      <c r="B3" s="32" t="s">
        <v>3</v>
      </c>
      <c r="C3" s="32" t="s">
        <v>144</v>
      </c>
      <c r="D3" s="32">
        <v>281610</v>
      </c>
      <c r="E3" s="32" t="s">
        <v>145</v>
      </c>
      <c r="F3" s="32" t="e">
        <f>+VLOOKUP(E3,Hoja1!$A$1:$A$14,1,0)</f>
        <v>#N/A</v>
      </c>
      <c r="G3" s="32" t="s">
        <v>146</v>
      </c>
      <c r="H3" s="33">
        <v>45055</v>
      </c>
      <c r="I3" s="33">
        <v>45073</v>
      </c>
      <c r="J3" s="34">
        <v>1736735</v>
      </c>
      <c r="K3" s="34">
        <v>1736735</v>
      </c>
      <c r="L3" s="32" t="s">
        <v>11</v>
      </c>
      <c r="M3" s="32" t="s">
        <v>54</v>
      </c>
      <c r="N3" s="32" t="s">
        <v>18</v>
      </c>
      <c r="O3" s="35"/>
      <c r="P3" s="32" t="s">
        <v>147</v>
      </c>
      <c r="Q3" s="32" t="s">
        <v>147</v>
      </c>
      <c r="R3" s="34">
        <v>0</v>
      </c>
      <c r="S3" s="32"/>
      <c r="T3" s="32" t="s">
        <v>148</v>
      </c>
      <c r="U3" s="33">
        <v>45055</v>
      </c>
      <c r="V3" s="33">
        <v>45180</v>
      </c>
      <c r="W3" s="33">
        <v>45196</v>
      </c>
      <c r="X3" s="34">
        <v>1736735</v>
      </c>
      <c r="Y3" s="32" t="s">
        <v>126</v>
      </c>
      <c r="Z3" s="32" t="s">
        <v>149</v>
      </c>
      <c r="AA3" s="32" t="s">
        <v>150</v>
      </c>
      <c r="AB3" s="32" t="s">
        <v>151</v>
      </c>
      <c r="AC3" s="32" t="s">
        <v>152</v>
      </c>
      <c r="AD3" s="34">
        <v>0</v>
      </c>
      <c r="AE3" s="34">
        <v>1736735</v>
      </c>
      <c r="AF3" s="34">
        <v>0</v>
      </c>
      <c r="AG3" s="34">
        <v>0</v>
      </c>
      <c r="AH3" s="34">
        <v>0</v>
      </c>
      <c r="AI3" s="34">
        <v>0</v>
      </c>
      <c r="AJ3" s="34">
        <v>0</v>
      </c>
      <c r="AK3" s="34">
        <v>0</v>
      </c>
      <c r="AL3" s="34">
        <v>0</v>
      </c>
      <c r="AM3" s="36">
        <v>0</v>
      </c>
      <c r="AN3" s="36">
        <v>0</v>
      </c>
      <c r="AO3" s="32"/>
      <c r="AP3" s="33"/>
      <c r="AQ3" s="32"/>
      <c r="AR3" s="36">
        <v>0</v>
      </c>
      <c r="AS3" s="36">
        <v>0</v>
      </c>
      <c r="AT3" s="36">
        <v>0</v>
      </c>
      <c r="AU3" s="32"/>
      <c r="AV3" s="33"/>
      <c r="AW3" s="32"/>
      <c r="AX3" s="36">
        <v>0</v>
      </c>
      <c r="AY3" s="36">
        <v>0</v>
      </c>
      <c r="AZ3" s="36">
        <v>0</v>
      </c>
      <c r="BA3" s="32"/>
      <c r="BB3" s="33"/>
      <c r="BC3" s="32"/>
      <c r="BD3" s="36">
        <v>0</v>
      </c>
      <c r="BE3" s="36">
        <v>0</v>
      </c>
      <c r="BF3" s="36">
        <v>0</v>
      </c>
      <c r="BG3" s="32"/>
      <c r="BH3" s="33"/>
      <c r="BI3" s="32"/>
      <c r="BJ3" s="36">
        <v>0</v>
      </c>
    </row>
    <row r="4" spans="1:62" hidden="1" x14ac:dyDescent="0.2">
      <c r="A4" s="32">
        <v>860013779</v>
      </c>
      <c r="B4" s="32" t="s">
        <v>3</v>
      </c>
      <c r="C4" s="32" t="s">
        <v>174</v>
      </c>
      <c r="D4" s="32">
        <v>200124</v>
      </c>
      <c r="E4" s="32" t="s">
        <v>212</v>
      </c>
      <c r="F4" s="32" t="e">
        <f>+VLOOKUP(E4,Hoja1!$A$1:$A$14,1,0)</f>
        <v>#N/A</v>
      </c>
      <c r="G4" s="32" t="s">
        <v>213</v>
      </c>
      <c r="H4" s="33">
        <v>45479</v>
      </c>
      <c r="I4" s="33">
        <v>45488</v>
      </c>
      <c r="J4" s="34">
        <v>71848</v>
      </c>
      <c r="K4" s="34">
        <v>71848</v>
      </c>
      <c r="L4" s="32" t="s">
        <v>11</v>
      </c>
      <c r="M4" s="32" t="s">
        <v>56</v>
      </c>
      <c r="N4" s="32" t="s">
        <v>18</v>
      </c>
      <c r="O4" s="35"/>
      <c r="P4" s="32" t="s">
        <v>147</v>
      </c>
      <c r="Q4" s="32" t="s">
        <v>147</v>
      </c>
      <c r="R4" s="34">
        <v>0</v>
      </c>
      <c r="S4" s="32"/>
      <c r="T4" s="32" t="s">
        <v>148</v>
      </c>
      <c r="U4" s="33">
        <v>45479</v>
      </c>
      <c r="V4" s="33">
        <v>45488</v>
      </c>
      <c r="W4" s="33">
        <v>45553</v>
      </c>
      <c r="X4" s="34">
        <v>71848</v>
      </c>
      <c r="Y4" s="32" t="s">
        <v>126</v>
      </c>
      <c r="Z4" s="32" t="s">
        <v>214</v>
      </c>
      <c r="AA4" s="32" t="s">
        <v>215</v>
      </c>
      <c r="AB4" s="32" t="s">
        <v>151</v>
      </c>
      <c r="AC4" s="32" t="s">
        <v>152</v>
      </c>
      <c r="AD4" s="34">
        <v>0</v>
      </c>
      <c r="AE4" s="34">
        <v>71848</v>
      </c>
      <c r="AF4" s="34">
        <v>0</v>
      </c>
      <c r="AG4" s="34">
        <v>0</v>
      </c>
      <c r="AH4" s="34">
        <v>0</v>
      </c>
      <c r="AI4" s="34">
        <v>0</v>
      </c>
      <c r="AJ4" s="34">
        <v>0</v>
      </c>
      <c r="AK4" s="34">
        <v>0</v>
      </c>
      <c r="AL4" s="34">
        <v>0</v>
      </c>
      <c r="AM4" s="36">
        <v>0</v>
      </c>
      <c r="AN4" s="36">
        <v>0</v>
      </c>
      <c r="AO4" s="32"/>
      <c r="AP4" s="33"/>
      <c r="AQ4" s="32"/>
      <c r="AR4" s="36">
        <v>0</v>
      </c>
      <c r="AS4" s="36">
        <v>0</v>
      </c>
      <c r="AT4" s="36">
        <v>0</v>
      </c>
      <c r="AU4" s="32"/>
      <c r="AV4" s="33"/>
      <c r="AW4" s="32"/>
      <c r="AX4" s="36">
        <v>0</v>
      </c>
      <c r="AY4" s="36">
        <v>0</v>
      </c>
      <c r="AZ4" s="36">
        <v>0</v>
      </c>
      <c r="BA4" s="32"/>
      <c r="BB4" s="33"/>
      <c r="BC4" s="32"/>
      <c r="BD4" s="36">
        <v>0</v>
      </c>
      <c r="BE4" s="36">
        <v>0</v>
      </c>
      <c r="BF4" s="36">
        <v>0</v>
      </c>
      <c r="BG4" s="32"/>
      <c r="BH4" s="33"/>
      <c r="BI4" s="32"/>
      <c r="BJ4" s="36">
        <v>0</v>
      </c>
    </row>
    <row r="5" spans="1:62" hidden="1" x14ac:dyDescent="0.2">
      <c r="A5" s="32">
        <v>860013779</v>
      </c>
      <c r="B5" s="32" t="s">
        <v>3</v>
      </c>
      <c r="C5" s="32" t="s">
        <v>185</v>
      </c>
      <c r="D5" s="32">
        <v>214253</v>
      </c>
      <c r="E5" s="32" t="s">
        <v>282</v>
      </c>
      <c r="F5" s="32" t="e">
        <f>+VLOOKUP(E5,Hoja1!$A$1:$A$14,1,0)</f>
        <v>#N/A</v>
      </c>
      <c r="G5" s="32" t="s">
        <v>283</v>
      </c>
      <c r="H5" s="33">
        <v>45551</v>
      </c>
      <c r="I5" s="33">
        <v>45551</v>
      </c>
      <c r="J5" s="34">
        <v>72600</v>
      </c>
      <c r="K5" s="34">
        <v>72600</v>
      </c>
      <c r="L5" s="32" t="s">
        <v>11</v>
      </c>
      <c r="M5" s="32" t="s">
        <v>33</v>
      </c>
      <c r="N5" s="32" t="s">
        <v>18</v>
      </c>
      <c r="O5" s="35"/>
      <c r="P5" s="32" t="e">
        <v>#N/A</v>
      </c>
      <c r="Q5" s="32" t="s">
        <v>147</v>
      </c>
      <c r="R5" s="34">
        <v>0</v>
      </c>
      <c r="S5" s="32"/>
      <c r="T5" s="32" t="s">
        <v>148</v>
      </c>
      <c r="U5" s="33">
        <v>45551</v>
      </c>
      <c r="V5" s="33">
        <v>45566</v>
      </c>
      <c r="W5" s="33">
        <v>45593</v>
      </c>
      <c r="X5" s="34">
        <v>72600</v>
      </c>
      <c r="Y5" s="32" t="s">
        <v>126</v>
      </c>
      <c r="Z5" s="32" t="s">
        <v>284</v>
      </c>
      <c r="AA5" s="32" t="s">
        <v>150</v>
      </c>
      <c r="AB5" s="32" t="s">
        <v>151</v>
      </c>
      <c r="AC5" s="32" t="s">
        <v>152</v>
      </c>
      <c r="AD5" s="34">
        <v>0</v>
      </c>
      <c r="AE5" s="34">
        <v>72600</v>
      </c>
      <c r="AF5" s="34">
        <v>0</v>
      </c>
      <c r="AG5" s="34">
        <v>0</v>
      </c>
      <c r="AH5" s="34">
        <v>0</v>
      </c>
      <c r="AI5" s="34">
        <v>0</v>
      </c>
      <c r="AJ5" s="34">
        <v>0</v>
      </c>
      <c r="AK5" s="34">
        <v>0</v>
      </c>
      <c r="AL5" s="34">
        <v>0</v>
      </c>
      <c r="AM5" s="36">
        <v>0</v>
      </c>
      <c r="AN5" s="36">
        <v>0</v>
      </c>
      <c r="AO5" s="32"/>
      <c r="AP5" s="33"/>
      <c r="AQ5" s="32"/>
      <c r="AR5" s="36">
        <v>0</v>
      </c>
      <c r="AS5" s="36">
        <v>0</v>
      </c>
      <c r="AT5" s="36">
        <v>0</v>
      </c>
      <c r="AU5" s="32"/>
      <c r="AV5" s="33"/>
      <c r="AW5" s="32"/>
      <c r="AX5" s="36">
        <v>0</v>
      </c>
      <c r="AY5" s="36">
        <v>0</v>
      </c>
      <c r="AZ5" s="36">
        <v>0</v>
      </c>
      <c r="BA5" s="32"/>
      <c r="BB5" s="33"/>
      <c r="BC5" s="32"/>
      <c r="BD5" s="36">
        <v>0</v>
      </c>
      <c r="BE5" s="36">
        <v>0</v>
      </c>
      <c r="BF5" s="36">
        <v>0</v>
      </c>
      <c r="BG5" s="32"/>
      <c r="BH5" s="33"/>
      <c r="BI5" s="32"/>
      <c r="BJ5" s="36">
        <v>0</v>
      </c>
    </row>
    <row r="6" spans="1:62" hidden="1" x14ac:dyDescent="0.2">
      <c r="A6" s="32">
        <v>860013779</v>
      </c>
      <c r="B6" s="32" t="s">
        <v>3</v>
      </c>
      <c r="C6" s="32" t="s">
        <v>268</v>
      </c>
      <c r="D6" s="32">
        <v>177940</v>
      </c>
      <c r="E6" s="32" t="s">
        <v>269</v>
      </c>
      <c r="F6" s="32" t="e">
        <f>+VLOOKUP(E6,Hoja1!$A$1:$A$14,1,0)</f>
        <v>#N/A</v>
      </c>
      <c r="G6" s="32" t="s">
        <v>270</v>
      </c>
      <c r="H6" s="33">
        <v>45545</v>
      </c>
      <c r="I6" s="33">
        <v>45545</v>
      </c>
      <c r="J6" s="34">
        <v>7870625</v>
      </c>
      <c r="K6" s="34">
        <v>7870625</v>
      </c>
      <c r="L6" s="32" t="s">
        <v>11</v>
      </c>
      <c r="M6" s="32" t="s">
        <v>88</v>
      </c>
      <c r="N6" s="32" t="s">
        <v>18</v>
      </c>
      <c r="O6" s="35"/>
      <c r="P6" s="32" t="e">
        <v>#N/A</v>
      </c>
      <c r="Q6" s="32" t="s">
        <v>271</v>
      </c>
      <c r="R6" s="34">
        <v>0</v>
      </c>
      <c r="S6" s="32"/>
      <c r="T6" s="32" t="s">
        <v>272</v>
      </c>
      <c r="U6" s="33">
        <v>45545</v>
      </c>
      <c r="V6" s="33" t="s">
        <v>319</v>
      </c>
      <c r="W6" s="33"/>
      <c r="X6" s="34">
        <v>0</v>
      </c>
      <c r="Y6" s="32"/>
      <c r="Z6" s="32"/>
      <c r="AA6" s="32"/>
      <c r="AB6" s="32"/>
      <c r="AC6" s="32"/>
      <c r="AD6" s="34">
        <v>0</v>
      </c>
      <c r="AE6" s="34">
        <v>0</v>
      </c>
      <c r="AF6" s="34">
        <v>7870625</v>
      </c>
      <c r="AG6" s="34">
        <v>0</v>
      </c>
      <c r="AH6" s="34">
        <v>0</v>
      </c>
      <c r="AI6" s="34">
        <v>0</v>
      </c>
      <c r="AJ6" s="34">
        <v>0</v>
      </c>
      <c r="AK6" s="34">
        <v>0</v>
      </c>
      <c r="AL6" s="34">
        <v>0</v>
      </c>
      <c r="AM6" s="36">
        <v>0</v>
      </c>
      <c r="AN6" s="36">
        <v>0</v>
      </c>
      <c r="AO6" s="32"/>
      <c r="AP6" s="33"/>
      <c r="AQ6" s="32"/>
      <c r="AR6" s="36">
        <v>0</v>
      </c>
      <c r="AS6" s="36">
        <v>0</v>
      </c>
      <c r="AT6" s="36">
        <v>0</v>
      </c>
      <c r="AU6" s="32"/>
      <c r="AV6" s="33"/>
      <c r="AW6" s="32"/>
      <c r="AX6" s="36">
        <v>0</v>
      </c>
      <c r="AY6" s="36">
        <v>0</v>
      </c>
      <c r="AZ6" s="36">
        <v>0</v>
      </c>
      <c r="BA6" s="32"/>
      <c r="BB6" s="33"/>
      <c r="BC6" s="32"/>
      <c r="BD6" s="36">
        <v>0</v>
      </c>
      <c r="BE6" s="36">
        <v>0</v>
      </c>
      <c r="BF6" s="36">
        <v>0</v>
      </c>
      <c r="BG6" s="32"/>
      <c r="BH6" s="33"/>
      <c r="BI6" s="32"/>
      <c r="BJ6" s="36">
        <v>0</v>
      </c>
    </row>
    <row r="7" spans="1:62" hidden="1" x14ac:dyDescent="0.2">
      <c r="A7" s="32">
        <v>860013779</v>
      </c>
      <c r="B7" s="32" t="s">
        <v>3</v>
      </c>
      <c r="C7" s="32" t="s">
        <v>268</v>
      </c>
      <c r="D7" s="32">
        <v>177969</v>
      </c>
      <c r="E7" s="32" t="s">
        <v>277</v>
      </c>
      <c r="F7" s="32" t="e">
        <f>+VLOOKUP(E7,Hoja1!$A$1:$A$14,1,0)</f>
        <v>#N/A</v>
      </c>
      <c r="G7" s="32" t="s">
        <v>278</v>
      </c>
      <c r="H7" s="33">
        <v>45548</v>
      </c>
      <c r="I7" s="33">
        <v>45548</v>
      </c>
      <c r="J7" s="34">
        <v>1182000</v>
      </c>
      <c r="K7" s="34">
        <v>1182000</v>
      </c>
      <c r="L7" s="32" t="s">
        <v>11</v>
      </c>
      <c r="M7" s="32" t="s">
        <v>88</v>
      </c>
      <c r="N7" s="32" t="s">
        <v>18</v>
      </c>
      <c r="O7" s="35"/>
      <c r="P7" s="32" t="e">
        <v>#N/A</v>
      </c>
      <c r="Q7" s="32" t="s">
        <v>271</v>
      </c>
      <c r="R7" s="34">
        <v>0</v>
      </c>
      <c r="S7" s="32"/>
      <c r="T7" s="32" t="s">
        <v>272</v>
      </c>
      <c r="U7" s="33">
        <v>45548</v>
      </c>
      <c r="V7" s="33" t="s">
        <v>319</v>
      </c>
      <c r="W7" s="33"/>
      <c r="X7" s="34">
        <v>0</v>
      </c>
      <c r="Y7" s="32"/>
      <c r="Z7" s="32"/>
      <c r="AA7" s="32"/>
      <c r="AB7" s="32"/>
      <c r="AC7" s="32"/>
      <c r="AD7" s="34">
        <v>0</v>
      </c>
      <c r="AE7" s="34">
        <v>0</v>
      </c>
      <c r="AF7" s="34">
        <v>1182000</v>
      </c>
      <c r="AG7" s="34">
        <v>0</v>
      </c>
      <c r="AH7" s="34">
        <v>0</v>
      </c>
      <c r="AI7" s="34">
        <v>0</v>
      </c>
      <c r="AJ7" s="34">
        <v>0</v>
      </c>
      <c r="AK7" s="34">
        <v>0</v>
      </c>
      <c r="AL7" s="34">
        <v>0</v>
      </c>
      <c r="AM7" s="36">
        <v>0</v>
      </c>
      <c r="AN7" s="36">
        <v>0</v>
      </c>
      <c r="AO7" s="32"/>
      <c r="AP7" s="33"/>
      <c r="AQ7" s="32"/>
      <c r="AR7" s="36">
        <v>0</v>
      </c>
      <c r="AS7" s="36">
        <v>0</v>
      </c>
      <c r="AT7" s="36">
        <v>0</v>
      </c>
      <c r="AU7" s="32"/>
      <c r="AV7" s="33"/>
      <c r="AW7" s="32"/>
      <c r="AX7" s="36">
        <v>0</v>
      </c>
      <c r="AY7" s="36">
        <v>0</v>
      </c>
      <c r="AZ7" s="36">
        <v>0</v>
      </c>
      <c r="BA7" s="32"/>
      <c r="BB7" s="33"/>
      <c r="BC7" s="32"/>
      <c r="BD7" s="36">
        <v>0</v>
      </c>
      <c r="BE7" s="36">
        <v>0</v>
      </c>
      <c r="BF7" s="36">
        <v>0</v>
      </c>
      <c r="BG7" s="32"/>
      <c r="BH7" s="33"/>
      <c r="BI7" s="32"/>
      <c r="BJ7" s="36">
        <v>0</v>
      </c>
    </row>
    <row r="8" spans="1:62" hidden="1" x14ac:dyDescent="0.2">
      <c r="A8" s="32">
        <v>860013779</v>
      </c>
      <c r="B8" s="32" t="s">
        <v>3</v>
      </c>
      <c r="C8" s="32" t="s">
        <v>268</v>
      </c>
      <c r="D8" s="32">
        <v>178040</v>
      </c>
      <c r="E8" s="32" t="s">
        <v>287</v>
      </c>
      <c r="F8" s="32" t="e">
        <f>+VLOOKUP(E8,Hoja1!$A$1:$A$14,1,0)</f>
        <v>#N/A</v>
      </c>
      <c r="G8" s="32" t="s">
        <v>288</v>
      </c>
      <c r="H8" s="33">
        <v>45556</v>
      </c>
      <c r="I8" s="33">
        <v>45556</v>
      </c>
      <c r="J8" s="34">
        <v>17873553</v>
      </c>
      <c r="K8" s="34">
        <v>17873553</v>
      </c>
      <c r="L8" s="32" t="s">
        <v>11</v>
      </c>
      <c r="M8" s="32" t="s">
        <v>88</v>
      </c>
      <c r="N8" s="32" t="s">
        <v>18</v>
      </c>
      <c r="O8" s="35"/>
      <c r="P8" s="32" t="e">
        <v>#N/A</v>
      </c>
      <c r="Q8" s="32" t="s">
        <v>271</v>
      </c>
      <c r="R8" s="34">
        <v>0</v>
      </c>
      <c r="S8" s="32"/>
      <c r="T8" s="32" t="s">
        <v>272</v>
      </c>
      <c r="U8" s="33">
        <v>45556</v>
      </c>
      <c r="V8" s="33" t="s">
        <v>319</v>
      </c>
      <c r="W8" s="33"/>
      <c r="X8" s="34">
        <v>0</v>
      </c>
      <c r="Y8" s="32"/>
      <c r="Z8" s="32"/>
      <c r="AA8" s="32"/>
      <c r="AB8" s="32"/>
      <c r="AC8" s="32"/>
      <c r="AD8" s="34">
        <v>0</v>
      </c>
      <c r="AE8" s="34">
        <v>0</v>
      </c>
      <c r="AF8" s="34">
        <v>17873553</v>
      </c>
      <c r="AG8" s="34">
        <v>0</v>
      </c>
      <c r="AH8" s="34">
        <v>0</v>
      </c>
      <c r="AI8" s="34">
        <v>0</v>
      </c>
      <c r="AJ8" s="34">
        <v>0</v>
      </c>
      <c r="AK8" s="34">
        <v>0</v>
      </c>
      <c r="AL8" s="34">
        <v>0</v>
      </c>
      <c r="AM8" s="36">
        <v>0</v>
      </c>
      <c r="AN8" s="36">
        <v>0</v>
      </c>
      <c r="AO8" s="32"/>
      <c r="AP8" s="33"/>
      <c r="AQ8" s="32"/>
      <c r="AR8" s="36">
        <v>0</v>
      </c>
      <c r="AS8" s="36">
        <v>0</v>
      </c>
      <c r="AT8" s="36">
        <v>0</v>
      </c>
      <c r="AU8" s="32"/>
      <c r="AV8" s="33"/>
      <c r="AW8" s="32"/>
      <c r="AX8" s="36">
        <v>0</v>
      </c>
      <c r="AY8" s="36">
        <v>0</v>
      </c>
      <c r="AZ8" s="36">
        <v>0</v>
      </c>
      <c r="BA8" s="32"/>
      <c r="BB8" s="33"/>
      <c r="BC8" s="32"/>
      <c r="BD8" s="36">
        <v>0</v>
      </c>
      <c r="BE8" s="36">
        <v>0</v>
      </c>
      <c r="BF8" s="36">
        <v>0</v>
      </c>
      <c r="BG8" s="32"/>
      <c r="BH8" s="33"/>
      <c r="BI8" s="32"/>
      <c r="BJ8" s="36">
        <v>0</v>
      </c>
    </row>
    <row r="9" spans="1:62" hidden="1" x14ac:dyDescent="0.2">
      <c r="A9" s="32">
        <v>860013779</v>
      </c>
      <c r="B9" s="32" t="s">
        <v>3</v>
      </c>
      <c r="C9" s="32" t="s">
        <v>268</v>
      </c>
      <c r="D9" s="32">
        <v>178045</v>
      </c>
      <c r="E9" s="32" t="s">
        <v>289</v>
      </c>
      <c r="F9" s="32" t="e">
        <f>+VLOOKUP(E9,Hoja1!$A$1:$A$14,1,0)</f>
        <v>#N/A</v>
      </c>
      <c r="G9" s="32" t="s">
        <v>290</v>
      </c>
      <c r="H9" s="33">
        <v>45556</v>
      </c>
      <c r="I9" s="33">
        <v>45556</v>
      </c>
      <c r="J9" s="34">
        <v>219020</v>
      </c>
      <c r="K9" s="34">
        <v>219020</v>
      </c>
      <c r="L9" s="32" t="s">
        <v>11</v>
      </c>
      <c r="M9" s="32" t="s">
        <v>88</v>
      </c>
      <c r="N9" s="32" t="s">
        <v>18</v>
      </c>
      <c r="O9" s="35"/>
      <c r="P9" s="32" t="e">
        <v>#N/A</v>
      </c>
      <c r="Q9" s="32" t="s">
        <v>271</v>
      </c>
      <c r="R9" s="34">
        <v>0</v>
      </c>
      <c r="S9" s="32"/>
      <c r="T9" s="32" t="s">
        <v>272</v>
      </c>
      <c r="U9" s="33">
        <v>45556</v>
      </c>
      <c r="V9" s="33" t="s">
        <v>319</v>
      </c>
      <c r="W9" s="33"/>
      <c r="X9" s="34">
        <v>0</v>
      </c>
      <c r="Y9" s="32"/>
      <c r="Z9" s="32"/>
      <c r="AA9" s="32"/>
      <c r="AB9" s="32"/>
      <c r="AC9" s="32"/>
      <c r="AD9" s="34">
        <v>0</v>
      </c>
      <c r="AE9" s="34">
        <v>0</v>
      </c>
      <c r="AF9" s="34">
        <v>219020</v>
      </c>
      <c r="AG9" s="34">
        <v>0</v>
      </c>
      <c r="AH9" s="34">
        <v>0</v>
      </c>
      <c r="AI9" s="34">
        <v>0</v>
      </c>
      <c r="AJ9" s="34">
        <v>0</v>
      </c>
      <c r="AK9" s="34">
        <v>0</v>
      </c>
      <c r="AL9" s="34">
        <v>0</v>
      </c>
      <c r="AM9" s="36">
        <v>0</v>
      </c>
      <c r="AN9" s="36">
        <v>0</v>
      </c>
      <c r="AO9" s="32"/>
      <c r="AP9" s="33"/>
      <c r="AQ9" s="32"/>
      <c r="AR9" s="36">
        <v>0</v>
      </c>
      <c r="AS9" s="36">
        <v>0</v>
      </c>
      <c r="AT9" s="36">
        <v>0</v>
      </c>
      <c r="AU9" s="32"/>
      <c r="AV9" s="33"/>
      <c r="AW9" s="32"/>
      <c r="AX9" s="36">
        <v>0</v>
      </c>
      <c r="AY9" s="36">
        <v>0</v>
      </c>
      <c r="AZ9" s="36">
        <v>0</v>
      </c>
      <c r="BA9" s="32"/>
      <c r="BB9" s="33"/>
      <c r="BC9" s="32"/>
      <c r="BD9" s="36">
        <v>0</v>
      </c>
      <c r="BE9" s="36">
        <v>0</v>
      </c>
      <c r="BF9" s="36">
        <v>0</v>
      </c>
      <c r="BG9" s="32"/>
      <c r="BH9" s="33"/>
      <c r="BI9" s="32"/>
      <c r="BJ9" s="36">
        <v>0</v>
      </c>
    </row>
    <row r="10" spans="1:62" hidden="1" x14ac:dyDescent="0.2">
      <c r="A10" s="32">
        <v>860013779</v>
      </c>
      <c r="B10" s="32" t="s">
        <v>3</v>
      </c>
      <c r="C10" s="32" t="s">
        <v>268</v>
      </c>
      <c r="D10" s="32">
        <v>178068</v>
      </c>
      <c r="E10" s="32" t="s">
        <v>291</v>
      </c>
      <c r="F10" s="32" t="e">
        <f>+VLOOKUP(E10,Hoja1!$A$1:$A$14,1,0)</f>
        <v>#N/A</v>
      </c>
      <c r="G10" s="32" t="s">
        <v>292</v>
      </c>
      <c r="H10" s="33">
        <v>45559</v>
      </c>
      <c r="I10" s="33">
        <v>45559</v>
      </c>
      <c r="J10" s="34">
        <v>25109900</v>
      </c>
      <c r="K10" s="34">
        <v>25109900</v>
      </c>
      <c r="L10" s="32" t="s">
        <v>11</v>
      </c>
      <c r="M10" s="32" t="s">
        <v>88</v>
      </c>
      <c r="N10" s="32" t="s">
        <v>18</v>
      </c>
      <c r="O10" s="35"/>
      <c r="P10" s="32" t="e">
        <v>#N/A</v>
      </c>
      <c r="Q10" s="32" t="s">
        <v>271</v>
      </c>
      <c r="R10" s="34">
        <v>0</v>
      </c>
      <c r="S10" s="32"/>
      <c r="T10" s="32" t="s">
        <v>272</v>
      </c>
      <c r="U10" s="33">
        <v>45559</v>
      </c>
      <c r="V10" s="33" t="s">
        <v>319</v>
      </c>
      <c r="W10" s="33"/>
      <c r="X10" s="34">
        <v>0</v>
      </c>
      <c r="Y10" s="32"/>
      <c r="Z10" s="32"/>
      <c r="AA10" s="32"/>
      <c r="AB10" s="32"/>
      <c r="AC10" s="32"/>
      <c r="AD10" s="34">
        <v>0</v>
      </c>
      <c r="AE10" s="34">
        <v>0</v>
      </c>
      <c r="AF10" s="34">
        <v>25109900</v>
      </c>
      <c r="AG10" s="34">
        <v>0</v>
      </c>
      <c r="AH10" s="34">
        <v>0</v>
      </c>
      <c r="AI10" s="34">
        <v>0</v>
      </c>
      <c r="AJ10" s="34">
        <v>0</v>
      </c>
      <c r="AK10" s="34">
        <v>0</v>
      </c>
      <c r="AL10" s="34">
        <v>0</v>
      </c>
      <c r="AM10" s="36">
        <v>0</v>
      </c>
      <c r="AN10" s="36">
        <v>0</v>
      </c>
      <c r="AO10" s="32"/>
      <c r="AP10" s="33"/>
      <c r="AQ10" s="32"/>
      <c r="AR10" s="36">
        <v>0</v>
      </c>
      <c r="AS10" s="36">
        <v>0</v>
      </c>
      <c r="AT10" s="36">
        <v>0</v>
      </c>
      <c r="AU10" s="32"/>
      <c r="AV10" s="33"/>
      <c r="AW10" s="32"/>
      <c r="AX10" s="36">
        <v>0</v>
      </c>
      <c r="AY10" s="36">
        <v>0</v>
      </c>
      <c r="AZ10" s="36">
        <v>0</v>
      </c>
      <c r="BA10" s="32"/>
      <c r="BB10" s="33"/>
      <c r="BC10" s="32"/>
      <c r="BD10" s="36">
        <v>0</v>
      </c>
      <c r="BE10" s="36">
        <v>0</v>
      </c>
      <c r="BF10" s="36">
        <v>0</v>
      </c>
      <c r="BG10" s="32"/>
      <c r="BH10" s="33"/>
      <c r="BI10" s="32"/>
      <c r="BJ10" s="36">
        <v>0</v>
      </c>
    </row>
    <row r="11" spans="1:62" hidden="1" x14ac:dyDescent="0.2">
      <c r="A11" s="32">
        <v>860013779</v>
      </c>
      <c r="B11" s="32" t="s">
        <v>3</v>
      </c>
      <c r="C11" s="32" t="s">
        <v>268</v>
      </c>
      <c r="D11" s="32">
        <v>178280</v>
      </c>
      <c r="E11" s="32" t="s">
        <v>315</v>
      </c>
      <c r="F11" s="32" t="e">
        <f>+VLOOKUP(E11,Hoja1!$A$1:$A$14,1,0)</f>
        <v>#N/A</v>
      </c>
      <c r="G11" s="32" t="s">
        <v>316</v>
      </c>
      <c r="H11" s="33">
        <v>45589</v>
      </c>
      <c r="I11" s="33">
        <v>45589</v>
      </c>
      <c r="J11" s="34">
        <v>337000</v>
      </c>
      <c r="K11" s="34">
        <v>337000</v>
      </c>
      <c r="L11" s="32" t="s">
        <v>11</v>
      </c>
      <c r="M11" s="32" t="s">
        <v>88</v>
      </c>
      <c r="N11" s="32" t="s">
        <v>18</v>
      </c>
      <c r="O11" s="35"/>
      <c r="P11" s="32" t="e">
        <v>#N/A</v>
      </c>
      <c r="Q11" s="32" t="s">
        <v>271</v>
      </c>
      <c r="R11" s="34">
        <v>0</v>
      </c>
      <c r="S11" s="32"/>
      <c r="T11" s="32" t="s">
        <v>272</v>
      </c>
      <c r="U11" s="33">
        <v>45589</v>
      </c>
      <c r="V11" s="33" t="s">
        <v>319</v>
      </c>
      <c r="W11" s="33"/>
      <c r="X11" s="34">
        <v>0</v>
      </c>
      <c r="Y11" s="32"/>
      <c r="Z11" s="32"/>
      <c r="AA11" s="32"/>
      <c r="AB11" s="32"/>
      <c r="AC11" s="32"/>
      <c r="AD11" s="34">
        <v>0</v>
      </c>
      <c r="AE11" s="34">
        <v>0</v>
      </c>
      <c r="AF11" s="34">
        <v>337000</v>
      </c>
      <c r="AG11" s="34">
        <v>0</v>
      </c>
      <c r="AH11" s="34">
        <v>0</v>
      </c>
      <c r="AI11" s="34">
        <v>0</v>
      </c>
      <c r="AJ11" s="34">
        <v>0</v>
      </c>
      <c r="AK11" s="34">
        <v>0</v>
      </c>
      <c r="AL11" s="34">
        <v>0</v>
      </c>
      <c r="AM11" s="36">
        <v>0</v>
      </c>
      <c r="AN11" s="36">
        <v>0</v>
      </c>
      <c r="AO11" s="32"/>
      <c r="AP11" s="33"/>
      <c r="AQ11" s="32"/>
      <c r="AR11" s="36">
        <v>0</v>
      </c>
      <c r="AS11" s="36">
        <v>0</v>
      </c>
      <c r="AT11" s="36">
        <v>0</v>
      </c>
      <c r="AU11" s="32"/>
      <c r="AV11" s="33"/>
      <c r="AW11" s="32"/>
      <c r="AX11" s="36">
        <v>0</v>
      </c>
      <c r="AY11" s="36">
        <v>0</v>
      </c>
      <c r="AZ11" s="36">
        <v>0</v>
      </c>
      <c r="BA11" s="32"/>
      <c r="BB11" s="33"/>
      <c r="BC11" s="32"/>
      <c r="BD11" s="36">
        <v>0</v>
      </c>
      <c r="BE11" s="36">
        <v>0</v>
      </c>
      <c r="BF11" s="36">
        <v>0</v>
      </c>
      <c r="BG11" s="32"/>
      <c r="BH11" s="33"/>
      <c r="BI11" s="32"/>
      <c r="BJ11" s="36">
        <v>0</v>
      </c>
    </row>
    <row r="12" spans="1:62" x14ac:dyDescent="0.2">
      <c r="A12" s="32">
        <v>860013779</v>
      </c>
      <c r="B12" s="32" t="s">
        <v>3</v>
      </c>
      <c r="C12" s="32" t="s">
        <v>185</v>
      </c>
      <c r="D12" s="32">
        <v>214252</v>
      </c>
      <c r="E12" s="32" t="s">
        <v>279</v>
      </c>
      <c r="F12" s="32" t="e">
        <f>+VLOOKUP(E12,Hoja1!$A$1:$A$14,1,0)</f>
        <v>#N/A</v>
      </c>
      <c r="G12" s="32" t="s">
        <v>280</v>
      </c>
      <c r="H12" s="33">
        <v>45551</v>
      </c>
      <c r="I12" s="33">
        <v>45551</v>
      </c>
      <c r="J12" s="34">
        <v>1875228</v>
      </c>
      <c r="K12" s="34">
        <v>1875228</v>
      </c>
      <c r="L12" s="32" t="s">
        <v>11</v>
      </c>
      <c r="M12" s="32" t="s">
        <v>33</v>
      </c>
      <c r="N12" s="32" t="s">
        <v>18</v>
      </c>
      <c r="O12" s="35"/>
      <c r="P12" s="32" t="e">
        <v>#N/A</v>
      </c>
      <c r="Q12" s="32" t="s">
        <v>340</v>
      </c>
      <c r="R12" s="34">
        <v>1836761</v>
      </c>
      <c r="S12" s="32">
        <v>136689459</v>
      </c>
      <c r="T12" s="32" t="s">
        <v>221</v>
      </c>
      <c r="U12" s="33">
        <v>45551</v>
      </c>
      <c r="V12" s="33">
        <v>45566</v>
      </c>
      <c r="W12" s="33"/>
      <c r="X12" s="34">
        <v>38467</v>
      </c>
      <c r="Y12" s="32" t="s">
        <v>222</v>
      </c>
      <c r="Z12" s="32" t="s">
        <v>281</v>
      </c>
      <c r="AA12" s="32" t="s">
        <v>150</v>
      </c>
      <c r="AB12" s="32" t="s">
        <v>151</v>
      </c>
      <c r="AC12" s="32" t="s">
        <v>152</v>
      </c>
      <c r="AD12" s="34">
        <v>0</v>
      </c>
      <c r="AE12" s="34">
        <v>0</v>
      </c>
      <c r="AF12" s="34">
        <v>0</v>
      </c>
      <c r="AG12" s="34">
        <v>0</v>
      </c>
      <c r="AH12" s="34">
        <v>0</v>
      </c>
      <c r="AI12" s="34">
        <v>38467</v>
      </c>
      <c r="AJ12" s="34">
        <v>1836761</v>
      </c>
      <c r="AK12" s="34">
        <v>0</v>
      </c>
      <c r="AL12" s="34">
        <v>0</v>
      </c>
      <c r="AM12" s="36">
        <v>0</v>
      </c>
      <c r="AN12" s="36">
        <v>0</v>
      </c>
      <c r="AO12" s="32"/>
      <c r="AP12" s="33"/>
      <c r="AQ12" s="32"/>
      <c r="AR12" s="36">
        <v>0</v>
      </c>
      <c r="AS12" s="36">
        <v>0</v>
      </c>
      <c r="AT12" s="36">
        <v>0</v>
      </c>
      <c r="AU12" s="32"/>
      <c r="AV12" s="33"/>
      <c r="AW12" s="32"/>
      <c r="AX12" s="36">
        <v>0</v>
      </c>
      <c r="AY12" s="36">
        <v>0</v>
      </c>
      <c r="AZ12" s="36">
        <v>0</v>
      </c>
      <c r="BA12" s="32"/>
      <c r="BB12" s="33"/>
      <c r="BC12" s="32"/>
      <c r="BD12" s="36">
        <v>0</v>
      </c>
      <c r="BE12" s="36">
        <v>0</v>
      </c>
      <c r="BF12" s="36">
        <v>0</v>
      </c>
      <c r="BG12" s="32"/>
      <c r="BH12" s="33"/>
      <c r="BI12" s="32"/>
      <c r="BJ12" s="36">
        <v>0</v>
      </c>
    </row>
    <row r="13" spans="1:62" hidden="1" x14ac:dyDescent="0.2">
      <c r="A13" s="32">
        <v>860013779</v>
      </c>
      <c r="B13" s="32" t="s">
        <v>3</v>
      </c>
      <c r="C13" s="32" t="s">
        <v>185</v>
      </c>
      <c r="D13" s="32">
        <v>213006</v>
      </c>
      <c r="E13" s="32" t="s">
        <v>240</v>
      </c>
      <c r="F13" s="32" t="e">
        <f>+VLOOKUP(E13,Hoja1!$A$1:$A$14,1,0)</f>
        <v>#N/A</v>
      </c>
      <c r="G13" s="32" t="s">
        <v>241</v>
      </c>
      <c r="H13" s="33">
        <v>45517</v>
      </c>
      <c r="I13" s="33">
        <v>45517</v>
      </c>
      <c r="J13" s="34">
        <v>1635312</v>
      </c>
      <c r="K13" s="34">
        <v>1635312</v>
      </c>
      <c r="L13" s="32" t="s">
        <v>11</v>
      </c>
      <c r="M13" s="32" t="s">
        <v>33</v>
      </c>
      <c r="N13" s="32" t="s">
        <v>18</v>
      </c>
      <c r="O13" s="35"/>
      <c r="P13" s="32" t="s">
        <v>337</v>
      </c>
      <c r="Q13" s="32" t="s">
        <v>211</v>
      </c>
      <c r="R13" s="34">
        <v>1635312</v>
      </c>
      <c r="S13" s="32">
        <v>1222510553</v>
      </c>
      <c r="T13" s="32" t="s">
        <v>155</v>
      </c>
      <c r="U13" s="33">
        <v>45517</v>
      </c>
      <c r="V13" s="33">
        <v>45517</v>
      </c>
      <c r="W13" s="33"/>
      <c r="X13" s="34">
        <v>0</v>
      </c>
      <c r="Y13" s="32"/>
      <c r="Z13" s="32"/>
      <c r="AA13" s="32"/>
      <c r="AB13" s="32"/>
      <c r="AC13" s="32"/>
      <c r="AD13" s="34">
        <v>0</v>
      </c>
      <c r="AE13" s="34">
        <v>0</v>
      </c>
      <c r="AF13" s="34">
        <v>0</v>
      </c>
      <c r="AG13" s="34">
        <v>0</v>
      </c>
      <c r="AH13" s="34">
        <v>0</v>
      </c>
      <c r="AI13" s="34">
        <v>0</v>
      </c>
      <c r="AJ13" s="34">
        <v>1635312</v>
      </c>
      <c r="AK13" s="34">
        <v>0</v>
      </c>
      <c r="AL13" s="34">
        <v>0</v>
      </c>
      <c r="AM13" s="36">
        <v>0</v>
      </c>
      <c r="AN13" s="36">
        <v>0</v>
      </c>
      <c r="AO13" s="32"/>
      <c r="AP13" s="33"/>
      <c r="AQ13" s="32"/>
      <c r="AR13" s="36">
        <v>0</v>
      </c>
      <c r="AS13" s="36">
        <v>0</v>
      </c>
      <c r="AT13" s="36">
        <v>0</v>
      </c>
      <c r="AU13" s="32"/>
      <c r="AV13" s="33"/>
      <c r="AW13" s="32"/>
      <c r="AX13" s="36">
        <v>0</v>
      </c>
      <c r="AY13" s="36">
        <v>0</v>
      </c>
      <c r="AZ13" s="36">
        <v>0</v>
      </c>
      <c r="BA13" s="32"/>
      <c r="BB13" s="33"/>
      <c r="BC13" s="32"/>
      <c r="BD13" s="36">
        <v>0</v>
      </c>
      <c r="BE13" s="36">
        <v>0</v>
      </c>
      <c r="BF13" s="36">
        <v>0</v>
      </c>
      <c r="BG13" s="32"/>
      <c r="BH13" s="33"/>
      <c r="BI13" s="32"/>
      <c r="BJ13" s="36">
        <v>0</v>
      </c>
    </row>
    <row r="14" spans="1:62" hidden="1" x14ac:dyDescent="0.2">
      <c r="A14" s="32">
        <v>860013779</v>
      </c>
      <c r="B14" s="32" t="s">
        <v>3</v>
      </c>
      <c r="C14" s="32" t="s">
        <v>185</v>
      </c>
      <c r="D14" s="32">
        <v>213008</v>
      </c>
      <c r="E14" s="32" t="s">
        <v>242</v>
      </c>
      <c r="F14" s="32" t="e">
        <f>+VLOOKUP(E14,Hoja1!$A$1:$A$14,1,0)</f>
        <v>#N/A</v>
      </c>
      <c r="G14" s="32" t="s">
        <v>243</v>
      </c>
      <c r="H14" s="33">
        <v>45517</v>
      </c>
      <c r="I14" s="33">
        <v>45517</v>
      </c>
      <c r="J14" s="34">
        <v>570000</v>
      </c>
      <c r="K14" s="34">
        <v>570000</v>
      </c>
      <c r="L14" s="32" t="s">
        <v>11</v>
      </c>
      <c r="M14" s="32" t="s">
        <v>33</v>
      </c>
      <c r="N14" s="32" t="s">
        <v>18</v>
      </c>
      <c r="O14" s="35"/>
      <c r="P14" s="32" t="s">
        <v>337</v>
      </c>
      <c r="Q14" s="32" t="s">
        <v>211</v>
      </c>
      <c r="R14" s="34">
        <v>570000</v>
      </c>
      <c r="S14" s="32">
        <v>1222510862</v>
      </c>
      <c r="T14" s="32" t="s">
        <v>155</v>
      </c>
      <c r="U14" s="33">
        <v>45517</v>
      </c>
      <c r="V14" s="33">
        <v>45517</v>
      </c>
      <c r="W14" s="33"/>
      <c r="X14" s="34">
        <v>0</v>
      </c>
      <c r="Y14" s="32"/>
      <c r="Z14" s="32"/>
      <c r="AA14" s="32"/>
      <c r="AB14" s="32"/>
      <c r="AC14" s="32"/>
      <c r="AD14" s="34">
        <v>0</v>
      </c>
      <c r="AE14" s="34">
        <v>0</v>
      </c>
      <c r="AF14" s="34">
        <v>0</v>
      </c>
      <c r="AG14" s="34">
        <v>0</v>
      </c>
      <c r="AH14" s="34">
        <v>0</v>
      </c>
      <c r="AI14" s="34">
        <v>0</v>
      </c>
      <c r="AJ14" s="34">
        <v>570000</v>
      </c>
      <c r="AK14" s="34">
        <v>0</v>
      </c>
      <c r="AL14" s="34">
        <v>0</v>
      </c>
      <c r="AM14" s="36">
        <v>0</v>
      </c>
      <c r="AN14" s="36">
        <v>0</v>
      </c>
      <c r="AO14" s="32"/>
      <c r="AP14" s="33"/>
      <c r="AQ14" s="32"/>
      <c r="AR14" s="36">
        <v>0</v>
      </c>
      <c r="AS14" s="36">
        <v>0</v>
      </c>
      <c r="AT14" s="36">
        <v>0</v>
      </c>
      <c r="AU14" s="32"/>
      <c r="AV14" s="33"/>
      <c r="AW14" s="32"/>
      <c r="AX14" s="36">
        <v>0</v>
      </c>
      <c r="AY14" s="36">
        <v>0</v>
      </c>
      <c r="AZ14" s="36">
        <v>0</v>
      </c>
      <c r="BA14" s="32"/>
      <c r="BB14" s="33"/>
      <c r="BC14" s="32"/>
      <c r="BD14" s="36">
        <v>0</v>
      </c>
      <c r="BE14" s="36">
        <v>0</v>
      </c>
      <c r="BF14" s="36">
        <v>0</v>
      </c>
      <c r="BG14" s="32"/>
      <c r="BH14" s="33"/>
      <c r="BI14" s="32"/>
      <c r="BJ14" s="36">
        <v>0</v>
      </c>
    </row>
    <row r="15" spans="1:62" hidden="1" x14ac:dyDescent="0.2">
      <c r="A15" s="32">
        <v>860013779</v>
      </c>
      <c r="B15" s="32" t="s">
        <v>3</v>
      </c>
      <c r="C15" s="32" t="s">
        <v>182</v>
      </c>
      <c r="D15" s="32">
        <v>222661</v>
      </c>
      <c r="E15" s="32" t="s">
        <v>244</v>
      </c>
      <c r="F15" s="32" t="e">
        <f>+VLOOKUP(E15,Hoja1!$A$1:$A$14,1,0)</f>
        <v>#N/A</v>
      </c>
      <c r="G15" s="32" t="s">
        <v>245</v>
      </c>
      <c r="H15" s="33">
        <v>45518</v>
      </c>
      <c r="I15" s="33">
        <v>45519</v>
      </c>
      <c r="J15" s="34">
        <v>2217083</v>
      </c>
      <c r="K15" s="34">
        <v>2194583</v>
      </c>
      <c r="L15" s="32" t="s">
        <v>11</v>
      </c>
      <c r="M15" s="32" t="s">
        <v>35</v>
      </c>
      <c r="N15" s="32" t="s">
        <v>18</v>
      </c>
      <c r="O15" s="35"/>
      <c r="P15" s="32" t="s">
        <v>337</v>
      </c>
      <c r="Q15" s="32" t="s">
        <v>211</v>
      </c>
      <c r="R15" s="34">
        <v>2194583</v>
      </c>
      <c r="S15" s="32">
        <v>1222510552</v>
      </c>
      <c r="T15" s="32" t="s">
        <v>155</v>
      </c>
      <c r="U15" s="33">
        <v>45518</v>
      </c>
      <c r="V15" s="33">
        <v>45519</v>
      </c>
      <c r="W15" s="33"/>
      <c r="X15" s="34">
        <v>0</v>
      </c>
      <c r="Y15" s="32"/>
      <c r="Z15" s="32"/>
      <c r="AA15" s="32"/>
      <c r="AB15" s="32"/>
      <c r="AC15" s="32"/>
      <c r="AD15" s="34">
        <v>0</v>
      </c>
      <c r="AE15" s="34">
        <v>0</v>
      </c>
      <c r="AF15" s="34">
        <v>0</v>
      </c>
      <c r="AG15" s="34">
        <v>0</v>
      </c>
      <c r="AH15" s="34">
        <v>0</v>
      </c>
      <c r="AI15" s="34">
        <v>0</v>
      </c>
      <c r="AJ15" s="34">
        <v>2194583</v>
      </c>
      <c r="AK15" s="34">
        <v>0</v>
      </c>
      <c r="AL15" s="34">
        <v>0</v>
      </c>
      <c r="AM15" s="36">
        <v>0</v>
      </c>
      <c r="AN15" s="36">
        <v>0</v>
      </c>
      <c r="AO15" s="32"/>
      <c r="AP15" s="33"/>
      <c r="AQ15" s="32"/>
      <c r="AR15" s="36">
        <v>0</v>
      </c>
      <c r="AS15" s="36">
        <v>0</v>
      </c>
      <c r="AT15" s="36">
        <v>0</v>
      </c>
      <c r="AU15" s="32"/>
      <c r="AV15" s="33"/>
      <c r="AW15" s="32"/>
      <c r="AX15" s="36">
        <v>0</v>
      </c>
      <c r="AY15" s="36">
        <v>0</v>
      </c>
      <c r="AZ15" s="36">
        <v>0</v>
      </c>
      <c r="BA15" s="32"/>
      <c r="BB15" s="33"/>
      <c r="BC15" s="32"/>
      <c r="BD15" s="36">
        <v>0</v>
      </c>
      <c r="BE15" s="36">
        <v>0</v>
      </c>
      <c r="BF15" s="36">
        <v>0</v>
      </c>
      <c r="BG15" s="32"/>
      <c r="BH15" s="33"/>
      <c r="BI15" s="32"/>
      <c r="BJ15" s="36">
        <v>0</v>
      </c>
    </row>
    <row r="16" spans="1:62" hidden="1" x14ac:dyDescent="0.2">
      <c r="A16" s="32">
        <v>860013779</v>
      </c>
      <c r="B16" s="32" t="s">
        <v>3</v>
      </c>
      <c r="C16" s="32" t="s">
        <v>197</v>
      </c>
      <c r="D16" s="32">
        <v>202179</v>
      </c>
      <c r="E16" s="32" t="s">
        <v>246</v>
      </c>
      <c r="F16" s="32" t="e">
        <f>+VLOOKUP(E16,Hoja1!$A$1:$A$14,1,0)</f>
        <v>#N/A</v>
      </c>
      <c r="G16" s="32" t="s">
        <v>247</v>
      </c>
      <c r="H16" s="33">
        <v>45518</v>
      </c>
      <c r="I16" s="33">
        <v>45518</v>
      </c>
      <c r="J16" s="34">
        <v>674916</v>
      </c>
      <c r="K16" s="34">
        <v>674916</v>
      </c>
      <c r="L16" s="32" t="s">
        <v>11</v>
      </c>
      <c r="M16" s="32" t="s">
        <v>55</v>
      </c>
      <c r="N16" s="32" t="s">
        <v>18</v>
      </c>
      <c r="O16" s="35"/>
      <c r="P16" s="32" t="s">
        <v>337</v>
      </c>
      <c r="Q16" s="32" t="s">
        <v>211</v>
      </c>
      <c r="R16" s="34">
        <v>674916</v>
      </c>
      <c r="S16" s="32">
        <v>1222510560</v>
      </c>
      <c r="T16" s="32" t="s">
        <v>155</v>
      </c>
      <c r="U16" s="33">
        <v>45518</v>
      </c>
      <c r="V16" s="33">
        <v>45518</v>
      </c>
      <c r="W16" s="33"/>
      <c r="X16" s="34">
        <v>0</v>
      </c>
      <c r="Y16" s="32"/>
      <c r="Z16" s="32"/>
      <c r="AA16" s="32"/>
      <c r="AB16" s="32"/>
      <c r="AC16" s="32"/>
      <c r="AD16" s="34">
        <v>0</v>
      </c>
      <c r="AE16" s="34">
        <v>0</v>
      </c>
      <c r="AF16" s="34">
        <v>0</v>
      </c>
      <c r="AG16" s="34">
        <v>0</v>
      </c>
      <c r="AH16" s="34">
        <v>0</v>
      </c>
      <c r="AI16" s="34">
        <v>0</v>
      </c>
      <c r="AJ16" s="34">
        <v>674916</v>
      </c>
      <c r="AK16" s="34">
        <v>0</v>
      </c>
      <c r="AL16" s="34">
        <v>0</v>
      </c>
      <c r="AM16" s="36">
        <v>0</v>
      </c>
      <c r="AN16" s="36">
        <v>0</v>
      </c>
      <c r="AO16" s="32"/>
      <c r="AP16" s="33"/>
      <c r="AQ16" s="32"/>
      <c r="AR16" s="36">
        <v>0</v>
      </c>
      <c r="AS16" s="36">
        <v>0</v>
      </c>
      <c r="AT16" s="36">
        <v>0</v>
      </c>
      <c r="AU16" s="32"/>
      <c r="AV16" s="33"/>
      <c r="AW16" s="32"/>
      <c r="AX16" s="36">
        <v>0</v>
      </c>
      <c r="AY16" s="36">
        <v>0</v>
      </c>
      <c r="AZ16" s="36">
        <v>0</v>
      </c>
      <c r="BA16" s="32"/>
      <c r="BB16" s="33"/>
      <c r="BC16" s="32"/>
      <c r="BD16" s="36">
        <v>0</v>
      </c>
      <c r="BE16" s="36">
        <v>0</v>
      </c>
      <c r="BF16" s="36">
        <v>0</v>
      </c>
      <c r="BG16" s="32"/>
      <c r="BH16" s="33"/>
      <c r="BI16" s="32"/>
      <c r="BJ16" s="36">
        <v>0</v>
      </c>
    </row>
    <row r="17" spans="1:62" hidden="1" x14ac:dyDescent="0.2">
      <c r="A17" s="32">
        <v>860013779</v>
      </c>
      <c r="B17" s="32" t="s">
        <v>3</v>
      </c>
      <c r="C17" s="32" t="s">
        <v>216</v>
      </c>
      <c r="D17" s="32">
        <v>318007</v>
      </c>
      <c r="E17" s="32" t="s">
        <v>248</v>
      </c>
      <c r="F17" s="32" t="e">
        <f>+VLOOKUP(E17,Hoja1!$A$1:$A$14,1,0)</f>
        <v>#N/A</v>
      </c>
      <c r="G17" s="32" t="s">
        <v>249</v>
      </c>
      <c r="H17" s="33">
        <v>45526</v>
      </c>
      <c r="I17" s="33">
        <v>45544</v>
      </c>
      <c r="J17" s="34">
        <v>24148</v>
      </c>
      <c r="K17" s="34">
        <v>24148</v>
      </c>
      <c r="L17" s="32" t="s">
        <v>11</v>
      </c>
      <c r="M17" s="32" t="s">
        <v>59</v>
      </c>
      <c r="N17" s="32" t="s">
        <v>18</v>
      </c>
      <c r="O17" s="35"/>
      <c r="P17" s="32" t="s">
        <v>341</v>
      </c>
      <c r="Q17" s="32" t="s">
        <v>211</v>
      </c>
      <c r="R17" s="34">
        <v>19648</v>
      </c>
      <c r="S17" s="32">
        <v>1222520258</v>
      </c>
      <c r="T17" s="32" t="s">
        <v>155</v>
      </c>
      <c r="U17" s="33">
        <v>45526</v>
      </c>
      <c r="V17" s="33">
        <v>45544</v>
      </c>
      <c r="W17" s="33"/>
      <c r="X17" s="34">
        <v>0</v>
      </c>
      <c r="Y17" s="32"/>
      <c r="Z17" s="32"/>
      <c r="AA17" s="32"/>
      <c r="AB17" s="32"/>
      <c r="AC17" s="32"/>
      <c r="AD17" s="34">
        <v>0</v>
      </c>
      <c r="AE17" s="34">
        <v>0</v>
      </c>
      <c r="AF17" s="34">
        <v>0</v>
      </c>
      <c r="AG17" s="34">
        <v>0</v>
      </c>
      <c r="AH17" s="34">
        <v>0</v>
      </c>
      <c r="AI17" s="34">
        <v>0</v>
      </c>
      <c r="AJ17" s="34">
        <v>24148</v>
      </c>
      <c r="AK17" s="34">
        <v>0</v>
      </c>
      <c r="AL17" s="34">
        <v>0</v>
      </c>
      <c r="AM17" s="36">
        <v>0</v>
      </c>
      <c r="AN17" s="36">
        <v>0</v>
      </c>
      <c r="AO17" s="32"/>
      <c r="AP17" s="33"/>
      <c r="AQ17" s="32"/>
      <c r="AR17" s="36">
        <v>0</v>
      </c>
      <c r="AS17" s="36">
        <v>0</v>
      </c>
      <c r="AT17" s="36">
        <v>0</v>
      </c>
      <c r="AU17" s="32"/>
      <c r="AV17" s="33"/>
      <c r="AW17" s="32"/>
      <c r="AX17" s="36">
        <v>0</v>
      </c>
      <c r="AY17" s="36">
        <v>0</v>
      </c>
      <c r="AZ17" s="36">
        <v>0</v>
      </c>
      <c r="BA17" s="32"/>
      <c r="BB17" s="33"/>
      <c r="BC17" s="32"/>
      <c r="BD17" s="36">
        <v>0</v>
      </c>
      <c r="BE17" s="36">
        <v>0</v>
      </c>
      <c r="BF17" s="36">
        <v>0</v>
      </c>
      <c r="BG17" s="32"/>
      <c r="BH17" s="33"/>
      <c r="BI17" s="32"/>
      <c r="BJ17" s="36">
        <v>0</v>
      </c>
    </row>
    <row r="18" spans="1:62" hidden="1" x14ac:dyDescent="0.2">
      <c r="A18" s="32">
        <v>860013779</v>
      </c>
      <c r="B18" s="32" t="s">
        <v>3</v>
      </c>
      <c r="C18" s="32" t="s">
        <v>182</v>
      </c>
      <c r="D18" s="32">
        <v>223246</v>
      </c>
      <c r="E18" s="32" t="s">
        <v>252</v>
      </c>
      <c r="F18" s="32" t="e">
        <f>+VLOOKUP(E18,Hoja1!$A$1:$A$14,1,0)</f>
        <v>#N/A</v>
      </c>
      <c r="G18" s="32" t="s">
        <v>253</v>
      </c>
      <c r="H18" s="33">
        <v>45538</v>
      </c>
      <c r="I18" s="33">
        <v>45538</v>
      </c>
      <c r="J18" s="34">
        <v>713383</v>
      </c>
      <c r="K18" s="34">
        <v>708883</v>
      </c>
      <c r="L18" s="32" t="s">
        <v>11</v>
      </c>
      <c r="M18" s="32" t="s">
        <v>35</v>
      </c>
      <c r="N18" s="32" t="s">
        <v>18</v>
      </c>
      <c r="O18" s="35"/>
      <c r="P18" s="32" t="e">
        <v>#N/A</v>
      </c>
      <c r="Q18" s="32" t="s">
        <v>211</v>
      </c>
      <c r="R18" s="34">
        <v>708883</v>
      </c>
      <c r="S18" s="32">
        <v>1222520247</v>
      </c>
      <c r="T18" s="32" t="s">
        <v>155</v>
      </c>
      <c r="U18" s="33">
        <v>45538</v>
      </c>
      <c r="V18" s="33">
        <v>45538</v>
      </c>
      <c r="W18" s="33"/>
      <c r="X18" s="34">
        <v>0</v>
      </c>
      <c r="Y18" s="32"/>
      <c r="Z18" s="32"/>
      <c r="AA18" s="32"/>
      <c r="AB18" s="32"/>
      <c r="AC18" s="32"/>
      <c r="AD18" s="34">
        <v>0</v>
      </c>
      <c r="AE18" s="34">
        <v>0</v>
      </c>
      <c r="AF18" s="34">
        <v>0</v>
      </c>
      <c r="AG18" s="34">
        <v>0</v>
      </c>
      <c r="AH18" s="34">
        <v>0</v>
      </c>
      <c r="AI18" s="34">
        <v>0</v>
      </c>
      <c r="AJ18" s="34">
        <v>708883</v>
      </c>
      <c r="AK18" s="34">
        <v>0</v>
      </c>
      <c r="AL18" s="34">
        <v>0</v>
      </c>
      <c r="AM18" s="36">
        <v>0</v>
      </c>
      <c r="AN18" s="36">
        <v>0</v>
      </c>
      <c r="AO18" s="32"/>
      <c r="AP18" s="33"/>
      <c r="AQ18" s="32"/>
      <c r="AR18" s="36">
        <v>0</v>
      </c>
      <c r="AS18" s="36">
        <v>0</v>
      </c>
      <c r="AT18" s="36">
        <v>0</v>
      </c>
      <c r="AU18" s="32"/>
      <c r="AV18" s="33"/>
      <c r="AW18" s="32"/>
      <c r="AX18" s="36">
        <v>0</v>
      </c>
      <c r="AY18" s="36">
        <v>0</v>
      </c>
      <c r="AZ18" s="36">
        <v>0</v>
      </c>
      <c r="BA18" s="32"/>
      <c r="BB18" s="33"/>
      <c r="BC18" s="32"/>
      <c r="BD18" s="36">
        <v>0</v>
      </c>
      <c r="BE18" s="36">
        <v>0</v>
      </c>
      <c r="BF18" s="36">
        <v>0</v>
      </c>
      <c r="BG18" s="32"/>
      <c r="BH18" s="33"/>
      <c r="BI18" s="32"/>
      <c r="BJ18" s="36">
        <v>0</v>
      </c>
    </row>
    <row r="19" spans="1:62" hidden="1" x14ac:dyDescent="0.2">
      <c r="A19" s="32">
        <v>860013779</v>
      </c>
      <c r="B19" s="32" t="s">
        <v>3</v>
      </c>
      <c r="C19" s="32" t="s">
        <v>182</v>
      </c>
      <c r="D19" s="32">
        <v>223245</v>
      </c>
      <c r="E19" s="32" t="s">
        <v>250</v>
      </c>
      <c r="F19" s="32" t="e">
        <f>+VLOOKUP(E19,Hoja1!$A$1:$A$14,1,0)</f>
        <v>#N/A</v>
      </c>
      <c r="G19" s="32" t="s">
        <v>251</v>
      </c>
      <c r="H19" s="33">
        <v>45538</v>
      </c>
      <c r="I19" s="33">
        <v>45538</v>
      </c>
      <c r="J19" s="34">
        <v>674916</v>
      </c>
      <c r="K19" s="34">
        <v>674916</v>
      </c>
      <c r="L19" s="32" t="s">
        <v>11</v>
      </c>
      <c r="M19" s="32" t="s">
        <v>35</v>
      </c>
      <c r="N19" s="32" t="s">
        <v>18</v>
      </c>
      <c r="O19" s="35"/>
      <c r="P19" s="32" t="e">
        <v>#N/A</v>
      </c>
      <c r="Q19" s="32" t="s">
        <v>211</v>
      </c>
      <c r="R19" s="34">
        <v>674916</v>
      </c>
      <c r="S19" s="32">
        <v>1222520248</v>
      </c>
      <c r="T19" s="32" t="s">
        <v>155</v>
      </c>
      <c r="U19" s="33">
        <v>45538</v>
      </c>
      <c r="V19" s="33">
        <v>45538</v>
      </c>
      <c r="W19" s="33"/>
      <c r="X19" s="34">
        <v>0</v>
      </c>
      <c r="Y19" s="32"/>
      <c r="Z19" s="32"/>
      <c r="AA19" s="32"/>
      <c r="AB19" s="32"/>
      <c r="AC19" s="32"/>
      <c r="AD19" s="34">
        <v>0</v>
      </c>
      <c r="AE19" s="34">
        <v>0</v>
      </c>
      <c r="AF19" s="34">
        <v>0</v>
      </c>
      <c r="AG19" s="34">
        <v>0</v>
      </c>
      <c r="AH19" s="34">
        <v>0</v>
      </c>
      <c r="AI19" s="34">
        <v>0</v>
      </c>
      <c r="AJ19" s="34">
        <v>674916</v>
      </c>
      <c r="AK19" s="34">
        <v>0</v>
      </c>
      <c r="AL19" s="34">
        <v>0</v>
      </c>
      <c r="AM19" s="36">
        <v>0</v>
      </c>
      <c r="AN19" s="36">
        <v>0</v>
      </c>
      <c r="AO19" s="32"/>
      <c r="AP19" s="33"/>
      <c r="AQ19" s="32"/>
      <c r="AR19" s="36">
        <v>0</v>
      </c>
      <c r="AS19" s="36">
        <v>0</v>
      </c>
      <c r="AT19" s="36">
        <v>0</v>
      </c>
      <c r="AU19" s="32"/>
      <c r="AV19" s="33"/>
      <c r="AW19" s="32"/>
      <c r="AX19" s="36">
        <v>0</v>
      </c>
      <c r="AY19" s="36">
        <v>0</v>
      </c>
      <c r="AZ19" s="36">
        <v>0</v>
      </c>
      <c r="BA19" s="32"/>
      <c r="BB19" s="33"/>
      <c r="BC19" s="32"/>
      <c r="BD19" s="36">
        <v>0</v>
      </c>
      <c r="BE19" s="36">
        <v>0</v>
      </c>
      <c r="BF19" s="36">
        <v>0</v>
      </c>
      <c r="BG19" s="32"/>
      <c r="BH19" s="33"/>
      <c r="BI19" s="32"/>
      <c r="BJ19" s="36">
        <v>0</v>
      </c>
    </row>
    <row r="20" spans="1:62" hidden="1" x14ac:dyDescent="0.2">
      <c r="A20" s="32">
        <v>860013779</v>
      </c>
      <c r="B20" s="32" t="s">
        <v>3</v>
      </c>
      <c r="C20" s="32" t="s">
        <v>144</v>
      </c>
      <c r="D20" s="32">
        <v>336501</v>
      </c>
      <c r="E20" s="32" t="s">
        <v>260</v>
      </c>
      <c r="F20" s="32" t="e">
        <f>+VLOOKUP(E20,Hoja1!$A$1:$A$14,1,0)</f>
        <v>#N/A</v>
      </c>
      <c r="G20" s="32" t="s">
        <v>261</v>
      </c>
      <c r="H20" s="33">
        <v>45539</v>
      </c>
      <c r="I20" s="33">
        <v>45540</v>
      </c>
      <c r="J20" s="34">
        <v>32422732</v>
      </c>
      <c r="K20" s="34">
        <v>32263832</v>
      </c>
      <c r="L20" s="32" t="s">
        <v>11</v>
      </c>
      <c r="M20" s="32" t="s">
        <v>54</v>
      </c>
      <c r="N20" s="32" t="s">
        <v>18</v>
      </c>
      <c r="O20" s="35"/>
      <c r="P20" s="32" t="e">
        <v>#N/A</v>
      </c>
      <c r="Q20" s="32" t="s">
        <v>211</v>
      </c>
      <c r="R20" s="34">
        <v>32263832</v>
      </c>
      <c r="S20" s="32">
        <v>1222520251</v>
      </c>
      <c r="T20" s="32" t="s">
        <v>155</v>
      </c>
      <c r="U20" s="33">
        <v>45539</v>
      </c>
      <c r="V20" s="33">
        <v>45540</v>
      </c>
      <c r="W20" s="33"/>
      <c r="X20" s="34">
        <v>0</v>
      </c>
      <c r="Y20" s="32"/>
      <c r="Z20" s="32"/>
      <c r="AA20" s="32"/>
      <c r="AB20" s="32"/>
      <c r="AC20" s="32"/>
      <c r="AD20" s="34">
        <v>0</v>
      </c>
      <c r="AE20" s="34">
        <v>0</v>
      </c>
      <c r="AF20" s="34">
        <v>0</v>
      </c>
      <c r="AG20" s="34">
        <v>0</v>
      </c>
      <c r="AH20" s="34">
        <v>0</v>
      </c>
      <c r="AI20" s="34">
        <v>0</v>
      </c>
      <c r="AJ20" s="34">
        <v>32263832</v>
      </c>
      <c r="AK20" s="34">
        <v>0</v>
      </c>
      <c r="AL20" s="34">
        <v>0</v>
      </c>
      <c r="AM20" s="36">
        <v>0</v>
      </c>
      <c r="AN20" s="36">
        <v>0</v>
      </c>
      <c r="AO20" s="32"/>
      <c r="AP20" s="33"/>
      <c r="AQ20" s="32"/>
      <c r="AR20" s="36">
        <v>0</v>
      </c>
      <c r="AS20" s="36">
        <v>0</v>
      </c>
      <c r="AT20" s="36">
        <v>0</v>
      </c>
      <c r="AU20" s="32"/>
      <c r="AV20" s="33"/>
      <c r="AW20" s="32"/>
      <c r="AX20" s="36">
        <v>0</v>
      </c>
      <c r="AY20" s="36">
        <v>0</v>
      </c>
      <c r="AZ20" s="36">
        <v>0</v>
      </c>
      <c r="BA20" s="32"/>
      <c r="BB20" s="33"/>
      <c r="BC20" s="32"/>
      <c r="BD20" s="36">
        <v>0</v>
      </c>
      <c r="BE20" s="36">
        <v>0</v>
      </c>
      <c r="BF20" s="36">
        <v>0</v>
      </c>
      <c r="BG20" s="32"/>
      <c r="BH20" s="33"/>
      <c r="BI20" s="32"/>
      <c r="BJ20" s="36">
        <v>0</v>
      </c>
    </row>
    <row r="21" spans="1:62" hidden="1" x14ac:dyDescent="0.2">
      <c r="A21" s="32">
        <v>860013779</v>
      </c>
      <c r="B21" s="32" t="s">
        <v>3</v>
      </c>
      <c r="C21" s="32" t="s">
        <v>144</v>
      </c>
      <c r="D21" s="32">
        <v>336530</v>
      </c>
      <c r="E21" s="32" t="s">
        <v>262</v>
      </c>
      <c r="F21" s="32" t="e">
        <f>+VLOOKUP(E21,Hoja1!$A$1:$A$14,1,0)</f>
        <v>#N/A</v>
      </c>
      <c r="G21" s="32" t="s">
        <v>263</v>
      </c>
      <c r="H21" s="33">
        <v>45539</v>
      </c>
      <c r="I21" s="33">
        <v>45540</v>
      </c>
      <c r="J21" s="34">
        <v>18326918</v>
      </c>
      <c r="K21" s="34">
        <v>18326918</v>
      </c>
      <c r="L21" s="32" t="s">
        <v>11</v>
      </c>
      <c r="M21" s="32" t="s">
        <v>54</v>
      </c>
      <c r="N21" s="32" t="s">
        <v>18</v>
      </c>
      <c r="O21" s="35"/>
      <c r="P21" s="32" t="e">
        <v>#N/A</v>
      </c>
      <c r="Q21" s="32" t="s">
        <v>211</v>
      </c>
      <c r="R21" s="34">
        <v>18326918</v>
      </c>
      <c r="S21" s="32">
        <v>1222520250</v>
      </c>
      <c r="T21" s="32" t="s">
        <v>155</v>
      </c>
      <c r="U21" s="33">
        <v>45539</v>
      </c>
      <c r="V21" s="33">
        <v>45540</v>
      </c>
      <c r="W21" s="33"/>
      <c r="X21" s="34">
        <v>0</v>
      </c>
      <c r="Y21" s="32"/>
      <c r="Z21" s="32"/>
      <c r="AA21" s="32"/>
      <c r="AB21" s="32"/>
      <c r="AC21" s="32"/>
      <c r="AD21" s="34">
        <v>0</v>
      </c>
      <c r="AE21" s="34">
        <v>0</v>
      </c>
      <c r="AF21" s="34">
        <v>0</v>
      </c>
      <c r="AG21" s="34">
        <v>0</v>
      </c>
      <c r="AH21" s="34">
        <v>0</v>
      </c>
      <c r="AI21" s="34">
        <v>0</v>
      </c>
      <c r="AJ21" s="34">
        <v>18326918</v>
      </c>
      <c r="AK21" s="34">
        <v>0</v>
      </c>
      <c r="AL21" s="34">
        <v>0</v>
      </c>
      <c r="AM21" s="36">
        <v>0</v>
      </c>
      <c r="AN21" s="36">
        <v>0</v>
      </c>
      <c r="AO21" s="32"/>
      <c r="AP21" s="33"/>
      <c r="AQ21" s="32"/>
      <c r="AR21" s="36">
        <v>0</v>
      </c>
      <c r="AS21" s="36">
        <v>0</v>
      </c>
      <c r="AT21" s="36">
        <v>0</v>
      </c>
      <c r="AU21" s="32"/>
      <c r="AV21" s="33"/>
      <c r="AW21" s="32"/>
      <c r="AX21" s="36">
        <v>0</v>
      </c>
      <c r="AY21" s="36">
        <v>0</v>
      </c>
      <c r="AZ21" s="36">
        <v>0</v>
      </c>
      <c r="BA21" s="32"/>
      <c r="BB21" s="33"/>
      <c r="BC21" s="32"/>
      <c r="BD21" s="36">
        <v>0</v>
      </c>
      <c r="BE21" s="36">
        <v>0</v>
      </c>
      <c r="BF21" s="36">
        <v>0</v>
      </c>
      <c r="BG21" s="32"/>
      <c r="BH21" s="33"/>
      <c r="BI21" s="32"/>
      <c r="BJ21" s="36">
        <v>0</v>
      </c>
    </row>
    <row r="22" spans="1:62" hidden="1" x14ac:dyDescent="0.2">
      <c r="A22" s="32">
        <v>860013779</v>
      </c>
      <c r="B22" s="32" t="s">
        <v>3</v>
      </c>
      <c r="C22" s="32" t="s">
        <v>179</v>
      </c>
      <c r="D22" s="32">
        <v>171634</v>
      </c>
      <c r="E22" s="32" t="s">
        <v>254</v>
      </c>
      <c r="F22" s="32" t="e">
        <f>+VLOOKUP(E22,Hoja1!$A$1:$A$14,1,0)</f>
        <v>#N/A</v>
      </c>
      <c r="G22" s="32" t="s">
        <v>255</v>
      </c>
      <c r="H22" s="33">
        <v>45539</v>
      </c>
      <c r="I22" s="33">
        <v>45540</v>
      </c>
      <c r="J22" s="34">
        <v>674916</v>
      </c>
      <c r="K22" s="34">
        <v>674916</v>
      </c>
      <c r="L22" s="32" t="s">
        <v>11</v>
      </c>
      <c r="M22" s="32" t="s">
        <v>34</v>
      </c>
      <c r="N22" s="32" t="s">
        <v>18</v>
      </c>
      <c r="O22" s="35"/>
      <c r="P22" s="32" t="e">
        <v>#N/A</v>
      </c>
      <c r="Q22" s="32" t="s">
        <v>211</v>
      </c>
      <c r="R22" s="34">
        <v>674916</v>
      </c>
      <c r="S22" s="32">
        <v>1222520254</v>
      </c>
      <c r="T22" s="32" t="s">
        <v>155</v>
      </c>
      <c r="U22" s="33">
        <v>45539</v>
      </c>
      <c r="V22" s="33">
        <v>45539</v>
      </c>
      <c r="W22" s="33"/>
      <c r="X22" s="34">
        <v>0</v>
      </c>
      <c r="Y22" s="32"/>
      <c r="Z22" s="32"/>
      <c r="AA22" s="32"/>
      <c r="AB22" s="32"/>
      <c r="AC22" s="32"/>
      <c r="AD22" s="34">
        <v>0</v>
      </c>
      <c r="AE22" s="34">
        <v>0</v>
      </c>
      <c r="AF22" s="34">
        <v>0</v>
      </c>
      <c r="AG22" s="34">
        <v>0</v>
      </c>
      <c r="AH22" s="34">
        <v>0</v>
      </c>
      <c r="AI22" s="34">
        <v>0</v>
      </c>
      <c r="AJ22" s="34">
        <v>674916</v>
      </c>
      <c r="AK22" s="34">
        <v>0</v>
      </c>
      <c r="AL22" s="34">
        <v>0</v>
      </c>
      <c r="AM22" s="36">
        <v>0</v>
      </c>
      <c r="AN22" s="36">
        <v>0</v>
      </c>
      <c r="AO22" s="32"/>
      <c r="AP22" s="33"/>
      <c r="AQ22" s="32"/>
      <c r="AR22" s="36">
        <v>0</v>
      </c>
      <c r="AS22" s="36">
        <v>0</v>
      </c>
      <c r="AT22" s="36">
        <v>0</v>
      </c>
      <c r="AU22" s="32"/>
      <c r="AV22" s="33"/>
      <c r="AW22" s="32"/>
      <c r="AX22" s="36">
        <v>0</v>
      </c>
      <c r="AY22" s="36">
        <v>0</v>
      </c>
      <c r="AZ22" s="36">
        <v>0</v>
      </c>
      <c r="BA22" s="32"/>
      <c r="BB22" s="33"/>
      <c r="BC22" s="32"/>
      <c r="BD22" s="36">
        <v>0</v>
      </c>
      <c r="BE22" s="36">
        <v>0</v>
      </c>
      <c r="BF22" s="36">
        <v>0</v>
      </c>
      <c r="BG22" s="32"/>
      <c r="BH22" s="33"/>
      <c r="BI22" s="32"/>
      <c r="BJ22" s="36">
        <v>0</v>
      </c>
    </row>
    <row r="23" spans="1:62" hidden="1" x14ac:dyDescent="0.2">
      <c r="A23" s="32">
        <v>860013779</v>
      </c>
      <c r="B23" s="32" t="s">
        <v>3</v>
      </c>
      <c r="C23" s="32" t="s">
        <v>144</v>
      </c>
      <c r="D23" s="32">
        <v>336569</v>
      </c>
      <c r="E23" s="32" t="s">
        <v>264</v>
      </c>
      <c r="F23" s="32" t="e">
        <f>+VLOOKUP(E23,Hoja1!$A$1:$A$14,1,0)</f>
        <v>#N/A</v>
      </c>
      <c r="G23" s="32" t="s">
        <v>265</v>
      </c>
      <c r="H23" s="33">
        <v>45539</v>
      </c>
      <c r="I23" s="33">
        <v>45540</v>
      </c>
      <c r="J23" s="34">
        <v>497812</v>
      </c>
      <c r="K23" s="34">
        <v>497812</v>
      </c>
      <c r="L23" s="32" t="s">
        <v>11</v>
      </c>
      <c r="M23" s="32" t="s">
        <v>54</v>
      </c>
      <c r="N23" s="32" t="s">
        <v>18</v>
      </c>
      <c r="O23" s="35"/>
      <c r="P23" s="32" t="e">
        <v>#N/A</v>
      </c>
      <c r="Q23" s="32" t="s">
        <v>211</v>
      </c>
      <c r="R23" s="34">
        <v>497812</v>
      </c>
      <c r="S23" s="32">
        <v>1222520256</v>
      </c>
      <c r="T23" s="32" t="s">
        <v>155</v>
      </c>
      <c r="U23" s="33">
        <v>45539</v>
      </c>
      <c r="V23" s="33">
        <v>45540</v>
      </c>
      <c r="W23" s="33"/>
      <c r="X23" s="34">
        <v>0</v>
      </c>
      <c r="Y23" s="32"/>
      <c r="Z23" s="32"/>
      <c r="AA23" s="32"/>
      <c r="AB23" s="32"/>
      <c r="AC23" s="32"/>
      <c r="AD23" s="34">
        <v>0</v>
      </c>
      <c r="AE23" s="34">
        <v>0</v>
      </c>
      <c r="AF23" s="34">
        <v>0</v>
      </c>
      <c r="AG23" s="34">
        <v>0</v>
      </c>
      <c r="AH23" s="34">
        <v>0</v>
      </c>
      <c r="AI23" s="34">
        <v>0</v>
      </c>
      <c r="AJ23" s="34">
        <v>497812</v>
      </c>
      <c r="AK23" s="34">
        <v>0</v>
      </c>
      <c r="AL23" s="34">
        <v>0</v>
      </c>
      <c r="AM23" s="36">
        <v>0</v>
      </c>
      <c r="AN23" s="36">
        <v>0</v>
      </c>
      <c r="AO23" s="32"/>
      <c r="AP23" s="33"/>
      <c r="AQ23" s="32"/>
      <c r="AR23" s="36">
        <v>0</v>
      </c>
      <c r="AS23" s="36">
        <v>0</v>
      </c>
      <c r="AT23" s="36">
        <v>0</v>
      </c>
      <c r="AU23" s="32"/>
      <c r="AV23" s="33"/>
      <c r="AW23" s="32"/>
      <c r="AX23" s="36">
        <v>0</v>
      </c>
      <c r="AY23" s="36">
        <v>0</v>
      </c>
      <c r="AZ23" s="36">
        <v>0</v>
      </c>
      <c r="BA23" s="32"/>
      <c r="BB23" s="33"/>
      <c r="BC23" s="32"/>
      <c r="BD23" s="36">
        <v>0</v>
      </c>
      <c r="BE23" s="36">
        <v>0</v>
      </c>
      <c r="BF23" s="36">
        <v>0</v>
      </c>
      <c r="BG23" s="32"/>
      <c r="BH23" s="33"/>
      <c r="BI23" s="32"/>
      <c r="BJ23" s="36">
        <v>0</v>
      </c>
    </row>
    <row r="24" spans="1:62" hidden="1" x14ac:dyDescent="0.2">
      <c r="A24" s="32">
        <v>860013779</v>
      </c>
      <c r="B24" s="32" t="s">
        <v>3</v>
      </c>
      <c r="C24" s="32" t="s">
        <v>164</v>
      </c>
      <c r="D24" s="32">
        <v>226961</v>
      </c>
      <c r="E24" s="32" t="s">
        <v>258</v>
      </c>
      <c r="F24" s="32" t="e">
        <f>+VLOOKUP(E24,Hoja1!$A$1:$A$14,1,0)</f>
        <v>#N/A</v>
      </c>
      <c r="G24" s="32" t="s">
        <v>259</v>
      </c>
      <c r="H24" s="33">
        <v>45539</v>
      </c>
      <c r="I24" s="33">
        <v>45539</v>
      </c>
      <c r="J24" s="34">
        <v>247389</v>
      </c>
      <c r="K24" s="34">
        <v>247389</v>
      </c>
      <c r="L24" s="32" t="s">
        <v>11</v>
      </c>
      <c r="M24" s="32" t="s">
        <v>36</v>
      </c>
      <c r="N24" s="32" t="s">
        <v>18</v>
      </c>
      <c r="O24" s="35"/>
      <c r="P24" s="32" t="e">
        <v>#N/A</v>
      </c>
      <c r="Q24" s="32" t="s">
        <v>211</v>
      </c>
      <c r="R24" s="34">
        <v>247389</v>
      </c>
      <c r="S24" s="32">
        <v>1222520255</v>
      </c>
      <c r="T24" s="32" t="s">
        <v>155</v>
      </c>
      <c r="U24" s="33">
        <v>45539</v>
      </c>
      <c r="V24" s="33">
        <v>45539</v>
      </c>
      <c r="W24" s="33"/>
      <c r="X24" s="34">
        <v>0</v>
      </c>
      <c r="Y24" s="32"/>
      <c r="Z24" s="32"/>
      <c r="AA24" s="32"/>
      <c r="AB24" s="32"/>
      <c r="AC24" s="32"/>
      <c r="AD24" s="34">
        <v>0</v>
      </c>
      <c r="AE24" s="34">
        <v>0</v>
      </c>
      <c r="AF24" s="34">
        <v>0</v>
      </c>
      <c r="AG24" s="34">
        <v>0</v>
      </c>
      <c r="AH24" s="34">
        <v>0</v>
      </c>
      <c r="AI24" s="34">
        <v>0</v>
      </c>
      <c r="AJ24" s="34">
        <v>247389</v>
      </c>
      <c r="AK24" s="34">
        <v>0</v>
      </c>
      <c r="AL24" s="34">
        <v>0</v>
      </c>
      <c r="AM24" s="36">
        <v>0</v>
      </c>
      <c r="AN24" s="36">
        <v>0</v>
      </c>
      <c r="AO24" s="32"/>
      <c r="AP24" s="33"/>
      <c r="AQ24" s="32"/>
      <c r="AR24" s="36">
        <v>0</v>
      </c>
      <c r="AS24" s="36">
        <v>0</v>
      </c>
      <c r="AT24" s="36">
        <v>0</v>
      </c>
      <c r="AU24" s="32"/>
      <c r="AV24" s="33"/>
      <c r="AW24" s="32"/>
      <c r="AX24" s="36">
        <v>0</v>
      </c>
      <c r="AY24" s="36">
        <v>0</v>
      </c>
      <c r="AZ24" s="36">
        <v>0</v>
      </c>
      <c r="BA24" s="32"/>
      <c r="BB24" s="33"/>
      <c r="BC24" s="32"/>
      <c r="BD24" s="36">
        <v>0</v>
      </c>
      <c r="BE24" s="36">
        <v>0</v>
      </c>
      <c r="BF24" s="36">
        <v>0</v>
      </c>
      <c r="BG24" s="32"/>
      <c r="BH24" s="33"/>
      <c r="BI24" s="32"/>
      <c r="BJ24" s="36">
        <v>0</v>
      </c>
    </row>
    <row r="25" spans="1:62" hidden="1" x14ac:dyDescent="0.2">
      <c r="A25" s="32">
        <v>860013779</v>
      </c>
      <c r="B25" s="32" t="s">
        <v>3</v>
      </c>
      <c r="C25" s="32" t="s">
        <v>164</v>
      </c>
      <c r="D25" s="32">
        <v>226960</v>
      </c>
      <c r="E25" s="32" t="s">
        <v>256</v>
      </c>
      <c r="F25" s="32" t="e">
        <f>+VLOOKUP(E25,Hoja1!$A$1:$A$14,1,0)</f>
        <v>#N/A</v>
      </c>
      <c r="G25" s="32" t="s">
        <v>257</v>
      </c>
      <c r="H25" s="33">
        <v>45539</v>
      </c>
      <c r="I25" s="33">
        <v>45539</v>
      </c>
      <c r="J25" s="34">
        <v>1507017</v>
      </c>
      <c r="K25" s="34">
        <v>1507017</v>
      </c>
      <c r="L25" s="32" t="s">
        <v>11</v>
      </c>
      <c r="M25" s="32" t="s">
        <v>36</v>
      </c>
      <c r="N25" s="32" t="s">
        <v>18</v>
      </c>
      <c r="O25" s="35"/>
      <c r="P25" s="32" t="e">
        <v>#N/A</v>
      </c>
      <c r="Q25" s="32" t="s">
        <v>211</v>
      </c>
      <c r="R25" s="34">
        <v>1488917</v>
      </c>
      <c r="S25" s="32">
        <v>1222520249</v>
      </c>
      <c r="T25" s="32" t="s">
        <v>155</v>
      </c>
      <c r="U25" s="33">
        <v>45539</v>
      </c>
      <c r="V25" s="33">
        <v>45540</v>
      </c>
      <c r="W25" s="33"/>
      <c r="X25" s="34">
        <v>0</v>
      </c>
      <c r="Y25" s="32"/>
      <c r="Z25" s="32"/>
      <c r="AA25" s="32"/>
      <c r="AB25" s="32"/>
      <c r="AC25" s="32"/>
      <c r="AD25" s="34">
        <v>0</v>
      </c>
      <c r="AE25" s="34">
        <v>0</v>
      </c>
      <c r="AF25" s="34">
        <v>0</v>
      </c>
      <c r="AG25" s="34">
        <v>0</v>
      </c>
      <c r="AH25" s="34">
        <v>0</v>
      </c>
      <c r="AI25" s="34">
        <v>0</v>
      </c>
      <c r="AJ25" s="34">
        <v>1507017</v>
      </c>
      <c r="AK25" s="34">
        <v>0</v>
      </c>
      <c r="AL25" s="34">
        <v>0</v>
      </c>
      <c r="AM25" s="36">
        <v>0</v>
      </c>
      <c r="AN25" s="36">
        <v>0</v>
      </c>
      <c r="AO25" s="32"/>
      <c r="AP25" s="33"/>
      <c r="AQ25" s="32"/>
      <c r="AR25" s="36">
        <v>0</v>
      </c>
      <c r="AS25" s="36">
        <v>0</v>
      </c>
      <c r="AT25" s="36">
        <v>0</v>
      </c>
      <c r="AU25" s="32"/>
      <c r="AV25" s="33"/>
      <c r="AW25" s="32"/>
      <c r="AX25" s="36">
        <v>0</v>
      </c>
      <c r="AY25" s="36">
        <v>0</v>
      </c>
      <c r="AZ25" s="36">
        <v>0</v>
      </c>
      <c r="BA25" s="32"/>
      <c r="BB25" s="33"/>
      <c r="BC25" s="32"/>
      <c r="BD25" s="36">
        <v>0</v>
      </c>
      <c r="BE25" s="36">
        <v>0</v>
      </c>
      <c r="BF25" s="36">
        <v>0</v>
      </c>
      <c r="BG25" s="32"/>
      <c r="BH25" s="33"/>
      <c r="BI25" s="32"/>
      <c r="BJ25" s="36">
        <v>0</v>
      </c>
    </row>
    <row r="26" spans="1:62" hidden="1" x14ac:dyDescent="0.2">
      <c r="A26" s="32">
        <v>860013779</v>
      </c>
      <c r="B26" s="32" t="s">
        <v>3</v>
      </c>
      <c r="C26" s="32" t="s">
        <v>197</v>
      </c>
      <c r="D26" s="32">
        <v>202573</v>
      </c>
      <c r="E26" s="32" t="s">
        <v>266</v>
      </c>
      <c r="F26" s="32" t="e">
        <f>+VLOOKUP(E26,Hoja1!$A$1:$A$14,1,0)</f>
        <v>#N/A</v>
      </c>
      <c r="G26" s="32" t="s">
        <v>267</v>
      </c>
      <c r="H26" s="33">
        <v>45544</v>
      </c>
      <c r="I26" s="33">
        <v>45548</v>
      </c>
      <c r="J26" s="34">
        <v>1349832</v>
      </c>
      <c r="K26" s="34">
        <v>1349832</v>
      </c>
      <c r="L26" s="32" t="s">
        <v>11</v>
      </c>
      <c r="M26" s="32" t="s">
        <v>55</v>
      </c>
      <c r="N26" s="32" t="s">
        <v>18</v>
      </c>
      <c r="O26" s="35"/>
      <c r="P26" s="32" t="e">
        <v>#N/A</v>
      </c>
      <c r="Q26" s="32" t="s">
        <v>211</v>
      </c>
      <c r="R26" s="34">
        <v>1349832</v>
      </c>
      <c r="S26" s="32">
        <v>1222519869</v>
      </c>
      <c r="T26" s="32" t="s">
        <v>155</v>
      </c>
      <c r="U26" s="33">
        <v>45544</v>
      </c>
      <c r="V26" s="33">
        <v>45548</v>
      </c>
      <c r="W26" s="33"/>
      <c r="X26" s="34">
        <v>0</v>
      </c>
      <c r="Y26" s="32"/>
      <c r="Z26" s="32"/>
      <c r="AA26" s="32"/>
      <c r="AB26" s="32"/>
      <c r="AC26" s="32"/>
      <c r="AD26" s="34">
        <v>0</v>
      </c>
      <c r="AE26" s="34">
        <v>0</v>
      </c>
      <c r="AF26" s="34">
        <v>0</v>
      </c>
      <c r="AG26" s="34">
        <v>0</v>
      </c>
      <c r="AH26" s="34">
        <v>0</v>
      </c>
      <c r="AI26" s="34">
        <v>0</v>
      </c>
      <c r="AJ26" s="34">
        <v>1349832</v>
      </c>
      <c r="AK26" s="34">
        <v>0</v>
      </c>
      <c r="AL26" s="34">
        <v>0</v>
      </c>
      <c r="AM26" s="36">
        <v>0</v>
      </c>
      <c r="AN26" s="36">
        <v>0</v>
      </c>
      <c r="AO26" s="32"/>
      <c r="AP26" s="33"/>
      <c r="AQ26" s="32"/>
      <c r="AR26" s="36">
        <v>0</v>
      </c>
      <c r="AS26" s="36">
        <v>0</v>
      </c>
      <c r="AT26" s="36">
        <v>0</v>
      </c>
      <c r="AU26" s="32"/>
      <c r="AV26" s="33"/>
      <c r="AW26" s="32"/>
      <c r="AX26" s="36">
        <v>0</v>
      </c>
      <c r="AY26" s="36">
        <v>0</v>
      </c>
      <c r="AZ26" s="36">
        <v>0</v>
      </c>
      <c r="BA26" s="32"/>
      <c r="BB26" s="33"/>
      <c r="BC26" s="32"/>
      <c r="BD26" s="36">
        <v>0</v>
      </c>
      <c r="BE26" s="36">
        <v>0</v>
      </c>
      <c r="BF26" s="36">
        <v>0</v>
      </c>
      <c r="BG26" s="32"/>
      <c r="BH26" s="33"/>
      <c r="BI26" s="32"/>
      <c r="BJ26" s="36">
        <v>0</v>
      </c>
    </row>
    <row r="27" spans="1:62" hidden="1" x14ac:dyDescent="0.2">
      <c r="A27" s="32">
        <v>860013779</v>
      </c>
      <c r="B27" s="32" t="s">
        <v>3</v>
      </c>
      <c r="C27" s="32" t="s">
        <v>169</v>
      </c>
      <c r="D27" s="32">
        <v>810479</v>
      </c>
      <c r="E27" s="32" t="s">
        <v>273</v>
      </c>
      <c r="F27" s="32" t="e">
        <f>+VLOOKUP(E27,Hoja1!$A$1:$A$14,1,0)</f>
        <v>#N/A</v>
      </c>
      <c r="G27" s="32" t="s">
        <v>274</v>
      </c>
      <c r="H27" s="33">
        <v>45548</v>
      </c>
      <c r="I27" s="33">
        <v>45551</v>
      </c>
      <c r="J27" s="34">
        <v>72444</v>
      </c>
      <c r="K27" s="34">
        <v>72444</v>
      </c>
      <c r="L27" s="32" t="s">
        <v>11</v>
      </c>
      <c r="M27" s="32" t="s">
        <v>32</v>
      </c>
      <c r="N27" s="32" t="s">
        <v>18</v>
      </c>
      <c r="O27" s="35"/>
      <c r="P27" s="32" t="e">
        <v>#N/A</v>
      </c>
      <c r="Q27" s="32" t="s">
        <v>211</v>
      </c>
      <c r="R27" s="34">
        <v>63444</v>
      </c>
      <c r="S27" s="32">
        <v>1222519891</v>
      </c>
      <c r="T27" s="32" t="s">
        <v>155</v>
      </c>
      <c r="U27" s="33">
        <v>45548</v>
      </c>
      <c r="V27" s="33">
        <v>45566</v>
      </c>
      <c r="W27" s="33"/>
      <c r="X27" s="34">
        <v>0</v>
      </c>
      <c r="Y27" s="32"/>
      <c r="Z27" s="32"/>
      <c r="AA27" s="32"/>
      <c r="AB27" s="32"/>
      <c r="AC27" s="32"/>
      <c r="AD27" s="34">
        <v>0</v>
      </c>
      <c r="AE27" s="34">
        <v>0</v>
      </c>
      <c r="AF27" s="34">
        <v>0</v>
      </c>
      <c r="AG27" s="34">
        <v>0</v>
      </c>
      <c r="AH27" s="34">
        <v>0</v>
      </c>
      <c r="AI27" s="34">
        <v>0</v>
      </c>
      <c r="AJ27" s="34">
        <v>72444</v>
      </c>
      <c r="AK27" s="34">
        <v>0</v>
      </c>
      <c r="AL27" s="34">
        <v>0</v>
      </c>
      <c r="AM27" s="36">
        <v>0</v>
      </c>
      <c r="AN27" s="36">
        <v>0</v>
      </c>
      <c r="AO27" s="32"/>
      <c r="AP27" s="33"/>
      <c r="AQ27" s="32"/>
      <c r="AR27" s="36">
        <v>0</v>
      </c>
      <c r="AS27" s="36">
        <v>0</v>
      </c>
      <c r="AT27" s="36">
        <v>0</v>
      </c>
      <c r="AU27" s="32"/>
      <c r="AV27" s="33"/>
      <c r="AW27" s="32"/>
      <c r="AX27" s="36">
        <v>0</v>
      </c>
      <c r="AY27" s="36">
        <v>0</v>
      </c>
      <c r="AZ27" s="36">
        <v>0</v>
      </c>
      <c r="BA27" s="32"/>
      <c r="BB27" s="33"/>
      <c r="BC27" s="32"/>
      <c r="BD27" s="36">
        <v>0</v>
      </c>
      <c r="BE27" s="36">
        <v>0</v>
      </c>
      <c r="BF27" s="36">
        <v>0</v>
      </c>
      <c r="BG27" s="32"/>
      <c r="BH27" s="33"/>
      <c r="BI27" s="32"/>
      <c r="BJ27" s="36">
        <v>0</v>
      </c>
    </row>
    <row r="28" spans="1:62" hidden="1" x14ac:dyDescent="0.2">
      <c r="A28" s="32">
        <v>860013779</v>
      </c>
      <c r="B28" s="32" t="s">
        <v>3</v>
      </c>
      <c r="C28" s="32" t="s">
        <v>185</v>
      </c>
      <c r="D28" s="32">
        <v>214278</v>
      </c>
      <c r="E28" s="32" t="s">
        <v>285</v>
      </c>
      <c r="F28" s="32" t="e">
        <f>+VLOOKUP(E28,Hoja1!$A$1:$A$14,1,0)</f>
        <v>#N/A</v>
      </c>
      <c r="G28" s="32" t="s">
        <v>286</v>
      </c>
      <c r="H28" s="33">
        <v>45551</v>
      </c>
      <c r="I28" s="33">
        <v>45551</v>
      </c>
      <c r="J28" s="34">
        <v>545104</v>
      </c>
      <c r="K28" s="34">
        <v>545104</v>
      </c>
      <c r="L28" s="32" t="s">
        <v>11</v>
      </c>
      <c r="M28" s="32" t="s">
        <v>33</v>
      </c>
      <c r="N28" s="32" t="s">
        <v>18</v>
      </c>
      <c r="O28" s="35"/>
      <c r="P28" s="32" t="e">
        <v>#N/A</v>
      </c>
      <c r="Q28" s="32" t="s">
        <v>211</v>
      </c>
      <c r="R28" s="34">
        <v>545104</v>
      </c>
      <c r="S28" s="32">
        <v>1222519892</v>
      </c>
      <c r="T28" s="32" t="s">
        <v>155</v>
      </c>
      <c r="U28" s="33">
        <v>45551</v>
      </c>
      <c r="V28" s="33">
        <v>45566</v>
      </c>
      <c r="W28" s="33"/>
      <c r="X28" s="34">
        <v>0</v>
      </c>
      <c r="Y28" s="32"/>
      <c r="Z28" s="32"/>
      <c r="AA28" s="32"/>
      <c r="AB28" s="32"/>
      <c r="AC28" s="32"/>
      <c r="AD28" s="34">
        <v>0</v>
      </c>
      <c r="AE28" s="34">
        <v>0</v>
      </c>
      <c r="AF28" s="34">
        <v>0</v>
      </c>
      <c r="AG28" s="34">
        <v>0</v>
      </c>
      <c r="AH28" s="34">
        <v>0</v>
      </c>
      <c r="AI28" s="34">
        <v>0</v>
      </c>
      <c r="AJ28" s="34">
        <v>545104</v>
      </c>
      <c r="AK28" s="34">
        <v>0</v>
      </c>
      <c r="AL28" s="34">
        <v>0</v>
      </c>
      <c r="AM28" s="36">
        <v>0</v>
      </c>
      <c r="AN28" s="36">
        <v>0</v>
      </c>
      <c r="AO28" s="32"/>
      <c r="AP28" s="33"/>
      <c r="AQ28" s="32"/>
      <c r="AR28" s="36">
        <v>0</v>
      </c>
      <c r="AS28" s="36">
        <v>0</v>
      </c>
      <c r="AT28" s="36">
        <v>0</v>
      </c>
      <c r="AU28" s="32"/>
      <c r="AV28" s="33"/>
      <c r="AW28" s="32"/>
      <c r="AX28" s="36">
        <v>0</v>
      </c>
      <c r="AY28" s="36">
        <v>0</v>
      </c>
      <c r="AZ28" s="36">
        <v>0</v>
      </c>
      <c r="BA28" s="32"/>
      <c r="BB28" s="33"/>
      <c r="BC28" s="32"/>
      <c r="BD28" s="36">
        <v>0</v>
      </c>
      <c r="BE28" s="36">
        <v>0</v>
      </c>
      <c r="BF28" s="36">
        <v>0</v>
      </c>
      <c r="BG28" s="32"/>
      <c r="BH28" s="33"/>
      <c r="BI28" s="32"/>
      <c r="BJ28" s="36">
        <v>0</v>
      </c>
    </row>
    <row r="29" spans="1:62" hidden="1" x14ac:dyDescent="0.2">
      <c r="A29" s="32">
        <v>860013779</v>
      </c>
      <c r="B29" s="32" t="s">
        <v>3</v>
      </c>
      <c r="C29" s="32" t="s">
        <v>182</v>
      </c>
      <c r="D29" s="32">
        <v>224129</v>
      </c>
      <c r="E29" s="32" t="s">
        <v>293</v>
      </c>
      <c r="F29" s="32" t="e">
        <f>+VLOOKUP(E29,Hoja1!$A$1:$A$14,1,0)</f>
        <v>#N/A</v>
      </c>
      <c r="G29" s="32" t="s">
        <v>294</v>
      </c>
      <c r="H29" s="33">
        <v>45566</v>
      </c>
      <c r="I29" s="33">
        <v>45566</v>
      </c>
      <c r="J29" s="34">
        <v>1618516</v>
      </c>
      <c r="K29" s="34">
        <v>1609516</v>
      </c>
      <c r="L29" s="32" t="s">
        <v>11</v>
      </c>
      <c r="M29" s="32" t="s">
        <v>35</v>
      </c>
      <c r="N29" s="32" t="s">
        <v>18</v>
      </c>
      <c r="O29" s="35"/>
      <c r="P29" s="32" t="e">
        <v>#N/A</v>
      </c>
      <c r="Q29" s="32" t="s">
        <v>211</v>
      </c>
      <c r="R29" s="34">
        <v>1618516</v>
      </c>
      <c r="S29" s="32">
        <v>1222519893</v>
      </c>
      <c r="T29" s="32" t="s">
        <v>155</v>
      </c>
      <c r="U29" s="33">
        <v>45566</v>
      </c>
      <c r="V29" s="33">
        <v>45566</v>
      </c>
      <c r="W29" s="33"/>
      <c r="X29" s="34">
        <v>0</v>
      </c>
      <c r="Y29" s="32"/>
      <c r="Z29" s="32"/>
      <c r="AA29" s="32"/>
      <c r="AB29" s="32"/>
      <c r="AC29" s="32"/>
      <c r="AD29" s="34">
        <v>0</v>
      </c>
      <c r="AE29" s="34">
        <v>0</v>
      </c>
      <c r="AF29" s="34">
        <v>0</v>
      </c>
      <c r="AG29" s="34">
        <v>0</v>
      </c>
      <c r="AH29" s="34">
        <v>0</v>
      </c>
      <c r="AI29" s="34">
        <v>0</v>
      </c>
      <c r="AJ29" s="34">
        <v>1609516</v>
      </c>
      <c r="AK29" s="34">
        <v>0</v>
      </c>
      <c r="AL29" s="34">
        <v>0</v>
      </c>
      <c r="AM29" s="36">
        <v>0</v>
      </c>
      <c r="AN29" s="36">
        <v>0</v>
      </c>
      <c r="AO29" s="32"/>
      <c r="AP29" s="33"/>
      <c r="AQ29" s="32"/>
      <c r="AR29" s="36">
        <v>0</v>
      </c>
      <c r="AS29" s="36">
        <v>0</v>
      </c>
      <c r="AT29" s="36">
        <v>0</v>
      </c>
      <c r="AU29" s="32"/>
      <c r="AV29" s="33"/>
      <c r="AW29" s="32"/>
      <c r="AX29" s="36">
        <v>0</v>
      </c>
      <c r="AY29" s="36">
        <v>0</v>
      </c>
      <c r="AZ29" s="36">
        <v>0</v>
      </c>
      <c r="BA29" s="32"/>
      <c r="BB29" s="33"/>
      <c r="BC29" s="32"/>
      <c r="BD29" s="36">
        <v>0</v>
      </c>
      <c r="BE29" s="36">
        <v>0</v>
      </c>
      <c r="BF29" s="36">
        <v>0</v>
      </c>
      <c r="BG29" s="32"/>
      <c r="BH29" s="33"/>
      <c r="BI29" s="32"/>
      <c r="BJ29" s="36">
        <v>0</v>
      </c>
    </row>
    <row r="30" spans="1:62" hidden="1" x14ac:dyDescent="0.2">
      <c r="A30" s="32">
        <v>860013779</v>
      </c>
      <c r="B30" s="32" t="s">
        <v>3</v>
      </c>
      <c r="C30" s="32" t="s">
        <v>179</v>
      </c>
      <c r="D30" s="32">
        <v>171911</v>
      </c>
      <c r="E30" s="32" t="s">
        <v>299</v>
      </c>
      <c r="F30" s="32" t="e">
        <f>+VLOOKUP(E30,Hoja1!$A$1:$A$14,1,0)</f>
        <v>#N/A</v>
      </c>
      <c r="G30" s="32" t="s">
        <v>300</v>
      </c>
      <c r="H30" s="33">
        <v>45568</v>
      </c>
      <c r="I30" s="33">
        <v>45568</v>
      </c>
      <c r="J30" s="34">
        <v>674916</v>
      </c>
      <c r="K30" s="34">
        <v>674916</v>
      </c>
      <c r="L30" s="32" t="s">
        <v>11</v>
      </c>
      <c r="M30" s="32" t="s">
        <v>34</v>
      </c>
      <c r="N30" s="32" t="s">
        <v>18</v>
      </c>
      <c r="O30" s="35"/>
      <c r="P30" s="32" t="e">
        <v>#N/A</v>
      </c>
      <c r="Q30" s="32" t="s">
        <v>211</v>
      </c>
      <c r="R30" s="34">
        <v>674916</v>
      </c>
      <c r="S30" s="32">
        <v>1222519894</v>
      </c>
      <c r="T30" s="32" t="s">
        <v>155</v>
      </c>
      <c r="U30" s="33">
        <v>45568</v>
      </c>
      <c r="V30" s="33">
        <v>45568</v>
      </c>
      <c r="W30" s="33"/>
      <c r="X30" s="34">
        <v>0</v>
      </c>
      <c r="Y30" s="32"/>
      <c r="Z30" s="32"/>
      <c r="AA30" s="32"/>
      <c r="AB30" s="32"/>
      <c r="AC30" s="32"/>
      <c r="AD30" s="34">
        <v>0</v>
      </c>
      <c r="AE30" s="34">
        <v>0</v>
      </c>
      <c r="AF30" s="34">
        <v>0</v>
      </c>
      <c r="AG30" s="34">
        <v>0</v>
      </c>
      <c r="AH30" s="34">
        <v>0</v>
      </c>
      <c r="AI30" s="34">
        <v>0</v>
      </c>
      <c r="AJ30" s="34">
        <v>674916</v>
      </c>
      <c r="AK30" s="34">
        <v>0</v>
      </c>
      <c r="AL30" s="34">
        <v>0</v>
      </c>
      <c r="AM30" s="36">
        <v>0</v>
      </c>
      <c r="AN30" s="36">
        <v>0</v>
      </c>
      <c r="AO30" s="32"/>
      <c r="AP30" s="33"/>
      <c r="AQ30" s="32"/>
      <c r="AR30" s="36">
        <v>0</v>
      </c>
      <c r="AS30" s="36">
        <v>0</v>
      </c>
      <c r="AT30" s="36">
        <v>0</v>
      </c>
      <c r="AU30" s="32"/>
      <c r="AV30" s="33"/>
      <c r="AW30" s="32"/>
      <c r="AX30" s="36">
        <v>0</v>
      </c>
      <c r="AY30" s="36">
        <v>0</v>
      </c>
      <c r="AZ30" s="36">
        <v>0</v>
      </c>
      <c r="BA30" s="32"/>
      <c r="BB30" s="33"/>
      <c r="BC30" s="32"/>
      <c r="BD30" s="36">
        <v>0</v>
      </c>
      <c r="BE30" s="36">
        <v>0</v>
      </c>
      <c r="BF30" s="36">
        <v>0</v>
      </c>
      <c r="BG30" s="32"/>
      <c r="BH30" s="33"/>
      <c r="BI30" s="32"/>
      <c r="BJ30" s="36">
        <v>0</v>
      </c>
    </row>
    <row r="31" spans="1:62" hidden="1" x14ac:dyDescent="0.2">
      <c r="A31" s="32">
        <v>860013779</v>
      </c>
      <c r="B31" s="32" t="s">
        <v>3</v>
      </c>
      <c r="C31" s="32" t="s">
        <v>185</v>
      </c>
      <c r="D31" s="32">
        <v>215056</v>
      </c>
      <c r="E31" s="32" t="s">
        <v>301</v>
      </c>
      <c r="F31" s="32" t="e">
        <f>+VLOOKUP(E31,Hoja1!$A$1:$A$14,1,0)</f>
        <v>#N/A</v>
      </c>
      <c r="G31" s="32" t="s">
        <v>302</v>
      </c>
      <c r="H31" s="33">
        <v>45573</v>
      </c>
      <c r="I31" s="33">
        <v>45573</v>
      </c>
      <c r="J31" s="34">
        <v>192700</v>
      </c>
      <c r="K31" s="34">
        <v>192700</v>
      </c>
      <c r="L31" s="32" t="s">
        <v>11</v>
      </c>
      <c r="M31" s="32" t="s">
        <v>33</v>
      </c>
      <c r="N31" s="32" t="s">
        <v>18</v>
      </c>
      <c r="O31" s="35"/>
      <c r="P31" s="32" t="e">
        <v>#N/A</v>
      </c>
      <c r="Q31" s="32" t="s">
        <v>211</v>
      </c>
      <c r="R31" s="34">
        <v>192700</v>
      </c>
      <c r="S31" s="32">
        <v>1222520257</v>
      </c>
      <c r="T31" s="32" t="s">
        <v>155</v>
      </c>
      <c r="U31" s="33">
        <v>45573</v>
      </c>
      <c r="V31" s="33">
        <v>45574</v>
      </c>
      <c r="W31" s="33"/>
      <c r="X31" s="34">
        <v>0</v>
      </c>
      <c r="Y31" s="32"/>
      <c r="Z31" s="32"/>
      <c r="AA31" s="32"/>
      <c r="AB31" s="32"/>
      <c r="AC31" s="32"/>
      <c r="AD31" s="34">
        <v>0</v>
      </c>
      <c r="AE31" s="34">
        <v>0</v>
      </c>
      <c r="AF31" s="34">
        <v>0</v>
      </c>
      <c r="AG31" s="34">
        <v>0</v>
      </c>
      <c r="AH31" s="34">
        <v>0</v>
      </c>
      <c r="AI31" s="34">
        <v>0</v>
      </c>
      <c r="AJ31" s="34">
        <v>192700</v>
      </c>
      <c r="AK31" s="34">
        <v>0</v>
      </c>
      <c r="AL31" s="34">
        <v>0</v>
      </c>
      <c r="AM31" s="36">
        <v>0</v>
      </c>
      <c r="AN31" s="36">
        <v>0</v>
      </c>
      <c r="AO31" s="32"/>
      <c r="AP31" s="33"/>
      <c r="AQ31" s="32"/>
      <c r="AR31" s="36">
        <v>0</v>
      </c>
      <c r="AS31" s="36">
        <v>0</v>
      </c>
      <c r="AT31" s="36">
        <v>0</v>
      </c>
      <c r="AU31" s="32"/>
      <c r="AV31" s="33"/>
      <c r="AW31" s="32"/>
      <c r="AX31" s="36">
        <v>0</v>
      </c>
      <c r="AY31" s="36">
        <v>0</v>
      </c>
      <c r="AZ31" s="36">
        <v>0</v>
      </c>
      <c r="BA31" s="32"/>
      <c r="BB31" s="33"/>
      <c r="BC31" s="32"/>
      <c r="BD31" s="36">
        <v>0</v>
      </c>
      <c r="BE31" s="36">
        <v>0</v>
      </c>
      <c r="BF31" s="36">
        <v>0</v>
      </c>
      <c r="BG31" s="32"/>
      <c r="BH31" s="33"/>
      <c r="BI31" s="32"/>
      <c r="BJ31" s="36">
        <v>0</v>
      </c>
    </row>
    <row r="32" spans="1:62" hidden="1" x14ac:dyDescent="0.2">
      <c r="A32" s="32">
        <v>860013779</v>
      </c>
      <c r="B32" s="32" t="s">
        <v>3</v>
      </c>
      <c r="C32" s="32" t="s">
        <v>144</v>
      </c>
      <c r="D32" s="32">
        <v>342129</v>
      </c>
      <c r="E32" s="32" t="s">
        <v>307</v>
      </c>
      <c r="F32" s="32" t="e">
        <f>+VLOOKUP(E32,Hoja1!$A$1:$A$14,1,0)</f>
        <v>#N/A</v>
      </c>
      <c r="G32" s="32" t="s">
        <v>308</v>
      </c>
      <c r="H32" s="33">
        <v>45575</v>
      </c>
      <c r="I32" s="33">
        <v>45575</v>
      </c>
      <c r="J32" s="34">
        <v>960368</v>
      </c>
      <c r="K32" s="34">
        <v>960368</v>
      </c>
      <c r="L32" s="32" t="s">
        <v>11</v>
      </c>
      <c r="M32" s="32" t="s">
        <v>54</v>
      </c>
      <c r="N32" s="32" t="s">
        <v>18</v>
      </c>
      <c r="O32" s="35"/>
      <c r="P32" s="32" t="e">
        <v>#N/A</v>
      </c>
      <c r="Q32" s="32" t="s">
        <v>211</v>
      </c>
      <c r="R32" s="34">
        <v>960368</v>
      </c>
      <c r="S32" s="32">
        <v>1222519896</v>
      </c>
      <c r="T32" s="32" t="s">
        <v>155</v>
      </c>
      <c r="U32" s="33">
        <v>45575</v>
      </c>
      <c r="V32" s="33">
        <v>45576</v>
      </c>
      <c r="W32" s="33"/>
      <c r="X32" s="34">
        <v>0</v>
      </c>
      <c r="Y32" s="32"/>
      <c r="Z32" s="32"/>
      <c r="AA32" s="32"/>
      <c r="AB32" s="32"/>
      <c r="AC32" s="32"/>
      <c r="AD32" s="34">
        <v>0</v>
      </c>
      <c r="AE32" s="34">
        <v>0</v>
      </c>
      <c r="AF32" s="34">
        <v>0</v>
      </c>
      <c r="AG32" s="34">
        <v>0</v>
      </c>
      <c r="AH32" s="34">
        <v>0</v>
      </c>
      <c r="AI32" s="34">
        <v>0</v>
      </c>
      <c r="AJ32" s="34">
        <v>960368</v>
      </c>
      <c r="AK32" s="34">
        <v>0</v>
      </c>
      <c r="AL32" s="34">
        <v>0</v>
      </c>
      <c r="AM32" s="36">
        <v>0</v>
      </c>
      <c r="AN32" s="36">
        <v>0</v>
      </c>
      <c r="AO32" s="32"/>
      <c r="AP32" s="33"/>
      <c r="AQ32" s="32"/>
      <c r="AR32" s="36">
        <v>0</v>
      </c>
      <c r="AS32" s="36">
        <v>0</v>
      </c>
      <c r="AT32" s="36">
        <v>0</v>
      </c>
      <c r="AU32" s="32"/>
      <c r="AV32" s="33"/>
      <c r="AW32" s="32"/>
      <c r="AX32" s="36">
        <v>0</v>
      </c>
      <c r="AY32" s="36">
        <v>0</v>
      </c>
      <c r="AZ32" s="36">
        <v>0</v>
      </c>
      <c r="BA32" s="32"/>
      <c r="BB32" s="33"/>
      <c r="BC32" s="32"/>
      <c r="BD32" s="36">
        <v>0</v>
      </c>
      <c r="BE32" s="36">
        <v>0</v>
      </c>
      <c r="BF32" s="36">
        <v>0</v>
      </c>
      <c r="BG32" s="32"/>
      <c r="BH32" s="33"/>
      <c r="BI32" s="32"/>
      <c r="BJ32" s="36">
        <v>0</v>
      </c>
    </row>
    <row r="33" spans="1:62" hidden="1" x14ac:dyDescent="0.2">
      <c r="A33" s="32">
        <v>860013779</v>
      </c>
      <c r="B33" s="32" t="s">
        <v>3</v>
      </c>
      <c r="C33" s="32" t="s">
        <v>197</v>
      </c>
      <c r="D33" s="32">
        <v>203045</v>
      </c>
      <c r="E33" s="32" t="s">
        <v>309</v>
      </c>
      <c r="F33" s="32" t="e">
        <f>+VLOOKUP(E33,Hoja1!$A$1:$A$14,1,0)</f>
        <v>#N/A</v>
      </c>
      <c r="G33" s="32" t="s">
        <v>310</v>
      </c>
      <c r="H33" s="33">
        <v>45576</v>
      </c>
      <c r="I33" s="33">
        <v>45576</v>
      </c>
      <c r="J33" s="34">
        <v>1349832</v>
      </c>
      <c r="K33" s="34">
        <v>1349832</v>
      </c>
      <c r="L33" s="32" t="s">
        <v>11</v>
      </c>
      <c r="M33" s="32" t="s">
        <v>55</v>
      </c>
      <c r="N33" s="32" t="s">
        <v>18</v>
      </c>
      <c r="O33" s="35"/>
      <c r="P33" s="32" t="e">
        <v>#N/A</v>
      </c>
      <c r="Q33" s="32" t="s">
        <v>211</v>
      </c>
      <c r="R33" s="34">
        <v>1349832</v>
      </c>
      <c r="S33" s="32">
        <v>1222519897</v>
      </c>
      <c r="T33" s="32" t="s">
        <v>155</v>
      </c>
      <c r="U33" s="33">
        <v>45576</v>
      </c>
      <c r="V33" s="33">
        <v>45576</v>
      </c>
      <c r="W33" s="33"/>
      <c r="X33" s="34">
        <v>0</v>
      </c>
      <c r="Y33" s="32"/>
      <c r="Z33" s="32"/>
      <c r="AA33" s="32"/>
      <c r="AB33" s="32"/>
      <c r="AC33" s="32"/>
      <c r="AD33" s="34">
        <v>0</v>
      </c>
      <c r="AE33" s="34">
        <v>0</v>
      </c>
      <c r="AF33" s="34">
        <v>0</v>
      </c>
      <c r="AG33" s="34">
        <v>0</v>
      </c>
      <c r="AH33" s="34">
        <v>0</v>
      </c>
      <c r="AI33" s="34">
        <v>0</v>
      </c>
      <c r="AJ33" s="34">
        <v>1349832</v>
      </c>
      <c r="AK33" s="34">
        <v>0</v>
      </c>
      <c r="AL33" s="34">
        <v>0</v>
      </c>
      <c r="AM33" s="36">
        <v>0</v>
      </c>
      <c r="AN33" s="36">
        <v>0</v>
      </c>
      <c r="AO33" s="32"/>
      <c r="AP33" s="33"/>
      <c r="AQ33" s="32"/>
      <c r="AR33" s="36">
        <v>0</v>
      </c>
      <c r="AS33" s="36">
        <v>0</v>
      </c>
      <c r="AT33" s="36">
        <v>0</v>
      </c>
      <c r="AU33" s="32"/>
      <c r="AV33" s="33"/>
      <c r="AW33" s="32"/>
      <c r="AX33" s="36">
        <v>0</v>
      </c>
      <c r="AY33" s="36">
        <v>0</v>
      </c>
      <c r="AZ33" s="36">
        <v>0</v>
      </c>
      <c r="BA33" s="32"/>
      <c r="BB33" s="33"/>
      <c r="BC33" s="32"/>
      <c r="BD33" s="36">
        <v>0</v>
      </c>
      <c r="BE33" s="36">
        <v>0</v>
      </c>
      <c r="BF33" s="36">
        <v>0</v>
      </c>
      <c r="BG33" s="32"/>
      <c r="BH33" s="33"/>
      <c r="BI33" s="32"/>
      <c r="BJ33" s="36">
        <v>0</v>
      </c>
    </row>
    <row r="34" spans="1:62" x14ac:dyDescent="0.2">
      <c r="A34" s="32">
        <v>860013779</v>
      </c>
      <c r="B34" s="32" t="s">
        <v>3</v>
      </c>
      <c r="C34" s="32" t="s">
        <v>144</v>
      </c>
      <c r="D34" s="32">
        <v>328443</v>
      </c>
      <c r="E34" s="32" t="s">
        <v>219</v>
      </c>
      <c r="F34" s="32" t="e">
        <f>+VLOOKUP(E34,Hoja1!$A$1:$A$14,1,0)</f>
        <v>#N/A</v>
      </c>
      <c r="G34" s="32" t="s">
        <v>220</v>
      </c>
      <c r="H34" s="33">
        <v>45482</v>
      </c>
      <c r="I34" s="33">
        <v>45483</v>
      </c>
      <c r="J34" s="34">
        <v>30223081</v>
      </c>
      <c r="K34" s="34">
        <v>30087777</v>
      </c>
      <c r="L34" s="32" t="s">
        <v>11</v>
      </c>
      <c r="M34" s="32" t="s">
        <v>54</v>
      </c>
      <c r="N34" s="32" t="s">
        <v>18</v>
      </c>
      <c r="O34" s="35"/>
      <c r="P34" s="32" t="s">
        <v>340</v>
      </c>
      <c r="Q34" s="32" t="s">
        <v>390</v>
      </c>
      <c r="R34" s="34">
        <v>0</v>
      </c>
      <c r="S34" s="32"/>
      <c r="T34" s="32" t="s">
        <v>221</v>
      </c>
      <c r="U34" s="33">
        <v>45482</v>
      </c>
      <c r="V34" s="33">
        <v>45483</v>
      </c>
      <c r="W34" s="33"/>
      <c r="X34" s="34">
        <v>107417</v>
      </c>
      <c r="Y34" s="32" t="s">
        <v>222</v>
      </c>
      <c r="Z34" s="32" t="s">
        <v>223</v>
      </c>
      <c r="AA34" s="32" t="s">
        <v>150</v>
      </c>
      <c r="AB34" s="32" t="s">
        <v>151</v>
      </c>
      <c r="AC34" s="32" t="s">
        <v>152</v>
      </c>
      <c r="AD34" s="34">
        <v>29980360</v>
      </c>
      <c r="AE34" s="34">
        <v>0</v>
      </c>
      <c r="AF34" s="34">
        <v>0</v>
      </c>
      <c r="AG34" s="34">
        <v>0</v>
      </c>
      <c r="AH34" s="34">
        <v>0</v>
      </c>
      <c r="AI34" s="34">
        <v>107417</v>
      </c>
      <c r="AJ34" s="34">
        <v>0</v>
      </c>
      <c r="AK34" s="34">
        <v>0</v>
      </c>
      <c r="AL34" s="34">
        <v>0</v>
      </c>
      <c r="AM34" s="36">
        <v>29980360</v>
      </c>
      <c r="AN34" s="36">
        <v>0</v>
      </c>
      <c r="AO34" s="32"/>
      <c r="AP34" s="33"/>
      <c r="AQ34" s="32"/>
      <c r="AR34" s="36">
        <v>0</v>
      </c>
      <c r="AS34" s="36">
        <v>0</v>
      </c>
      <c r="AT34" s="36">
        <v>0</v>
      </c>
      <c r="AU34" s="32"/>
      <c r="AV34" s="33"/>
      <c r="AW34" s="32"/>
      <c r="AX34" s="36">
        <v>0</v>
      </c>
      <c r="AY34" s="36">
        <v>0</v>
      </c>
      <c r="AZ34" s="36">
        <v>0</v>
      </c>
      <c r="BA34" s="32"/>
      <c r="BB34" s="33"/>
      <c r="BC34" s="32"/>
      <c r="BD34" s="36">
        <v>0</v>
      </c>
      <c r="BE34" s="36">
        <v>58554</v>
      </c>
      <c r="BF34" s="36">
        <v>0</v>
      </c>
      <c r="BG34" s="32">
        <v>2201554157</v>
      </c>
      <c r="BH34" s="33">
        <v>45562</v>
      </c>
      <c r="BI34" s="32" t="s">
        <v>321</v>
      </c>
      <c r="BJ34" s="36">
        <v>58554</v>
      </c>
    </row>
    <row r="35" spans="1:62" hidden="1" x14ac:dyDescent="0.2">
      <c r="A35" s="32">
        <v>860013779</v>
      </c>
      <c r="B35" s="32" t="s">
        <v>3</v>
      </c>
      <c r="C35" s="32" t="s">
        <v>144</v>
      </c>
      <c r="D35" s="32">
        <v>341865</v>
      </c>
      <c r="E35" s="32" t="s">
        <v>303</v>
      </c>
      <c r="F35" s="32" t="e">
        <f>+VLOOKUP(E35,Hoja1!$A$1:$A$14,1,0)</f>
        <v>#N/A</v>
      </c>
      <c r="G35" s="32" t="s">
        <v>304</v>
      </c>
      <c r="H35" s="33">
        <v>45574</v>
      </c>
      <c r="I35" s="33">
        <v>45575</v>
      </c>
      <c r="J35" s="34">
        <v>38871752</v>
      </c>
      <c r="K35" s="34">
        <v>38654502</v>
      </c>
      <c r="L35" s="32" t="s">
        <v>11</v>
      </c>
      <c r="M35" s="32" t="s">
        <v>54</v>
      </c>
      <c r="N35" s="32" t="s">
        <v>18</v>
      </c>
      <c r="O35" s="35"/>
      <c r="P35" s="32" t="e">
        <v>#N/A</v>
      </c>
      <c r="Q35" s="32" t="s">
        <v>342</v>
      </c>
      <c r="R35" s="34">
        <v>38574160</v>
      </c>
      <c r="S35" s="32">
        <v>1222520253</v>
      </c>
      <c r="T35" s="32" t="s">
        <v>155</v>
      </c>
      <c r="U35" s="33">
        <v>45574</v>
      </c>
      <c r="V35" s="33">
        <v>45575</v>
      </c>
      <c r="W35" s="33"/>
      <c r="X35" s="34">
        <v>0</v>
      </c>
      <c r="Y35" s="32"/>
      <c r="Z35" s="32"/>
      <c r="AA35" s="32"/>
      <c r="AB35" s="32"/>
      <c r="AC35" s="32"/>
      <c r="AD35" s="34">
        <v>80342</v>
      </c>
      <c r="AE35" s="34">
        <v>0</v>
      </c>
      <c r="AF35" s="34">
        <v>0</v>
      </c>
      <c r="AG35" s="34">
        <v>0</v>
      </c>
      <c r="AH35" s="34">
        <v>0</v>
      </c>
      <c r="AI35" s="34">
        <v>0</v>
      </c>
      <c r="AJ35" s="34">
        <v>38574160</v>
      </c>
      <c r="AK35" s="34">
        <v>0</v>
      </c>
      <c r="AL35" s="34">
        <v>0</v>
      </c>
      <c r="AM35" s="36">
        <v>0</v>
      </c>
      <c r="AN35" s="36">
        <v>0</v>
      </c>
      <c r="AO35" s="32"/>
      <c r="AP35" s="33"/>
      <c r="AQ35" s="32"/>
      <c r="AR35" s="36">
        <v>0</v>
      </c>
      <c r="AS35" s="36">
        <v>0</v>
      </c>
      <c r="AT35" s="36">
        <v>0</v>
      </c>
      <c r="AU35" s="32"/>
      <c r="AV35" s="33"/>
      <c r="AW35" s="32"/>
      <c r="AX35" s="36">
        <v>0</v>
      </c>
      <c r="AY35" s="36">
        <v>0</v>
      </c>
      <c r="AZ35" s="36">
        <v>0</v>
      </c>
      <c r="BA35" s="32"/>
      <c r="BB35" s="33"/>
      <c r="BC35" s="32"/>
      <c r="BD35" s="36">
        <v>0</v>
      </c>
      <c r="BE35" s="36">
        <v>80342</v>
      </c>
      <c r="BF35" s="36">
        <v>0</v>
      </c>
      <c r="BG35" s="32">
        <v>2201566029</v>
      </c>
      <c r="BH35" s="33">
        <v>45614</v>
      </c>
      <c r="BI35" s="32" t="s">
        <v>321</v>
      </c>
      <c r="BJ35" s="36">
        <v>80342</v>
      </c>
    </row>
    <row r="36" spans="1:62" hidden="1" x14ac:dyDescent="0.2">
      <c r="A36" s="32">
        <v>860013779</v>
      </c>
      <c r="B36" s="32" t="s">
        <v>3</v>
      </c>
      <c r="C36" s="32" t="s">
        <v>200</v>
      </c>
      <c r="D36" s="32">
        <v>275865</v>
      </c>
      <c r="E36" s="32" t="s">
        <v>201</v>
      </c>
      <c r="F36" s="32" t="e">
        <f>+VLOOKUP(E36,Hoja1!$A$1:$A$14,1,0)</f>
        <v>#N/A</v>
      </c>
      <c r="G36" s="32" t="s">
        <v>202</v>
      </c>
      <c r="H36" s="33">
        <v>45456</v>
      </c>
      <c r="I36" s="33">
        <v>45475</v>
      </c>
      <c r="J36" s="34">
        <v>24148</v>
      </c>
      <c r="K36" s="34">
        <v>24148</v>
      </c>
      <c r="L36" s="32" t="s">
        <v>11</v>
      </c>
      <c r="M36" s="32" t="s">
        <v>58</v>
      </c>
      <c r="N36" s="32" t="s">
        <v>18</v>
      </c>
      <c r="O36" s="35"/>
      <c r="P36" s="32" t="s">
        <v>337</v>
      </c>
      <c r="Q36" s="32" t="s">
        <v>338</v>
      </c>
      <c r="R36" s="34">
        <v>0</v>
      </c>
      <c r="S36" s="32"/>
      <c r="T36" s="32" t="s">
        <v>155</v>
      </c>
      <c r="U36" s="33">
        <v>45456</v>
      </c>
      <c r="V36" s="33">
        <v>45475</v>
      </c>
      <c r="W36" s="33"/>
      <c r="X36" s="34">
        <v>0</v>
      </c>
      <c r="Y36" s="32"/>
      <c r="Z36" s="32"/>
      <c r="AA36" s="32"/>
      <c r="AB36" s="32"/>
      <c r="AC36" s="32"/>
      <c r="AD36" s="34">
        <v>24148</v>
      </c>
      <c r="AE36" s="34">
        <v>0</v>
      </c>
      <c r="AF36" s="34">
        <v>0</v>
      </c>
      <c r="AG36" s="34">
        <v>0</v>
      </c>
      <c r="AH36" s="34">
        <v>0</v>
      </c>
      <c r="AI36" s="34">
        <v>0</v>
      </c>
      <c r="AJ36" s="34">
        <v>0</v>
      </c>
      <c r="AK36" s="34">
        <v>0</v>
      </c>
      <c r="AL36" s="34">
        <v>0</v>
      </c>
      <c r="AM36" s="36">
        <v>0</v>
      </c>
      <c r="AN36" s="36">
        <v>0</v>
      </c>
      <c r="AO36" s="32"/>
      <c r="AP36" s="33"/>
      <c r="AQ36" s="32"/>
      <c r="AR36" s="36">
        <v>0</v>
      </c>
      <c r="AS36" s="36">
        <v>0</v>
      </c>
      <c r="AT36" s="36">
        <v>0</v>
      </c>
      <c r="AU36" s="32"/>
      <c r="AV36" s="33"/>
      <c r="AW36" s="32"/>
      <c r="AX36" s="36">
        <v>0</v>
      </c>
      <c r="AY36" s="36">
        <v>0</v>
      </c>
      <c r="AZ36" s="36">
        <v>0</v>
      </c>
      <c r="BA36" s="32"/>
      <c r="BB36" s="33"/>
      <c r="BC36" s="32"/>
      <c r="BD36" s="36">
        <v>0</v>
      </c>
      <c r="BE36" s="36">
        <v>24148</v>
      </c>
      <c r="BF36" s="36">
        <v>0</v>
      </c>
      <c r="BG36" s="32">
        <v>4800065960</v>
      </c>
      <c r="BH36" s="33">
        <v>45611</v>
      </c>
      <c r="BI36" s="32" t="s">
        <v>323</v>
      </c>
      <c r="BJ36" s="36">
        <v>46852830</v>
      </c>
    </row>
    <row r="37" spans="1:62" hidden="1" x14ac:dyDescent="0.2">
      <c r="A37" s="32">
        <v>860013779</v>
      </c>
      <c r="B37" s="32" t="s">
        <v>3</v>
      </c>
      <c r="C37" s="32" t="s">
        <v>169</v>
      </c>
      <c r="D37" s="32">
        <v>810480</v>
      </c>
      <c r="E37" s="32" t="s">
        <v>275</v>
      </c>
      <c r="F37" s="32" t="e">
        <f>+VLOOKUP(E37,Hoja1!$A$1:$A$14,1,0)</f>
        <v>#N/A</v>
      </c>
      <c r="G37" s="32" t="s">
        <v>276</v>
      </c>
      <c r="H37" s="33">
        <v>45548</v>
      </c>
      <c r="I37" s="33">
        <v>45554</v>
      </c>
      <c r="J37" s="34">
        <v>20682</v>
      </c>
      <c r="K37" s="34">
        <v>20682</v>
      </c>
      <c r="L37" s="32" t="s">
        <v>11</v>
      </c>
      <c r="M37" s="32" t="s">
        <v>32</v>
      </c>
      <c r="N37" s="32" t="s">
        <v>18</v>
      </c>
      <c r="O37" s="35"/>
      <c r="P37" s="32" t="e">
        <v>#N/A</v>
      </c>
      <c r="Q37" s="32" t="s">
        <v>338</v>
      </c>
      <c r="R37" s="34">
        <v>0</v>
      </c>
      <c r="S37" s="32"/>
      <c r="T37" s="32" t="s">
        <v>155</v>
      </c>
      <c r="U37" s="33">
        <v>45548</v>
      </c>
      <c r="V37" s="33">
        <v>45566</v>
      </c>
      <c r="W37" s="33"/>
      <c r="X37" s="34">
        <v>0</v>
      </c>
      <c r="Y37" s="32"/>
      <c r="Z37" s="32"/>
      <c r="AA37" s="32"/>
      <c r="AB37" s="32"/>
      <c r="AC37" s="32"/>
      <c r="AD37" s="34">
        <v>20682</v>
      </c>
      <c r="AE37" s="34">
        <v>0</v>
      </c>
      <c r="AF37" s="34">
        <v>0</v>
      </c>
      <c r="AG37" s="34">
        <v>0</v>
      </c>
      <c r="AH37" s="34">
        <v>0</v>
      </c>
      <c r="AI37" s="34">
        <v>0</v>
      </c>
      <c r="AJ37" s="34">
        <v>0</v>
      </c>
      <c r="AK37" s="34">
        <v>0</v>
      </c>
      <c r="AL37" s="34">
        <v>0</v>
      </c>
      <c r="AM37" s="36">
        <v>0</v>
      </c>
      <c r="AN37" s="36">
        <v>0</v>
      </c>
      <c r="AO37" s="32"/>
      <c r="AP37" s="33"/>
      <c r="AQ37" s="32"/>
      <c r="AR37" s="36">
        <v>0</v>
      </c>
      <c r="AS37" s="36">
        <v>0</v>
      </c>
      <c r="AT37" s="36">
        <v>0</v>
      </c>
      <c r="AU37" s="32"/>
      <c r="AV37" s="33"/>
      <c r="AW37" s="32"/>
      <c r="AX37" s="36">
        <v>0</v>
      </c>
      <c r="AY37" s="36">
        <v>0</v>
      </c>
      <c r="AZ37" s="36">
        <v>0</v>
      </c>
      <c r="BA37" s="32"/>
      <c r="BB37" s="33"/>
      <c r="BC37" s="32"/>
      <c r="BD37" s="36">
        <v>0</v>
      </c>
      <c r="BE37" s="36">
        <v>20682</v>
      </c>
      <c r="BF37" s="36">
        <v>0</v>
      </c>
      <c r="BG37" s="32">
        <v>4800065999</v>
      </c>
      <c r="BH37" s="33">
        <v>45611</v>
      </c>
      <c r="BI37" s="32" t="s">
        <v>325</v>
      </c>
      <c r="BJ37" s="36">
        <v>22384193</v>
      </c>
    </row>
    <row r="38" spans="1:62" hidden="1" x14ac:dyDescent="0.2">
      <c r="A38" s="32">
        <v>860013779</v>
      </c>
      <c r="B38" s="32" t="s">
        <v>3</v>
      </c>
      <c r="C38" s="32" t="s">
        <v>185</v>
      </c>
      <c r="D38" s="32">
        <v>209977</v>
      </c>
      <c r="E38" s="32" t="s">
        <v>186</v>
      </c>
      <c r="F38" s="32" t="e">
        <f>+VLOOKUP(E38,Hoja1!$A$1:$A$14,1,0)</f>
        <v>#N/A</v>
      </c>
      <c r="G38" s="32" t="s">
        <v>187</v>
      </c>
      <c r="H38" s="33">
        <v>45426</v>
      </c>
      <c r="I38" s="33">
        <v>45427</v>
      </c>
      <c r="J38" s="34">
        <v>545104</v>
      </c>
      <c r="K38" s="34">
        <v>545104</v>
      </c>
      <c r="L38" s="32" t="s">
        <v>11</v>
      </c>
      <c r="M38" s="32" t="s">
        <v>33</v>
      </c>
      <c r="N38" s="32" t="s">
        <v>18</v>
      </c>
      <c r="O38" s="35"/>
      <c r="P38" s="32" t="s">
        <v>337</v>
      </c>
      <c r="Q38" s="32" t="s">
        <v>338</v>
      </c>
      <c r="R38" s="34">
        <v>0</v>
      </c>
      <c r="S38" s="32"/>
      <c r="T38" s="32" t="s">
        <v>155</v>
      </c>
      <c r="U38" s="33">
        <v>45426</v>
      </c>
      <c r="V38" s="33">
        <v>45427</v>
      </c>
      <c r="W38" s="33"/>
      <c r="X38" s="34">
        <v>0</v>
      </c>
      <c r="Y38" s="32"/>
      <c r="Z38" s="32"/>
      <c r="AA38" s="32"/>
      <c r="AB38" s="32"/>
      <c r="AC38" s="32"/>
      <c r="AD38" s="34">
        <v>545104</v>
      </c>
      <c r="AE38" s="34">
        <v>0</v>
      </c>
      <c r="AF38" s="34">
        <v>0</v>
      </c>
      <c r="AG38" s="34">
        <v>0</v>
      </c>
      <c r="AH38" s="34">
        <v>0</v>
      </c>
      <c r="AI38" s="34">
        <v>0</v>
      </c>
      <c r="AJ38" s="34">
        <v>0</v>
      </c>
      <c r="AK38" s="34">
        <v>0</v>
      </c>
      <c r="AL38" s="34">
        <v>0</v>
      </c>
      <c r="AM38" s="36">
        <v>0</v>
      </c>
      <c r="AN38" s="36">
        <v>0</v>
      </c>
      <c r="AO38" s="32"/>
      <c r="AP38" s="33"/>
      <c r="AQ38" s="32"/>
      <c r="AR38" s="36">
        <v>0</v>
      </c>
      <c r="AS38" s="36">
        <v>0</v>
      </c>
      <c r="AT38" s="36">
        <v>0</v>
      </c>
      <c r="AU38" s="32"/>
      <c r="AV38" s="33"/>
      <c r="AW38" s="32"/>
      <c r="AX38" s="36">
        <v>0</v>
      </c>
      <c r="AY38" s="36">
        <v>0</v>
      </c>
      <c r="AZ38" s="36">
        <v>0</v>
      </c>
      <c r="BA38" s="32"/>
      <c r="BB38" s="33"/>
      <c r="BC38" s="32"/>
      <c r="BD38" s="36">
        <v>0</v>
      </c>
      <c r="BE38" s="36">
        <v>545104</v>
      </c>
      <c r="BF38" s="36">
        <v>0</v>
      </c>
      <c r="BG38" s="32">
        <v>4800065960</v>
      </c>
      <c r="BH38" s="33">
        <v>45611</v>
      </c>
      <c r="BI38" s="32" t="s">
        <v>323</v>
      </c>
      <c r="BJ38" s="36">
        <v>46852830</v>
      </c>
    </row>
    <row r="39" spans="1:62" hidden="1" x14ac:dyDescent="0.2">
      <c r="A39" s="32">
        <v>860013779</v>
      </c>
      <c r="B39" s="32" t="s">
        <v>3</v>
      </c>
      <c r="C39" s="32" t="s">
        <v>185</v>
      </c>
      <c r="D39" s="32">
        <v>215228</v>
      </c>
      <c r="E39" s="32" t="s">
        <v>313</v>
      </c>
      <c r="F39" s="32" t="e">
        <f>+VLOOKUP(E39,Hoja1!$A$1:$A$14,1,0)</f>
        <v>#N/A</v>
      </c>
      <c r="G39" s="32" t="s">
        <v>314</v>
      </c>
      <c r="H39" s="33">
        <v>45580</v>
      </c>
      <c r="I39" s="33">
        <v>45580</v>
      </c>
      <c r="J39" s="34">
        <v>3821203</v>
      </c>
      <c r="K39" s="34">
        <v>3821203</v>
      </c>
      <c r="L39" s="32" t="s">
        <v>11</v>
      </c>
      <c r="M39" s="32" t="s">
        <v>33</v>
      </c>
      <c r="N39" s="32" t="s">
        <v>18</v>
      </c>
      <c r="O39" s="35"/>
      <c r="P39" s="32" t="e">
        <v>#N/A</v>
      </c>
      <c r="Q39" s="32" t="s">
        <v>338</v>
      </c>
      <c r="R39" s="34">
        <v>0</v>
      </c>
      <c r="S39" s="32"/>
      <c r="T39" s="32" t="s">
        <v>155</v>
      </c>
      <c r="U39" s="33">
        <v>45580</v>
      </c>
      <c r="V39" s="33">
        <v>45580</v>
      </c>
      <c r="W39" s="33"/>
      <c r="X39" s="34">
        <v>0</v>
      </c>
      <c r="Y39" s="32"/>
      <c r="Z39" s="32"/>
      <c r="AA39" s="32"/>
      <c r="AB39" s="32"/>
      <c r="AC39" s="32"/>
      <c r="AD39" s="34">
        <v>3821203</v>
      </c>
      <c r="AE39" s="34">
        <v>0</v>
      </c>
      <c r="AF39" s="34">
        <v>0</v>
      </c>
      <c r="AG39" s="34">
        <v>0</v>
      </c>
      <c r="AH39" s="34">
        <v>0</v>
      </c>
      <c r="AI39" s="34">
        <v>0</v>
      </c>
      <c r="AJ39" s="34">
        <v>0</v>
      </c>
      <c r="AK39" s="34">
        <v>0</v>
      </c>
      <c r="AL39" s="34">
        <v>0</v>
      </c>
      <c r="AM39" s="36">
        <v>0</v>
      </c>
      <c r="AN39" s="36">
        <v>0</v>
      </c>
      <c r="AO39" s="32"/>
      <c r="AP39" s="33"/>
      <c r="AQ39" s="32"/>
      <c r="AR39" s="36">
        <v>0</v>
      </c>
      <c r="AS39" s="36">
        <v>0</v>
      </c>
      <c r="AT39" s="36">
        <v>0</v>
      </c>
      <c r="AU39" s="32"/>
      <c r="AV39" s="33"/>
      <c r="AW39" s="32"/>
      <c r="AX39" s="36">
        <v>0</v>
      </c>
      <c r="AY39" s="36">
        <v>0</v>
      </c>
      <c r="AZ39" s="36">
        <v>0</v>
      </c>
      <c r="BA39" s="32"/>
      <c r="BB39" s="33"/>
      <c r="BC39" s="32"/>
      <c r="BD39" s="36">
        <v>0</v>
      </c>
      <c r="BE39" s="36">
        <v>3821203</v>
      </c>
      <c r="BF39" s="36">
        <v>0</v>
      </c>
      <c r="BG39" s="32">
        <v>4800065999</v>
      </c>
      <c r="BH39" s="33">
        <v>45611</v>
      </c>
      <c r="BI39" s="32" t="s">
        <v>325</v>
      </c>
      <c r="BJ39" s="36">
        <v>22384193</v>
      </c>
    </row>
    <row r="40" spans="1:62" hidden="1" x14ac:dyDescent="0.2">
      <c r="A40" s="32">
        <v>860013779</v>
      </c>
      <c r="B40" s="32" t="s">
        <v>3</v>
      </c>
      <c r="C40" s="32" t="s">
        <v>179</v>
      </c>
      <c r="D40" s="32">
        <v>170582</v>
      </c>
      <c r="E40" s="32" t="s">
        <v>180</v>
      </c>
      <c r="F40" s="32" t="e">
        <f>+VLOOKUP(E40,Hoja1!$A$1:$A$14,1,0)</f>
        <v>#N/A</v>
      </c>
      <c r="G40" s="32" t="s">
        <v>181</v>
      </c>
      <c r="H40" s="33">
        <v>45422</v>
      </c>
      <c r="I40" s="33">
        <v>45434</v>
      </c>
      <c r="J40" s="34">
        <v>674916</v>
      </c>
      <c r="K40" s="34">
        <v>674916</v>
      </c>
      <c r="L40" s="32" t="s">
        <v>11</v>
      </c>
      <c r="M40" s="32" t="s">
        <v>34</v>
      </c>
      <c r="N40" s="32" t="s">
        <v>18</v>
      </c>
      <c r="O40" s="35"/>
      <c r="P40" s="32" t="s">
        <v>337</v>
      </c>
      <c r="Q40" s="32" t="s">
        <v>338</v>
      </c>
      <c r="R40" s="34">
        <v>0</v>
      </c>
      <c r="S40" s="32"/>
      <c r="T40" s="32" t="s">
        <v>155</v>
      </c>
      <c r="U40" s="33">
        <v>45422</v>
      </c>
      <c r="V40" s="33">
        <v>45426</v>
      </c>
      <c r="W40" s="33"/>
      <c r="X40" s="34">
        <v>0</v>
      </c>
      <c r="Y40" s="32"/>
      <c r="Z40" s="32"/>
      <c r="AA40" s="32"/>
      <c r="AB40" s="32"/>
      <c r="AC40" s="32"/>
      <c r="AD40" s="34">
        <v>674916</v>
      </c>
      <c r="AE40" s="34">
        <v>0</v>
      </c>
      <c r="AF40" s="34">
        <v>0</v>
      </c>
      <c r="AG40" s="34">
        <v>0</v>
      </c>
      <c r="AH40" s="34">
        <v>0</v>
      </c>
      <c r="AI40" s="34">
        <v>0</v>
      </c>
      <c r="AJ40" s="34">
        <v>0</v>
      </c>
      <c r="AK40" s="34">
        <v>0</v>
      </c>
      <c r="AL40" s="34">
        <v>0</v>
      </c>
      <c r="AM40" s="36">
        <v>0</v>
      </c>
      <c r="AN40" s="36">
        <v>0</v>
      </c>
      <c r="AO40" s="32"/>
      <c r="AP40" s="33"/>
      <c r="AQ40" s="32"/>
      <c r="AR40" s="36">
        <v>0</v>
      </c>
      <c r="AS40" s="36">
        <v>0</v>
      </c>
      <c r="AT40" s="36">
        <v>0</v>
      </c>
      <c r="AU40" s="32"/>
      <c r="AV40" s="33"/>
      <c r="AW40" s="32"/>
      <c r="AX40" s="36">
        <v>0</v>
      </c>
      <c r="AY40" s="36">
        <v>0</v>
      </c>
      <c r="AZ40" s="36">
        <v>0</v>
      </c>
      <c r="BA40" s="32"/>
      <c r="BB40" s="33"/>
      <c r="BC40" s="32"/>
      <c r="BD40" s="36">
        <v>0</v>
      </c>
      <c r="BE40" s="36">
        <v>674916</v>
      </c>
      <c r="BF40" s="36">
        <v>0</v>
      </c>
      <c r="BG40" s="32">
        <v>4800065960</v>
      </c>
      <c r="BH40" s="33">
        <v>45611</v>
      </c>
      <c r="BI40" s="32" t="s">
        <v>323</v>
      </c>
      <c r="BJ40" s="36">
        <v>46852830</v>
      </c>
    </row>
    <row r="41" spans="1:62" hidden="1" x14ac:dyDescent="0.2">
      <c r="A41" s="32">
        <v>860013779</v>
      </c>
      <c r="B41" s="32" t="s">
        <v>3</v>
      </c>
      <c r="C41" s="32" t="s">
        <v>179</v>
      </c>
      <c r="D41" s="32">
        <v>171910</v>
      </c>
      <c r="E41" s="32" t="s">
        <v>297</v>
      </c>
      <c r="F41" s="32" t="e">
        <f>+VLOOKUP(E41,Hoja1!$A$1:$A$14,1,0)</f>
        <v>#N/A</v>
      </c>
      <c r="G41" s="32" t="s">
        <v>298</v>
      </c>
      <c r="H41" s="33">
        <v>45568</v>
      </c>
      <c r="I41" s="33">
        <v>45568</v>
      </c>
      <c r="J41" s="34">
        <v>1349832</v>
      </c>
      <c r="K41" s="34">
        <v>1349832</v>
      </c>
      <c r="L41" s="32" t="s">
        <v>11</v>
      </c>
      <c r="M41" s="32" t="s">
        <v>34</v>
      </c>
      <c r="N41" s="32" t="s">
        <v>18</v>
      </c>
      <c r="O41" s="35"/>
      <c r="P41" s="32" t="e">
        <v>#N/A</v>
      </c>
      <c r="Q41" s="32" t="s">
        <v>338</v>
      </c>
      <c r="R41" s="34">
        <v>0</v>
      </c>
      <c r="S41" s="32"/>
      <c r="T41" s="32" t="s">
        <v>155</v>
      </c>
      <c r="U41" s="33">
        <v>45568</v>
      </c>
      <c r="V41" s="33">
        <v>45568</v>
      </c>
      <c r="W41" s="33"/>
      <c r="X41" s="34">
        <v>0</v>
      </c>
      <c r="Y41" s="32"/>
      <c r="Z41" s="32"/>
      <c r="AA41" s="32"/>
      <c r="AB41" s="32"/>
      <c r="AC41" s="32"/>
      <c r="AD41" s="34">
        <v>1349832</v>
      </c>
      <c r="AE41" s="34">
        <v>0</v>
      </c>
      <c r="AF41" s="34">
        <v>0</v>
      </c>
      <c r="AG41" s="34">
        <v>0</v>
      </c>
      <c r="AH41" s="34">
        <v>0</v>
      </c>
      <c r="AI41" s="34">
        <v>0</v>
      </c>
      <c r="AJ41" s="34">
        <v>0</v>
      </c>
      <c r="AK41" s="34">
        <v>0</v>
      </c>
      <c r="AL41" s="34">
        <v>0</v>
      </c>
      <c r="AM41" s="36">
        <v>0</v>
      </c>
      <c r="AN41" s="36">
        <v>0</v>
      </c>
      <c r="AO41" s="32"/>
      <c r="AP41" s="33"/>
      <c r="AQ41" s="32"/>
      <c r="AR41" s="36">
        <v>0</v>
      </c>
      <c r="AS41" s="36">
        <v>0</v>
      </c>
      <c r="AT41" s="36">
        <v>0</v>
      </c>
      <c r="AU41" s="32"/>
      <c r="AV41" s="33"/>
      <c r="AW41" s="32"/>
      <c r="AX41" s="36">
        <v>0</v>
      </c>
      <c r="AY41" s="36">
        <v>0</v>
      </c>
      <c r="AZ41" s="36">
        <v>0</v>
      </c>
      <c r="BA41" s="32"/>
      <c r="BB41" s="33"/>
      <c r="BC41" s="32"/>
      <c r="BD41" s="36">
        <v>0</v>
      </c>
      <c r="BE41" s="36">
        <v>1349832</v>
      </c>
      <c r="BF41" s="36">
        <v>0</v>
      </c>
      <c r="BG41" s="32">
        <v>4800065999</v>
      </c>
      <c r="BH41" s="33">
        <v>45611</v>
      </c>
      <c r="BI41" s="32" t="s">
        <v>325</v>
      </c>
      <c r="BJ41" s="36">
        <v>22384193</v>
      </c>
    </row>
    <row r="42" spans="1:62" hidden="1" x14ac:dyDescent="0.2">
      <c r="A42" s="32">
        <v>860013779</v>
      </c>
      <c r="B42" s="32" t="s">
        <v>3</v>
      </c>
      <c r="C42" s="32" t="s">
        <v>182</v>
      </c>
      <c r="D42" s="32">
        <v>219655</v>
      </c>
      <c r="E42" s="32" t="s">
        <v>183</v>
      </c>
      <c r="F42" s="32" t="e">
        <f>+VLOOKUP(E42,Hoja1!$A$1:$A$14,1,0)</f>
        <v>#N/A</v>
      </c>
      <c r="G42" s="32" t="s">
        <v>184</v>
      </c>
      <c r="H42" s="33">
        <v>45422</v>
      </c>
      <c r="I42" s="33">
        <v>45422</v>
      </c>
      <c r="J42" s="34">
        <v>4404665</v>
      </c>
      <c r="K42" s="34">
        <v>4377665</v>
      </c>
      <c r="L42" s="32" t="s">
        <v>11</v>
      </c>
      <c r="M42" s="32" t="s">
        <v>35</v>
      </c>
      <c r="N42" s="32" t="s">
        <v>18</v>
      </c>
      <c r="O42" s="35"/>
      <c r="P42" s="32" t="s">
        <v>337</v>
      </c>
      <c r="Q42" s="32" t="s">
        <v>338</v>
      </c>
      <c r="R42" s="34">
        <v>0</v>
      </c>
      <c r="S42" s="32"/>
      <c r="T42" s="32" t="s">
        <v>155</v>
      </c>
      <c r="U42" s="33">
        <v>45422</v>
      </c>
      <c r="V42" s="33">
        <v>45422</v>
      </c>
      <c r="W42" s="33"/>
      <c r="X42" s="34">
        <v>0</v>
      </c>
      <c r="Y42" s="32"/>
      <c r="Z42" s="32"/>
      <c r="AA42" s="32"/>
      <c r="AB42" s="32"/>
      <c r="AC42" s="32"/>
      <c r="AD42" s="34">
        <v>4377665</v>
      </c>
      <c r="AE42" s="34">
        <v>0</v>
      </c>
      <c r="AF42" s="34">
        <v>0</v>
      </c>
      <c r="AG42" s="34">
        <v>0</v>
      </c>
      <c r="AH42" s="34">
        <v>0</v>
      </c>
      <c r="AI42" s="34">
        <v>0</v>
      </c>
      <c r="AJ42" s="34">
        <v>0</v>
      </c>
      <c r="AK42" s="34">
        <v>0</v>
      </c>
      <c r="AL42" s="34">
        <v>0</v>
      </c>
      <c r="AM42" s="36">
        <v>0</v>
      </c>
      <c r="AN42" s="36">
        <v>0</v>
      </c>
      <c r="AO42" s="32"/>
      <c r="AP42" s="33"/>
      <c r="AQ42" s="32"/>
      <c r="AR42" s="36">
        <v>0</v>
      </c>
      <c r="AS42" s="36">
        <v>0</v>
      </c>
      <c r="AT42" s="36">
        <v>0</v>
      </c>
      <c r="AU42" s="32"/>
      <c r="AV42" s="33"/>
      <c r="AW42" s="32"/>
      <c r="AX42" s="36">
        <v>0</v>
      </c>
      <c r="AY42" s="36">
        <v>0</v>
      </c>
      <c r="AZ42" s="36">
        <v>0</v>
      </c>
      <c r="BA42" s="32"/>
      <c r="BB42" s="33"/>
      <c r="BC42" s="32"/>
      <c r="BD42" s="36">
        <v>0</v>
      </c>
      <c r="BE42" s="36">
        <v>4377665</v>
      </c>
      <c r="BF42" s="36">
        <v>0</v>
      </c>
      <c r="BG42" s="32">
        <v>4800065960</v>
      </c>
      <c r="BH42" s="33">
        <v>45611</v>
      </c>
      <c r="BI42" s="32" t="s">
        <v>323</v>
      </c>
      <c r="BJ42" s="36">
        <v>46852830</v>
      </c>
    </row>
    <row r="43" spans="1:62" hidden="1" x14ac:dyDescent="0.2">
      <c r="A43" s="32">
        <v>860013779</v>
      </c>
      <c r="B43" s="32" t="s">
        <v>3</v>
      </c>
      <c r="C43" s="32" t="s">
        <v>182</v>
      </c>
      <c r="D43" s="32">
        <v>220525</v>
      </c>
      <c r="E43" s="32" t="s">
        <v>203</v>
      </c>
      <c r="F43" s="32" t="e">
        <f>+VLOOKUP(E43,Hoja1!$A$1:$A$14,1,0)</f>
        <v>#N/A</v>
      </c>
      <c r="G43" s="32" t="s">
        <v>204</v>
      </c>
      <c r="H43" s="33">
        <v>45456</v>
      </c>
      <c r="I43" s="33">
        <v>45456</v>
      </c>
      <c r="J43" s="34">
        <v>2853532</v>
      </c>
      <c r="K43" s="34">
        <v>2821832</v>
      </c>
      <c r="L43" s="32" t="s">
        <v>11</v>
      </c>
      <c r="M43" s="32" t="s">
        <v>35</v>
      </c>
      <c r="N43" s="32" t="s">
        <v>18</v>
      </c>
      <c r="O43" s="35"/>
      <c r="P43" s="32" t="s">
        <v>337</v>
      </c>
      <c r="Q43" s="32" t="s">
        <v>338</v>
      </c>
      <c r="R43" s="34">
        <v>0</v>
      </c>
      <c r="S43" s="32"/>
      <c r="T43" s="32" t="s">
        <v>155</v>
      </c>
      <c r="U43" s="33">
        <v>45456</v>
      </c>
      <c r="V43" s="33">
        <v>45456</v>
      </c>
      <c r="W43" s="33"/>
      <c r="X43" s="34">
        <v>0</v>
      </c>
      <c r="Y43" s="32"/>
      <c r="Z43" s="32"/>
      <c r="AA43" s="32"/>
      <c r="AB43" s="32"/>
      <c r="AC43" s="32"/>
      <c r="AD43" s="34">
        <v>2821832</v>
      </c>
      <c r="AE43" s="34">
        <v>0</v>
      </c>
      <c r="AF43" s="34">
        <v>0</v>
      </c>
      <c r="AG43" s="34">
        <v>0</v>
      </c>
      <c r="AH43" s="34">
        <v>0</v>
      </c>
      <c r="AI43" s="34">
        <v>0</v>
      </c>
      <c r="AJ43" s="34">
        <v>0</v>
      </c>
      <c r="AK43" s="34">
        <v>0</v>
      </c>
      <c r="AL43" s="34">
        <v>0</v>
      </c>
      <c r="AM43" s="36">
        <v>0</v>
      </c>
      <c r="AN43" s="36">
        <v>0</v>
      </c>
      <c r="AO43" s="32"/>
      <c r="AP43" s="33"/>
      <c r="AQ43" s="32"/>
      <c r="AR43" s="36">
        <v>0</v>
      </c>
      <c r="AS43" s="36">
        <v>0</v>
      </c>
      <c r="AT43" s="36">
        <v>0</v>
      </c>
      <c r="AU43" s="32"/>
      <c r="AV43" s="33"/>
      <c r="AW43" s="32"/>
      <c r="AX43" s="36">
        <v>0</v>
      </c>
      <c r="AY43" s="36">
        <v>0</v>
      </c>
      <c r="AZ43" s="36">
        <v>0</v>
      </c>
      <c r="BA43" s="32"/>
      <c r="BB43" s="33"/>
      <c r="BC43" s="32"/>
      <c r="BD43" s="36">
        <v>0</v>
      </c>
      <c r="BE43" s="36">
        <v>2821832</v>
      </c>
      <c r="BF43" s="36">
        <v>0</v>
      </c>
      <c r="BG43" s="32">
        <v>4800065960</v>
      </c>
      <c r="BH43" s="33">
        <v>45611</v>
      </c>
      <c r="BI43" s="32" t="s">
        <v>323</v>
      </c>
      <c r="BJ43" s="36">
        <v>46852830</v>
      </c>
    </row>
    <row r="44" spans="1:62" hidden="1" x14ac:dyDescent="0.2">
      <c r="A44" s="32">
        <v>860013779</v>
      </c>
      <c r="B44" s="32" t="s">
        <v>3</v>
      </c>
      <c r="C44" s="32" t="s">
        <v>182</v>
      </c>
      <c r="D44" s="32">
        <v>224131</v>
      </c>
      <c r="E44" s="32" t="s">
        <v>295</v>
      </c>
      <c r="F44" s="32" t="e">
        <f>+VLOOKUP(E44,Hoja1!$A$1:$A$14,1,0)</f>
        <v>#N/A</v>
      </c>
      <c r="G44" s="32" t="s">
        <v>296</v>
      </c>
      <c r="H44" s="33">
        <v>45566</v>
      </c>
      <c r="I44" s="33">
        <v>45566</v>
      </c>
      <c r="J44" s="34">
        <v>38467</v>
      </c>
      <c r="K44" s="34">
        <v>38467</v>
      </c>
      <c r="L44" s="32" t="s">
        <v>11</v>
      </c>
      <c r="M44" s="32" t="s">
        <v>35</v>
      </c>
      <c r="N44" s="32" t="s">
        <v>18</v>
      </c>
      <c r="O44" s="35"/>
      <c r="P44" s="32" t="e">
        <v>#N/A</v>
      </c>
      <c r="Q44" s="32" t="s">
        <v>338</v>
      </c>
      <c r="R44" s="34">
        <v>0</v>
      </c>
      <c r="S44" s="32"/>
      <c r="T44" s="32" t="s">
        <v>155</v>
      </c>
      <c r="U44" s="33">
        <v>45566</v>
      </c>
      <c r="V44" s="33">
        <v>45566</v>
      </c>
      <c r="W44" s="33"/>
      <c r="X44" s="34">
        <v>0</v>
      </c>
      <c r="Y44" s="32"/>
      <c r="Z44" s="32"/>
      <c r="AA44" s="32"/>
      <c r="AB44" s="32"/>
      <c r="AC44" s="32"/>
      <c r="AD44" s="34">
        <v>38467</v>
      </c>
      <c r="AE44" s="34">
        <v>0</v>
      </c>
      <c r="AF44" s="34">
        <v>0</v>
      </c>
      <c r="AG44" s="34">
        <v>0</v>
      </c>
      <c r="AH44" s="34">
        <v>0</v>
      </c>
      <c r="AI44" s="34">
        <v>0</v>
      </c>
      <c r="AJ44" s="34">
        <v>0</v>
      </c>
      <c r="AK44" s="34">
        <v>0</v>
      </c>
      <c r="AL44" s="34">
        <v>0</v>
      </c>
      <c r="AM44" s="36">
        <v>0</v>
      </c>
      <c r="AN44" s="36">
        <v>0</v>
      </c>
      <c r="AO44" s="32"/>
      <c r="AP44" s="33"/>
      <c r="AQ44" s="32"/>
      <c r="AR44" s="36">
        <v>0</v>
      </c>
      <c r="AS44" s="36">
        <v>0</v>
      </c>
      <c r="AT44" s="36">
        <v>0</v>
      </c>
      <c r="AU44" s="32"/>
      <c r="AV44" s="33"/>
      <c r="AW44" s="32"/>
      <c r="AX44" s="36">
        <v>0</v>
      </c>
      <c r="AY44" s="36">
        <v>0</v>
      </c>
      <c r="AZ44" s="36">
        <v>0</v>
      </c>
      <c r="BA44" s="32"/>
      <c r="BB44" s="33"/>
      <c r="BC44" s="32"/>
      <c r="BD44" s="36">
        <v>0</v>
      </c>
      <c r="BE44" s="36">
        <v>38467</v>
      </c>
      <c r="BF44" s="36">
        <v>0</v>
      </c>
      <c r="BG44" s="32">
        <v>4800065999</v>
      </c>
      <c r="BH44" s="33">
        <v>45611</v>
      </c>
      <c r="BI44" s="32" t="s">
        <v>325</v>
      </c>
      <c r="BJ44" s="36">
        <v>22384193</v>
      </c>
    </row>
    <row r="45" spans="1:62" hidden="1" x14ac:dyDescent="0.2">
      <c r="A45" s="32">
        <v>860013779</v>
      </c>
      <c r="B45" s="32" t="s">
        <v>3</v>
      </c>
      <c r="C45" s="32" t="s">
        <v>164</v>
      </c>
      <c r="D45" s="32">
        <v>223706</v>
      </c>
      <c r="E45" s="32" t="s">
        <v>188</v>
      </c>
      <c r="F45" s="32" t="e">
        <f>+VLOOKUP(E45,Hoja1!$A$1:$A$14,1,0)</f>
        <v>#N/A</v>
      </c>
      <c r="G45" s="32" t="s">
        <v>189</v>
      </c>
      <c r="H45" s="33">
        <v>45448</v>
      </c>
      <c r="I45" s="33">
        <v>45448</v>
      </c>
      <c r="J45" s="34">
        <v>674916</v>
      </c>
      <c r="K45" s="34">
        <v>674916</v>
      </c>
      <c r="L45" s="32" t="s">
        <v>11</v>
      </c>
      <c r="M45" s="32" t="s">
        <v>36</v>
      </c>
      <c r="N45" s="32" t="s">
        <v>18</v>
      </c>
      <c r="O45" s="35"/>
      <c r="P45" s="32" t="s">
        <v>337</v>
      </c>
      <c r="Q45" s="32" t="s">
        <v>338</v>
      </c>
      <c r="R45" s="34">
        <v>0</v>
      </c>
      <c r="S45" s="32"/>
      <c r="T45" s="32" t="s">
        <v>155</v>
      </c>
      <c r="U45" s="33">
        <v>45448</v>
      </c>
      <c r="V45" s="33">
        <v>45448</v>
      </c>
      <c r="W45" s="33"/>
      <c r="X45" s="34">
        <v>0</v>
      </c>
      <c r="Y45" s="32"/>
      <c r="Z45" s="32"/>
      <c r="AA45" s="32"/>
      <c r="AB45" s="32"/>
      <c r="AC45" s="32"/>
      <c r="AD45" s="34">
        <v>674916</v>
      </c>
      <c r="AE45" s="34">
        <v>0</v>
      </c>
      <c r="AF45" s="34">
        <v>0</v>
      </c>
      <c r="AG45" s="34">
        <v>0</v>
      </c>
      <c r="AH45" s="34">
        <v>0</v>
      </c>
      <c r="AI45" s="34">
        <v>0</v>
      </c>
      <c r="AJ45" s="34">
        <v>0</v>
      </c>
      <c r="AK45" s="34">
        <v>0</v>
      </c>
      <c r="AL45" s="34">
        <v>0</v>
      </c>
      <c r="AM45" s="36">
        <v>0</v>
      </c>
      <c r="AN45" s="36">
        <v>0</v>
      </c>
      <c r="AO45" s="32"/>
      <c r="AP45" s="33"/>
      <c r="AQ45" s="32"/>
      <c r="AR45" s="36">
        <v>0</v>
      </c>
      <c r="AS45" s="36">
        <v>0</v>
      </c>
      <c r="AT45" s="36">
        <v>0</v>
      </c>
      <c r="AU45" s="32"/>
      <c r="AV45" s="33"/>
      <c r="AW45" s="32"/>
      <c r="AX45" s="36">
        <v>0</v>
      </c>
      <c r="AY45" s="36">
        <v>0</v>
      </c>
      <c r="AZ45" s="36">
        <v>0</v>
      </c>
      <c r="BA45" s="32"/>
      <c r="BB45" s="33"/>
      <c r="BC45" s="32"/>
      <c r="BD45" s="36">
        <v>0</v>
      </c>
      <c r="BE45" s="36">
        <v>674916</v>
      </c>
      <c r="BF45" s="36">
        <v>0</v>
      </c>
      <c r="BG45" s="32">
        <v>4800065960</v>
      </c>
      <c r="BH45" s="33">
        <v>45611</v>
      </c>
      <c r="BI45" s="32" t="s">
        <v>323</v>
      </c>
      <c r="BJ45" s="36">
        <v>46852830</v>
      </c>
    </row>
    <row r="46" spans="1:62" hidden="1" x14ac:dyDescent="0.2">
      <c r="A46" s="32">
        <v>860013779</v>
      </c>
      <c r="B46" s="32" t="s">
        <v>3</v>
      </c>
      <c r="C46" s="32" t="s">
        <v>144</v>
      </c>
      <c r="D46" s="32">
        <v>324736</v>
      </c>
      <c r="E46" s="32" t="s">
        <v>193</v>
      </c>
      <c r="F46" s="32" t="e">
        <f>+VLOOKUP(E46,Hoja1!$A$1:$A$14,1,0)</f>
        <v>#N/A</v>
      </c>
      <c r="G46" s="32" t="s">
        <v>194</v>
      </c>
      <c r="H46" s="33">
        <v>45450</v>
      </c>
      <c r="I46" s="33">
        <v>45455</v>
      </c>
      <c r="J46" s="34">
        <v>36237711</v>
      </c>
      <c r="K46" s="34">
        <v>34914153</v>
      </c>
      <c r="L46" s="32" t="s">
        <v>11</v>
      </c>
      <c r="M46" s="32" t="s">
        <v>54</v>
      </c>
      <c r="N46" s="32" t="s">
        <v>18</v>
      </c>
      <c r="O46" s="35"/>
      <c r="P46" s="32" t="s">
        <v>337</v>
      </c>
      <c r="Q46" s="32" t="s">
        <v>338</v>
      </c>
      <c r="R46" s="34">
        <v>0</v>
      </c>
      <c r="S46" s="32"/>
      <c r="T46" s="32" t="s">
        <v>155</v>
      </c>
      <c r="U46" s="33">
        <v>45450</v>
      </c>
      <c r="V46" s="33">
        <v>45455</v>
      </c>
      <c r="W46" s="33"/>
      <c r="X46" s="34">
        <v>0</v>
      </c>
      <c r="Y46" s="32"/>
      <c r="Z46" s="32"/>
      <c r="AA46" s="32"/>
      <c r="AB46" s="32"/>
      <c r="AC46" s="32"/>
      <c r="AD46" s="34">
        <v>34914153</v>
      </c>
      <c r="AE46" s="34">
        <v>0</v>
      </c>
      <c r="AF46" s="34">
        <v>0</v>
      </c>
      <c r="AG46" s="34">
        <v>0</v>
      </c>
      <c r="AH46" s="34">
        <v>0</v>
      </c>
      <c r="AI46" s="34">
        <v>0</v>
      </c>
      <c r="AJ46" s="34">
        <v>0</v>
      </c>
      <c r="AK46" s="34">
        <v>0</v>
      </c>
      <c r="AL46" s="34">
        <v>0</v>
      </c>
      <c r="AM46" s="36">
        <v>0</v>
      </c>
      <c r="AN46" s="36">
        <v>0</v>
      </c>
      <c r="AO46" s="32"/>
      <c r="AP46" s="33"/>
      <c r="AQ46" s="32"/>
      <c r="AR46" s="36">
        <v>0</v>
      </c>
      <c r="AS46" s="36">
        <v>34914153</v>
      </c>
      <c r="AT46" s="36">
        <v>0</v>
      </c>
      <c r="AU46" s="32">
        <v>4800065960</v>
      </c>
      <c r="AV46" s="33">
        <v>45611</v>
      </c>
      <c r="AW46" s="32" t="s">
        <v>323</v>
      </c>
      <c r="AX46" s="36">
        <v>46852830</v>
      </c>
      <c r="AY46" s="36">
        <v>553450</v>
      </c>
      <c r="AZ46" s="36">
        <v>0</v>
      </c>
      <c r="BA46" s="32">
        <v>4800064225</v>
      </c>
      <c r="BB46" s="33" t="s">
        <v>331</v>
      </c>
      <c r="BC46" s="32" t="s">
        <v>332</v>
      </c>
      <c r="BD46" s="36">
        <v>553450</v>
      </c>
      <c r="BE46" s="36">
        <v>358958</v>
      </c>
      <c r="BF46" s="36">
        <v>0</v>
      </c>
      <c r="BG46" s="32">
        <v>2201529828</v>
      </c>
      <c r="BH46" s="33">
        <v>45490</v>
      </c>
      <c r="BI46" s="32" t="s">
        <v>321</v>
      </c>
      <c r="BJ46" s="36">
        <v>358958</v>
      </c>
    </row>
    <row r="47" spans="1:62" hidden="1" x14ac:dyDescent="0.2">
      <c r="A47" s="32">
        <v>860013779</v>
      </c>
      <c r="B47" s="32" t="s">
        <v>3</v>
      </c>
      <c r="C47" s="32" t="s">
        <v>144</v>
      </c>
      <c r="D47" s="32">
        <v>324745</v>
      </c>
      <c r="E47" s="32" t="s">
        <v>195</v>
      </c>
      <c r="F47" s="32" t="e">
        <f>+VLOOKUP(E47,Hoja1!$A$1:$A$14,1,0)</f>
        <v>#N/A</v>
      </c>
      <c r="G47" s="32" t="s">
        <v>196</v>
      </c>
      <c r="H47" s="33">
        <v>45450</v>
      </c>
      <c r="I47" s="33">
        <v>45455</v>
      </c>
      <c r="J47" s="34">
        <v>12388671</v>
      </c>
      <c r="K47" s="34">
        <v>545104</v>
      </c>
      <c r="L47" s="32" t="s">
        <v>11</v>
      </c>
      <c r="M47" s="32" t="s">
        <v>54</v>
      </c>
      <c r="N47" s="32" t="s">
        <v>18</v>
      </c>
      <c r="O47" s="35"/>
      <c r="P47" s="32" t="s">
        <v>339</v>
      </c>
      <c r="Q47" s="32" t="s">
        <v>338</v>
      </c>
      <c r="R47" s="34">
        <v>0</v>
      </c>
      <c r="S47" s="32"/>
      <c r="T47" s="32" t="s">
        <v>155</v>
      </c>
      <c r="U47" s="33">
        <v>45450</v>
      </c>
      <c r="V47" s="33">
        <v>45455</v>
      </c>
      <c r="W47" s="33"/>
      <c r="X47" s="34">
        <v>0</v>
      </c>
      <c r="Y47" s="32"/>
      <c r="Z47" s="32"/>
      <c r="AA47" s="32"/>
      <c r="AB47" s="32"/>
      <c r="AC47" s="32"/>
      <c r="AD47" s="34">
        <v>545104</v>
      </c>
      <c r="AE47" s="34">
        <v>0</v>
      </c>
      <c r="AF47" s="34">
        <v>0</v>
      </c>
      <c r="AG47" s="34">
        <v>0</v>
      </c>
      <c r="AH47" s="34">
        <v>0</v>
      </c>
      <c r="AI47" s="34">
        <v>0</v>
      </c>
      <c r="AJ47" s="34">
        <v>0</v>
      </c>
      <c r="AK47" s="34">
        <v>0</v>
      </c>
      <c r="AL47" s="34">
        <v>0</v>
      </c>
      <c r="AM47" s="36">
        <v>0</v>
      </c>
      <c r="AN47" s="36">
        <v>0</v>
      </c>
      <c r="AO47" s="32"/>
      <c r="AP47" s="33"/>
      <c r="AQ47" s="32"/>
      <c r="AR47" s="36">
        <v>0</v>
      </c>
      <c r="AS47" s="36">
        <v>0</v>
      </c>
      <c r="AT47" s="36">
        <v>0</v>
      </c>
      <c r="AU47" s="32"/>
      <c r="AV47" s="33"/>
      <c r="AW47" s="32"/>
      <c r="AX47" s="36">
        <v>0</v>
      </c>
      <c r="AY47" s="36">
        <f>+VLOOKUP(E47,[3]PROFAMILIA!$N$313:$O$326,2,0)</f>
        <v>545104</v>
      </c>
      <c r="AZ47" s="36">
        <v>0</v>
      </c>
      <c r="BA47" s="32">
        <v>4800065960</v>
      </c>
      <c r="BB47" s="33">
        <v>45611</v>
      </c>
      <c r="BC47" s="32" t="s">
        <v>323</v>
      </c>
      <c r="BD47" s="36">
        <v>46852830</v>
      </c>
      <c r="BE47" s="36">
        <v>11840817</v>
      </c>
      <c r="BF47" s="36">
        <v>0</v>
      </c>
      <c r="BG47" s="32">
        <v>4800065191</v>
      </c>
      <c r="BH47" s="33">
        <v>45552</v>
      </c>
      <c r="BI47" s="32" t="s">
        <v>324</v>
      </c>
      <c r="BJ47" s="36">
        <v>29533184</v>
      </c>
    </row>
    <row r="48" spans="1:62" hidden="1" x14ac:dyDescent="0.2">
      <c r="A48" s="32">
        <v>860013779</v>
      </c>
      <c r="B48" s="32" t="s">
        <v>3</v>
      </c>
      <c r="C48" s="32" t="s">
        <v>197</v>
      </c>
      <c r="D48" s="32">
        <v>201171</v>
      </c>
      <c r="E48" s="32" t="s">
        <v>198</v>
      </c>
      <c r="F48" s="32" t="e">
        <f>+VLOOKUP(E48,Hoja1!$A$1:$A$14,1,0)</f>
        <v>#N/A</v>
      </c>
      <c r="G48" s="32" t="s">
        <v>199</v>
      </c>
      <c r="H48" s="33">
        <v>45455</v>
      </c>
      <c r="I48" s="33">
        <v>45455</v>
      </c>
      <c r="J48" s="34">
        <v>2024748</v>
      </c>
      <c r="K48" s="34">
        <v>2024748</v>
      </c>
      <c r="L48" s="32" t="s">
        <v>11</v>
      </c>
      <c r="M48" s="32" t="s">
        <v>55</v>
      </c>
      <c r="N48" s="32" t="s">
        <v>18</v>
      </c>
      <c r="O48" s="35"/>
      <c r="P48" s="32" t="s">
        <v>337</v>
      </c>
      <c r="Q48" s="32" t="s">
        <v>338</v>
      </c>
      <c r="R48" s="34">
        <v>0</v>
      </c>
      <c r="S48" s="32"/>
      <c r="T48" s="32" t="s">
        <v>155</v>
      </c>
      <c r="U48" s="33">
        <v>45455</v>
      </c>
      <c r="V48" s="33">
        <v>45455</v>
      </c>
      <c r="W48" s="33"/>
      <c r="X48" s="34">
        <v>0</v>
      </c>
      <c r="Y48" s="32"/>
      <c r="Z48" s="32"/>
      <c r="AA48" s="32"/>
      <c r="AB48" s="32"/>
      <c r="AC48" s="32"/>
      <c r="AD48" s="34">
        <v>2024748</v>
      </c>
      <c r="AE48" s="34">
        <v>0</v>
      </c>
      <c r="AF48" s="34">
        <v>0</v>
      </c>
      <c r="AG48" s="34">
        <v>0</v>
      </c>
      <c r="AH48" s="34">
        <v>0</v>
      </c>
      <c r="AI48" s="34">
        <v>0</v>
      </c>
      <c r="AJ48" s="34">
        <v>0</v>
      </c>
      <c r="AK48" s="34">
        <v>0</v>
      </c>
      <c r="AL48" s="34">
        <v>0</v>
      </c>
      <c r="AM48" s="36">
        <v>0</v>
      </c>
      <c r="AN48" s="36">
        <v>0</v>
      </c>
      <c r="AO48" s="32"/>
      <c r="AP48" s="33"/>
      <c r="AQ48" s="32"/>
      <c r="AR48" s="36">
        <v>0</v>
      </c>
      <c r="AS48" s="36">
        <v>0</v>
      </c>
      <c r="AT48" s="36">
        <v>0</v>
      </c>
      <c r="AU48" s="32"/>
      <c r="AV48" s="33"/>
      <c r="AW48" s="32"/>
      <c r="AX48" s="36">
        <v>0</v>
      </c>
      <c r="AY48" s="36">
        <v>0</v>
      </c>
      <c r="AZ48" s="36">
        <v>0</v>
      </c>
      <c r="BA48" s="32"/>
      <c r="BB48" s="33"/>
      <c r="BC48" s="32"/>
      <c r="BD48" s="36">
        <v>0</v>
      </c>
      <c r="BE48" s="36">
        <v>2024748</v>
      </c>
      <c r="BF48" s="36">
        <v>0</v>
      </c>
      <c r="BG48" s="32">
        <v>4800065960</v>
      </c>
      <c r="BH48" s="33">
        <v>45611</v>
      </c>
      <c r="BI48" s="32" t="s">
        <v>323</v>
      </c>
      <c r="BJ48" s="36">
        <v>46852830</v>
      </c>
    </row>
    <row r="49" spans="1:62" hidden="1" x14ac:dyDescent="0.2">
      <c r="A49" s="32">
        <v>860013779</v>
      </c>
      <c r="B49" s="32" t="s">
        <v>3</v>
      </c>
      <c r="C49" s="32" t="s">
        <v>197</v>
      </c>
      <c r="D49" s="32">
        <v>203046</v>
      </c>
      <c r="E49" s="32" t="s">
        <v>311</v>
      </c>
      <c r="F49" s="32" t="e">
        <f>+VLOOKUP(E49,Hoja1!$A$1:$A$14,1,0)</f>
        <v>#N/A</v>
      </c>
      <c r="G49" s="32" t="s">
        <v>312</v>
      </c>
      <c r="H49" s="33">
        <v>45576</v>
      </c>
      <c r="I49" s="33">
        <v>45576</v>
      </c>
      <c r="J49" s="34">
        <v>1349832</v>
      </c>
      <c r="K49" s="34">
        <v>1349832</v>
      </c>
      <c r="L49" s="32" t="s">
        <v>11</v>
      </c>
      <c r="M49" s="32" t="s">
        <v>55</v>
      </c>
      <c r="N49" s="32" t="s">
        <v>18</v>
      </c>
      <c r="O49" s="35"/>
      <c r="P49" s="32" t="e">
        <v>#N/A</v>
      </c>
      <c r="Q49" s="32" t="s">
        <v>338</v>
      </c>
      <c r="R49" s="34">
        <v>0</v>
      </c>
      <c r="S49" s="32"/>
      <c r="T49" s="32" t="s">
        <v>155</v>
      </c>
      <c r="U49" s="33">
        <v>45576</v>
      </c>
      <c r="V49" s="33">
        <v>45576</v>
      </c>
      <c r="W49" s="33"/>
      <c r="X49" s="34">
        <v>0</v>
      </c>
      <c r="Y49" s="32"/>
      <c r="Z49" s="32"/>
      <c r="AA49" s="32"/>
      <c r="AB49" s="32"/>
      <c r="AC49" s="32"/>
      <c r="AD49" s="34">
        <v>1349832</v>
      </c>
      <c r="AE49" s="34">
        <v>0</v>
      </c>
      <c r="AF49" s="34">
        <v>0</v>
      </c>
      <c r="AG49" s="34">
        <v>0</v>
      </c>
      <c r="AH49" s="34">
        <v>0</v>
      </c>
      <c r="AI49" s="34">
        <v>0</v>
      </c>
      <c r="AJ49" s="34">
        <v>0</v>
      </c>
      <c r="AK49" s="34">
        <v>0</v>
      </c>
      <c r="AL49" s="34">
        <v>0</v>
      </c>
      <c r="AM49" s="36">
        <v>0</v>
      </c>
      <c r="AN49" s="36">
        <v>0</v>
      </c>
      <c r="AO49" s="32"/>
      <c r="AP49" s="33"/>
      <c r="AQ49" s="32"/>
      <c r="AR49" s="36">
        <v>0</v>
      </c>
      <c r="AS49" s="36">
        <v>0</v>
      </c>
      <c r="AT49" s="36">
        <v>0</v>
      </c>
      <c r="AU49" s="32"/>
      <c r="AV49" s="33"/>
      <c r="AW49" s="32"/>
      <c r="AX49" s="36">
        <v>0</v>
      </c>
      <c r="AY49" s="36">
        <v>0</v>
      </c>
      <c r="AZ49" s="36">
        <v>0</v>
      </c>
      <c r="BA49" s="32"/>
      <c r="BB49" s="33"/>
      <c r="BC49" s="32"/>
      <c r="BD49" s="36">
        <v>0</v>
      </c>
      <c r="BE49" s="36">
        <v>1349832</v>
      </c>
      <c r="BF49" s="36">
        <v>0</v>
      </c>
      <c r="BG49" s="32">
        <v>4800065999</v>
      </c>
      <c r="BH49" s="33">
        <v>45611</v>
      </c>
      <c r="BI49" s="32" t="s">
        <v>325</v>
      </c>
      <c r="BJ49" s="36">
        <v>22384193</v>
      </c>
    </row>
    <row r="50" spans="1:62" hidden="1" x14ac:dyDescent="0.2">
      <c r="A50" s="32">
        <v>860013779</v>
      </c>
      <c r="B50" s="32" t="s">
        <v>3</v>
      </c>
      <c r="C50" s="32" t="s">
        <v>169</v>
      </c>
      <c r="D50" s="32">
        <v>777610</v>
      </c>
      <c r="E50" s="32" t="s">
        <v>170</v>
      </c>
      <c r="F50" s="32" t="str">
        <f>+VLOOKUP(E50,Hoja1!$A$1:$A$14,1,0)</f>
        <v>C036777610</v>
      </c>
      <c r="G50" s="32" t="s">
        <v>171</v>
      </c>
      <c r="H50" s="33">
        <v>45392</v>
      </c>
      <c r="I50" s="33">
        <v>45393</v>
      </c>
      <c r="J50" s="34">
        <v>22053</v>
      </c>
      <c r="K50" s="34">
        <v>4500</v>
      </c>
      <c r="L50" s="32" t="s">
        <v>11</v>
      </c>
      <c r="M50" s="32" t="s">
        <v>32</v>
      </c>
      <c r="N50" s="32" t="s">
        <v>18</v>
      </c>
      <c r="O50" s="35"/>
      <c r="P50" s="32" t="s">
        <v>337</v>
      </c>
      <c r="Q50" s="32" t="s">
        <v>338</v>
      </c>
      <c r="R50" s="34">
        <v>0</v>
      </c>
      <c r="S50" s="32"/>
      <c r="T50" s="32" t="s">
        <v>155</v>
      </c>
      <c r="U50" s="33">
        <v>45392</v>
      </c>
      <c r="V50" s="33">
        <v>45393</v>
      </c>
      <c r="W50" s="33"/>
      <c r="X50" s="34">
        <v>0</v>
      </c>
      <c r="Y50" s="32"/>
      <c r="Z50" s="32"/>
      <c r="AA50" s="32"/>
      <c r="AB50" s="32"/>
      <c r="AC50" s="32"/>
      <c r="AD50" s="34">
        <v>4500</v>
      </c>
      <c r="AE50" s="34">
        <v>0</v>
      </c>
      <c r="AF50" s="34">
        <v>0</v>
      </c>
      <c r="AG50" s="34">
        <v>0</v>
      </c>
      <c r="AH50" s="34">
        <v>0</v>
      </c>
      <c r="AI50" s="34">
        <v>0</v>
      </c>
      <c r="AJ50" s="34">
        <v>0</v>
      </c>
      <c r="AK50" s="34">
        <v>0</v>
      </c>
      <c r="AL50" s="34">
        <v>0</v>
      </c>
      <c r="AM50" s="36">
        <v>0</v>
      </c>
      <c r="AN50" s="36">
        <v>0</v>
      </c>
      <c r="AO50" s="32"/>
      <c r="AP50" s="33"/>
      <c r="AQ50" s="32"/>
      <c r="AR50" s="36">
        <v>0</v>
      </c>
      <c r="AS50" s="36">
        <v>0</v>
      </c>
      <c r="AT50" s="36">
        <v>0</v>
      </c>
      <c r="AU50" s="32"/>
      <c r="AV50" s="33"/>
      <c r="AW50" s="32"/>
      <c r="AX50" s="36">
        <v>0</v>
      </c>
      <c r="AY50" s="36">
        <v>0</v>
      </c>
      <c r="AZ50" s="36">
        <v>0</v>
      </c>
      <c r="BA50" s="32"/>
      <c r="BB50" s="33"/>
      <c r="BC50" s="32"/>
      <c r="BD50" s="36">
        <v>0</v>
      </c>
      <c r="BE50" s="36">
        <v>17553</v>
      </c>
      <c r="BF50" s="36">
        <v>0</v>
      </c>
      <c r="BG50" s="32">
        <v>4800065692</v>
      </c>
      <c r="BH50" s="33">
        <v>45588</v>
      </c>
      <c r="BI50" s="32" t="s">
        <v>322</v>
      </c>
      <c r="BJ50" s="36">
        <v>122107115</v>
      </c>
    </row>
    <row r="51" spans="1:62" hidden="1" x14ac:dyDescent="0.2">
      <c r="A51" s="32">
        <v>860013779</v>
      </c>
      <c r="B51" s="32" t="s">
        <v>3</v>
      </c>
      <c r="C51" s="32" t="s">
        <v>174</v>
      </c>
      <c r="D51" s="32">
        <v>198619</v>
      </c>
      <c r="E51" s="32" t="s">
        <v>175</v>
      </c>
      <c r="F51" s="32" t="str">
        <f>+VLOOKUP(E51,Hoja1!$A$1:$A$14,1,0)</f>
        <v>C042198619</v>
      </c>
      <c r="G51" s="32" t="s">
        <v>176</v>
      </c>
      <c r="H51" s="33">
        <v>45414</v>
      </c>
      <c r="I51" s="33">
        <v>45488</v>
      </c>
      <c r="J51" s="34">
        <v>24148</v>
      </c>
      <c r="K51" s="34">
        <v>4500</v>
      </c>
      <c r="L51" s="32" t="s">
        <v>11</v>
      </c>
      <c r="M51" s="32" t="s">
        <v>56</v>
      </c>
      <c r="N51" s="32" t="s">
        <v>18</v>
      </c>
      <c r="O51" s="35"/>
      <c r="P51" s="32" t="s">
        <v>337</v>
      </c>
      <c r="Q51" s="32" t="s">
        <v>338</v>
      </c>
      <c r="R51" s="34">
        <v>0</v>
      </c>
      <c r="S51" s="32"/>
      <c r="T51" s="32" t="s">
        <v>155</v>
      </c>
      <c r="U51" s="33">
        <v>45414</v>
      </c>
      <c r="V51" s="33">
        <v>45488</v>
      </c>
      <c r="W51" s="33"/>
      <c r="X51" s="34">
        <v>0</v>
      </c>
      <c r="Y51" s="32"/>
      <c r="Z51" s="32"/>
      <c r="AA51" s="32"/>
      <c r="AB51" s="32"/>
      <c r="AC51" s="32"/>
      <c r="AD51" s="34">
        <v>4500</v>
      </c>
      <c r="AE51" s="34">
        <v>0</v>
      </c>
      <c r="AF51" s="34">
        <v>0</v>
      </c>
      <c r="AG51" s="34">
        <v>0</v>
      </c>
      <c r="AH51" s="34">
        <v>0</v>
      </c>
      <c r="AI51" s="34">
        <v>0</v>
      </c>
      <c r="AJ51" s="34">
        <v>0</v>
      </c>
      <c r="AK51" s="34">
        <v>0</v>
      </c>
      <c r="AL51" s="34">
        <v>0</v>
      </c>
      <c r="AM51" s="36">
        <v>0</v>
      </c>
      <c r="AN51" s="36">
        <v>0</v>
      </c>
      <c r="AO51" s="32"/>
      <c r="AP51" s="33"/>
      <c r="AQ51" s="32"/>
      <c r="AR51" s="36">
        <v>0</v>
      </c>
      <c r="AS51" s="36">
        <v>0</v>
      </c>
      <c r="AT51" s="36">
        <v>0</v>
      </c>
      <c r="AU51" s="32"/>
      <c r="AV51" s="33"/>
      <c r="AW51" s="32"/>
      <c r="AX51" s="36">
        <v>0</v>
      </c>
      <c r="AY51" s="36">
        <v>0</v>
      </c>
      <c r="AZ51" s="36">
        <v>0</v>
      </c>
      <c r="BA51" s="32"/>
      <c r="BB51" s="33"/>
      <c r="BC51" s="32"/>
      <c r="BD51" s="36">
        <v>0</v>
      </c>
      <c r="BE51" s="36">
        <v>19648</v>
      </c>
      <c r="BF51" s="36">
        <v>0</v>
      </c>
      <c r="BG51" s="32">
        <v>4800065692</v>
      </c>
      <c r="BH51" s="33">
        <v>45588</v>
      </c>
      <c r="BI51" s="32" t="s">
        <v>322</v>
      </c>
      <c r="BJ51" s="36">
        <v>122107115</v>
      </c>
    </row>
    <row r="52" spans="1:62" hidden="1" x14ac:dyDescent="0.2">
      <c r="A52" s="32">
        <v>860013779</v>
      </c>
      <c r="B52" s="32" t="s">
        <v>3</v>
      </c>
      <c r="C52" s="32" t="s">
        <v>169</v>
      </c>
      <c r="D52" s="32">
        <v>777616</v>
      </c>
      <c r="E52" s="32" t="s">
        <v>172</v>
      </c>
      <c r="F52" s="32" t="str">
        <f>+VLOOKUP(E52,Hoja1!$A$1:$A$14,1,0)</f>
        <v>C036777616</v>
      </c>
      <c r="G52" s="32" t="s">
        <v>173</v>
      </c>
      <c r="H52" s="33">
        <v>45392</v>
      </c>
      <c r="I52" s="33">
        <v>45393</v>
      </c>
      <c r="J52" s="34">
        <v>212543</v>
      </c>
      <c r="K52" s="34">
        <v>13500</v>
      </c>
      <c r="L52" s="32" t="s">
        <v>11</v>
      </c>
      <c r="M52" s="32" t="s">
        <v>32</v>
      </c>
      <c r="N52" s="32" t="s">
        <v>18</v>
      </c>
      <c r="O52" s="35"/>
      <c r="P52" s="32" t="s">
        <v>337</v>
      </c>
      <c r="Q52" s="32" t="s">
        <v>338</v>
      </c>
      <c r="R52" s="34">
        <v>0</v>
      </c>
      <c r="S52" s="32"/>
      <c r="T52" s="32" t="s">
        <v>155</v>
      </c>
      <c r="U52" s="33">
        <v>45392</v>
      </c>
      <c r="V52" s="33">
        <v>45393</v>
      </c>
      <c r="W52" s="33"/>
      <c r="X52" s="34">
        <v>0</v>
      </c>
      <c r="Y52" s="32"/>
      <c r="Z52" s="32"/>
      <c r="AA52" s="32"/>
      <c r="AB52" s="32"/>
      <c r="AC52" s="32"/>
      <c r="AD52" s="34">
        <v>13500</v>
      </c>
      <c r="AE52" s="34">
        <v>0</v>
      </c>
      <c r="AF52" s="34">
        <v>0</v>
      </c>
      <c r="AG52" s="34">
        <v>0</v>
      </c>
      <c r="AH52" s="34">
        <v>0</v>
      </c>
      <c r="AI52" s="34">
        <v>0</v>
      </c>
      <c r="AJ52" s="34">
        <v>0</v>
      </c>
      <c r="AK52" s="34">
        <v>0</v>
      </c>
      <c r="AL52" s="34">
        <v>0</v>
      </c>
      <c r="AM52" s="36">
        <v>0</v>
      </c>
      <c r="AN52" s="36">
        <v>0</v>
      </c>
      <c r="AO52" s="32"/>
      <c r="AP52" s="33"/>
      <c r="AQ52" s="32"/>
      <c r="AR52" s="36">
        <v>0</v>
      </c>
      <c r="AS52" s="36">
        <v>0</v>
      </c>
      <c r="AT52" s="36">
        <v>0</v>
      </c>
      <c r="AU52" s="32"/>
      <c r="AV52" s="33"/>
      <c r="AW52" s="32"/>
      <c r="AX52" s="36">
        <v>0</v>
      </c>
      <c r="AY52" s="36">
        <v>0</v>
      </c>
      <c r="AZ52" s="36">
        <v>0</v>
      </c>
      <c r="BA52" s="32"/>
      <c r="BB52" s="33"/>
      <c r="BC52" s="32"/>
      <c r="BD52" s="36">
        <v>0</v>
      </c>
      <c r="BE52" s="36">
        <v>199043</v>
      </c>
      <c r="BF52" s="36">
        <v>0</v>
      </c>
      <c r="BG52" s="32">
        <v>4800065692</v>
      </c>
      <c r="BH52" s="33">
        <v>45588</v>
      </c>
      <c r="BI52" s="32" t="s">
        <v>322</v>
      </c>
      <c r="BJ52" s="36">
        <v>122107115</v>
      </c>
    </row>
    <row r="53" spans="1:62" hidden="1" x14ac:dyDescent="0.2">
      <c r="A53" s="32">
        <v>860013779</v>
      </c>
      <c r="B53" s="32" t="s">
        <v>3</v>
      </c>
      <c r="C53" s="32" t="s">
        <v>164</v>
      </c>
      <c r="D53" s="32">
        <v>221588</v>
      </c>
      <c r="E53" s="32" t="s">
        <v>167</v>
      </c>
      <c r="F53" s="32" t="str">
        <f>+VLOOKUP(E53,Hoja1!$A$1:$A$14,1,0)</f>
        <v>C072221588</v>
      </c>
      <c r="G53" s="32" t="s">
        <v>168</v>
      </c>
      <c r="H53" s="33">
        <v>45385</v>
      </c>
      <c r="I53" s="33">
        <v>45385</v>
      </c>
      <c r="J53" s="34">
        <v>1899843</v>
      </c>
      <c r="K53" s="34">
        <v>61450</v>
      </c>
      <c r="L53" s="32" t="s">
        <v>11</v>
      </c>
      <c r="M53" s="32" t="s">
        <v>36</v>
      </c>
      <c r="N53" s="32" t="s">
        <v>18</v>
      </c>
      <c r="O53" s="35"/>
      <c r="P53" s="32" t="s">
        <v>337</v>
      </c>
      <c r="Q53" s="32" t="s">
        <v>338</v>
      </c>
      <c r="R53" s="34">
        <v>0</v>
      </c>
      <c r="S53" s="32"/>
      <c r="T53" s="32" t="s">
        <v>155</v>
      </c>
      <c r="U53" s="33">
        <v>45385</v>
      </c>
      <c r="V53" s="33">
        <v>45385</v>
      </c>
      <c r="W53" s="33"/>
      <c r="X53" s="34">
        <v>0</v>
      </c>
      <c r="Y53" s="32"/>
      <c r="Z53" s="32"/>
      <c r="AA53" s="32"/>
      <c r="AB53" s="32"/>
      <c r="AC53" s="32"/>
      <c r="AD53" s="34">
        <v>61450</v>
      </c>
      <c r="AE53" s="34">
        <v>0</v>
      </c>
      <c r="AF53" s="34">
        <v>0</v>
      </c>
      <c r="AG53" s="34">
        <v>0</v>
      </c>
      <c r="AH53" s="34">
        <v>0</v>
      </c>
      <c r="AI53" s="34">
        <v>0</v>
      </c>
      <c r="AJ53" s="34">
        <v>0</v>
      </c>
      <c r="AK53" s="34">
        <v>0</v>
      </c>
      <c r="AL53" s="34">
        <v>0</v>
      </c>
      <c r="AM53" s="36">
        <v>0</v>
      </c>
      <c r="AN53" s="36">
        <v>0</v>
      </c>
      <c r="AO53" s="32"/>
      <c r="AP53" s="33"/>
      <c r="AQ53" s="32"/>
      <c r="AR53" s="36">
        <v>0</v>
      </c>
      <c r="AS53" s="36">
        <v>0</v>
      </c>
      <c r="AT53" s="36">
        <v>0</v>
      </c>
      <c r="AU53" s="32"/>
      <c r="AV53" s="33"/>
      <c r="AW53" s="32"/>
      <c r="AX53" s="36">
        <v>0</v>
      </c>
      <c r="AY53" s="36">
        <v>0</v>
      </c>
      <c r="AZ53" s="36">
        <v>0</v>
      </c>
      <c r="BA53" s="32"/>
      <c r="BB53" s="33"/>
      <c r="BC53" s="32"/>
      <c r="BD53" s="36">
        <v>0</v>
      </c>
      <c r="BE53" s="36">
        <v>1838393</v>
      </c>
      <c r="BF53" s="36">
        <v>0</v>
      </c>
      <c r="BG53" s="32">
        <v>4800065692</v>
      </c>
      <c r="BH53" s="33">
        <v>45588</v>
      </c>
      <c r="BI53" s="32" t="s">
        <v>322</v>
      </c>
      <c r="BJ53" s="36">
        <v>122107115</v>
      </c>
    </row>
    <row r="54" spans="1:62" hidden="1" x14ac:dyDescent="0.2">
      <c r="A54" s="32">
        <v>860013779</v>
      </c>
      <c r="B54" s="32" t="s">
        <v>3</v>
      </c>
      <c r="C54" s="32" t="s">
        <v>164</v>
      </c>
      <c r="D54" s="32">
        <v>220954</v>
      </c>
      <c r="E54" s="32" t="s">
        <v>165</v>
      </c>
      <c r="F54" s="32" t="str">
        <f>+VLOOKUP(E54,Hoja1!$A$1:$A$14,1,0)</f>
        <v>C072220954</v>
      </c>
      <c r="G54" s="32" t="s">
        <v>166</v>
      </c>
      <c r="H54" s="33">
        <v>45364</v>
      </c>
      <c r="I54" s="33">
        <v>45365</v>
      </c>
      <c r="J54" s="34">
        <v>1106209</v>
      </c>
      <c r="K54" s="34">
        <v>47850</v>
      </c>
      <c r="L54" s="32" t="s">
        <v>11</v>
      </c>
      <c r="M54" s="32" t="s">
        <v>36</v>
      </c>
      <c r="N54" s="32" t="s">
        <v>18</v>
      </c>
      <c r="O54" s="35"/>
      <c r="P54" s="32" t="s">
        <v>337</v>
      </c>
      <c r="Q54" s="32" t="s">
        <v>338</v>
      </c>
      <c r="R54" s="34">
        <v>0</v>
      </c>
      <c r="S54" s="32"/>
      <c r="T54" s="32" t="s">
        <v>155</v>
      </c>
      <c r="U54" s="33">
        <v>45364</v>
      </c>
      <c r="V54" s="33">
        <v>45365</v>
      </c>
      <c r="W54" s="33"/>
      <c r="X54" s="34">
        <v>0</v>
      </c>
      <c r="Y54" s="32"/>
      <c r="Z54" s="32"/>
      <c r="AA54" s="32"/>
      <c r="AB54" s="32"/>
      <c r="AC54" s="32"/>
      <c r="AD54" s="34">
        <v>47850</v>
      </c>
      <c r="AE54" s="34">
        <v>0</v>
      </c>
      <c r="AF54" s="34">
        <v>0</v>
      </c>
      <c r="AG54" s="34">
        <v>0</v>
      </c>
      <c r="AH54" s="34">
        <v>0</v>
      </c>
      <c r="AI54" s="34">
        <v>0</v>
      </c>
      <c r="AJ54" s="34">
        <v>0</v>
      </c>
      <c r="AK54" s="34">
        <v>0</v>
      </c>
      <c r="AL54" s="34">
        <v>0</v>
      </c>
      <c r="AM54" s="36">
        <v>0</v>
      </c>
      <c r="AN54" s="36">
        <v>0</v>
      </c>
      <c r="AO54" s="32"/>
      <c r="AP54" s="33"/>
      <c r="AQ54" s="32"/>
      <c r="AR54" s="36">
        <v>0</v>
      </c>
      <c r="AS54" s="36">
        <v>0</v>
      </c>
      <c r="AT54" s="36">
        <v>0</v>
      </c>
      <c r="AU54" s="32"/>
      <c r="AV54" s="33"/>
      <c r="AW54" s="32"/>
      <c r="AX54" s="36">
        <v>0</v>
      </c>
      <c r="AY54" s="36">
        <v>0</v>
      </c>
      <c r="AZ54" s="36">
        <v>0</v>
      </c>
      <c r="BA54" s="32"/>
      <c r="BB54" s="33"/>
      <c r="BC54" s="32"/>
      <c r="BD54" s="36">
        <v>0</v>
      </c>
      <c r="BE54" s="36">
        <v>1058359</v>
      </c>
      <c r="BF54" s="36">
        <v>0</v>
      </c>
      <c r="BG54" s="32">
        <v>2201540030</v>
      </c>
      <c r="BH54" s="33">
        <v>45530</v>
      </c>
      <c r="BI54" s="32" t="s">
        <v>321</v>
      </c>
      <c r="BJ54" s="36">
        <v>50160434</v>
      </c>
    </row>
    <row r="55" spans="1:62" hidden="1" x14ac:dyDescent="0.2">
      <c r="A55" s="32">
        <v>860013779</v>
      </c>
      <c r="B55" s="32" t="s">
        <v>3</v>
      </c>
      <c r="C55" s="32" t="s">
        <v>144</v>
      </c>
      <c r="D55" s="32">
        <v>341940</v>
      </c>
      <c r="E55" s="32" t="s">
        <v>305</v>
      </c>
      <c r="F55" s="32" t="e">
        <f>+VLOOKUP(E55,Hoja1!$A$1:$A$14,1,0)</f>
        <v>#N/A</v>
      </c>
      <c r="G55" s="32" t="s">
        <v>306</v>
      </c>
      <c r="H55" s="33">
        <v>45574</v>
      </c>
      <c r="I55" s="33">
        <v>45575</v>
      </c>
      <c r="J55" s="34">
        <v>16324224</v>
      </c>
      <c r="K55" s="34">
        <v>16324224</v>
      </c>
      <c r="L55" s="32" t="s">
        <v>11</v>
      </c>
      <c r="M55" s="32" t="s">
        <v>54</v>
      </c>
      <c r="N55" s="32" t="s">
        <v>18</v>
      </c>
      <c r="O55" s="35"/>
      <c r="P55" s="32" t="e">
        <v>#N/A</v>
      </c>
      <c r="Q55" s="32" t="s">
        <v>342</v>
      </c>
      <c r="R55" s="34">
        <v>545104</v>
      </c>
      <c r="S55" s="32">
        <v>1222519895</v>
      </c>
      <c r="T55" s="32" t="s">
        <v>155</v>
      </c>
      <c r="U55" s="33">
        <v>45574</v>
      </c>
      <c r="V55" s="33">
        <v>45575</v>
      </c>
      <c r="W55" s="33"/>
      <c r="X55" s="34">
        <v>0</v>
      </c>
      <c r="Y55" s="32"/>
      <c r="Z55" s="32"/>
      <c r="AA55" s="32"/>
      <c r="AB55" s="32"/>
      <c r="AC55" s="32"/>
      <c r="AD55" s="34">
        <v>15779120</v>
      </c>
      <c r="AE55" s="34">
        <v>0</v>
      </c>
      <c r="AF55" s="34">
        <v>0</v>
      </c>
      <c r="AG55" s="34">
        <v>0</v>
      </c>
      <c r="AH55" s="34">
        <v>0</v>
      </c>
      <c r="AI55" s="34">
        <v>0</v>
      </c>
      <c r="AJ55" s="34">
        <v>545104</v>
      </c>
      <c r="AK55" s="34">
        <v>0</v>
      </c>
      <c r="AL55" s="34">
        <v>0</v>
      </c>
      <c r="AM55" s="36">
        <v>0</v>
      </c>
      <c r="AN55" s="36">
        <v>0</v>
      </c>
      <c r="AO55" s="32"/>
      <c r="AP55" s="33"/>
      <c r="AQ55" s="32"/>
      <c r="AR55" s="36">
        <v>0</v>
      </c>
      <c r="AS55" s="36">
        <v>0</v>
      </c>
      <c r="AT55" s="36">
        <v>0</v>
      </c>
      <c r="AU55" s="32"/>
      <c r="AV55" s="33"/>
      <c r="AW55" s="32"/>
      <c r="AX55" s="36">
        <v>0</v>
      </c>
      <c r="AY55" s="36">
        <v>0</v>
      </c>
      <c r="AZ55" s="36">
        <v>0</v>
      </c>
      <c r="BA55" s="32"/>
      <c r="BB55" s="33"/>
      <c r="BC55" s="32"/>
      <c r="BD55" s="36">
        <v>0</v>
      </c>
      <c r="BE55" s="36">
        <v>15779120</v>
      </c>
      <c r="BF55" s="36">
        <v>0</v>
      </c>
      <c r="BG55" s="32">
        <v>4800065999</v>
      </c>
      <c r="BH55" s="33">
        <v>45611</v>
      </c>
      <c r="BI55" s="32" t="s">
        <v>325</v>
      </c>
      <c r="BJ55" s="36">
        <v>22384193</v>
      </c>
    </row>
    <row r="56" spans="1:62" hidden="1" x14ac:dyDescent="0.2">
      <c r="A56" s="32">
        <v>860013779</v>
      </c>
      <c r="B56" s="32" t="s">
        <v>3</v>
      </c>
      <c r="C56" s="32" t="s">
        <v>144</v>
      </c>
      <c r="D56" s="32">
        <v>289076</v>
      </c>
      <c r="E56" s="32" t="s">
        <v>156</v>
      </c>
      <c r="F56" s="32" t="e">
        <f>+VLOOKUP(E56,Hoja1!$A$1:$A$14,1,0)</f>
        <v>#N/A</v>
      </c>
      <c r="G56" s="32" t="s">
        <v>157</v>
      </c>
      <c r="H56" s="33">
        <v>45117</v>
      </c>
      <c r="I56" s="33">
        <v>45153</v>
      </c>
      <c r="J56" s="34">
        <v>42677759</v>
      </c>
      <c r="K56" s="34">
        <v>35130</v>
      </c>
      <c r="L56" s="32" t="s">
        <v>11</v>
      </c>
      <c r="M56" s="32" t="s">
        <v>54</v>
      </c>
      <c r="N56" s="32" t="s">
        <v>18</v>
      </c>
      <c r="O56" s="35"/>
      <c r="P56" s="32" t="s">
        <v>336</v>
      </c>
      <c r="Q56" s="32" t="s">
        <v>336</v>
      </c>
      <c r="R56" s="34">
        <v>0</v>
      </c>
      <c r="S56" s="32"/>
      <c r="T56" s="32" t="s">
        <v>155</v>
      </c>
      <c r="U56" s="33">
        <v>45117</v>
      </c>
      <c r="V56" s="33">
        <v>45153</v>
      </c>
      <c r="W56" s="33"/>
      <c r="X56" s="34">
        <v>0</v>
      </c>
      <c r="Y56" s="32"/>
      <c r="Z56" s="32"/>
      <c r="AA56" s="32"/>
      <c r="AB56" s="32"/>
      <c r="AC56" s="32"/>
      <c r="AD56" s="34">
        <v>0</v>
      </c>
      <c r="AE56" s="34">
        <v>0</v>
      </c>
      <c r="AF56" s="34">
        <v>0</v>
      </c>
      <c r="AG56" s="34">
        <v>35130</v>
      </c>
      <c r="AH56" s="34">
        <v>0</v>
      </c>
      <c r="AI56" s="34">
        <v>0</v>
      </c>
      <c r="AJ56" s="34">
        <v>0</v>
      </c>
      <c r="AK56" s="34">
        <v>0</v>
      </c>
      <c r="AL56" s="34">
        <v>0</v>
      </c>
      <c r="AM56" s="36">
        <v>4344068</v>
      </c>
      <c r="AN56" s="36">
        <v>0</v>
      </c>
      <c r="AO56" s="32">
        <v>4800062421</v>
      </c>
      <c r="AP56" s="33" t="s">
        <v>326</v>
      </c>
      <c r="AQ56" s="32" t="s">
        <v>327</v>
      </c>
      <c r="AR56" s="36">
        <v>4344068</v>
      </c>
      <c r="AS56" s="41">
        <v>36323227</v>
      </c>
      <c r="AT56" s="36">
        <v>0</v>
      </c>
      <c r="AU56" s="32">
        <v>2201520840</v>
      </c>
      <c r="AV56" s="33">
        <v>45467</v>
      </c>
      <c r="AW56" s="32" t="s">
        <v>321</v>
      </c>
      <c r="AX56" s="36">
        <v>0</v>
      </c>
      <c r="AY56" s="41">
        <v>239984</v>
      </c>
      <c r="AZ56" s="36">
        <v>0</v>
      </c>
      <c r="BA56" s="32">
        <v>2201497807</v>
      </c>
      <c r="BB56" s="33">
        <v>45384</v>
      </c>
      <c r="BC56" s="32" t="s">
        <v>321</v>
      </c>
      <c r="BD56" s="36">
        <v>0</v>
      </c>
      <c r="BE56" s="36">
        <v>1540550</v>
      </c>
      <c r="BF56" s="36">
        <v>0</v>
      </c>
      <c r="BG56" s="32">
        <v>2201469437</v>
      </c>
      <c r="BH56" s="33">
        <v>45288</v>
      </c>
      <c r="BI56" s="32" t="s">
        <v>321</v>
      </c>
      <c r="BJ56" s="36">
        <v>27594318</v>
      </c>
    </row>
    <row r="57" spans="1:62" hidden="1" x14ac:dyDescent="0.2">
      <c r="A57" s="32">
        <v>860013779</v>
      </c>
      <c r="B57" s="32" t="s">
        <v>3</v>
      </c>
      <c r="C57" s="32" t="s">
        <v>144</v>
      </c>
      <c r="D57" s="32">
        <v>299939</v>
      </c>
      <c r="E57" s="32" t="s">
        <v>158</v>
      </c>
      <c r="F57" s="32" t="str">
        <f>+VLOOKUP(E57,Hoja1!$A$1:$A$14,1,0)</f>
        <v>C079299939</v>
      </c>
      <c r="G57" s="32" t="s">
        <v>159</v>
      </c>
      <c r="H57" s="33">
        <v>45211</v>
      </c>
      <c r="I57" s="33">
        <v>45219</v>
      </c>
      <c r="J57" s="34">
        <v>41900928</v>
      </c>
      <c r="K57" s="34">
        <v>16400</v>
      </c>
      <c r="L57" s="32" t="s">
        <v>11</v>
      </c>
      <c r="M57" s="32" t="s">
        <v>54</v>
      </c>
      <c r="N57" s="32" t="s">
        <v>18</v>
      </c>
      <c r="O57" s="35"/>
      <c r="P57" s="32" t="s">
        <v>338</v>
      </c>
      <c r="Q57" s="32" t="s">
        <v>338</v>
      </c>
      <c r="R57" s="34">
        <v>0</v>
      </c>
      <c r="S57" s="32"/>
      <c r="T57" s="32" t="s">
        <v>155</v>
      </c>
      <c r="U57" s="33">
        <v>45211</v>
      </c>
      <c r="V57" s="33">
        <v>45231</v>
      </c>
      <c r="W57" s="33"/>
      <c r="X57" s="34">
        <v>0</v>
      </c>
      <c r="Y57" s="32"/>
      <c r="Z57" s="32"/>
      <c r="AA57" s="32"/>
      <c r="AB57" s="32"/>
      <c r="AC57" s="32"/>
      <c r="AD57" s="34">
        <v>16400</v>
      </c>
      <c r="AE57" s="34">
        <v>0</v>
      </c>
      <c r="AF57" s="34">
        <v>0</v>
      </c>
      <c r="AG57" s="34">
        <v>0</v>
      </c>
      <c r="AH57" s="34">
        <v>0</v>
      </c>
      <c r="AI57" s="34">
        <v>0</v>
      </c>
      <c r="AJ57" s="34">
        <v>0</v>
      </c>
      <c r="AK57" s="34">
        <v>0</v>
      </c>
      <c r="AL57" s="34">
        <v>0</v>
      </c>
      <c r="AM57" s="36">
        <v>0</v>
      </c>
      <c r="AN57" s="36">
        <v>0</v>
      </c>
      <c r="AO57" s="32"/>
      <c r="AP57" s="33"/>
      <c r="AQ57" s="32"/>
      <c r="AR57" s="36">
        <v>0</v>
      </c>
      <c r="AS57" s="36">
        <v>0</v>
      </c>
      <c r="AT57" s="36">
        <v>0</v>
      </c>
      <c r="AU57" s="32"/>
      <c r="AV57" s="33"/>
      <c r="AW57" s="32"/>
      <c r="AX57" s="36">
        <v>0</v>
      </c>
      <c r="AY57" s="36">
        <f>+VLOOKUP(E57,[3]PROFAMILIA!$N$251:$O$254,2,0)</f>
        <v>4746440</v>
      </c>
      <c r="AZ57" s="36">
        <v>0</v>
      </c>
      <c r="BA57" s="32">
        <v>4800064295</v>
      </c>
      <c r="BB57" s="33">
        <v>45484</v>
      </c>
      <c r="BC57" s="32" t="s">
        <v>335</v>
      </c>
      <c r="BD57" s="36">
        <v>6370818</v>
      </c>
      <c r="BE57" s="36">
        <v>36365091</v>
      </c>
      <c r="BF57" s="36">
        <v>0</v>
      </c>
      <c r="BG57" s="32">
        <v>2201540030</v>
      </c>
      <c r="BH57" s="33">
        <v>45530</v>
      </c>
      <c r="BI57" s="32" t="s">
        <v>321</v>
      </c>
      <c r="BJ57" s="36">
        <v>50160434</v>
      </c>
    </row>
    <row r="58" spans="1:62" hidden="1" x14ac:dyDescent="0.2">
      <c r="A58" s="32">
        <v>860013779</v>
      </c>
      <c r="B58" s="32" t="s">
        <v>3</v>
      </c>
      <c r="C58" s="32" t="s">
        <v>190</v>
      </c>
      <c r="D58" s="32">
        <v>1117551</v>
      </c>
      <c r="E58" s="32" t="s">
        <v>191</v>
      </c>
      <c r="F58" s="32" t="str">
        <f>+VLOOKUP(E58,Hoja1!$A$1:$A$14,1,0)</f>
        <v>C0011117551</v>
      </c>
      <c r="G58" s="32" t="s">
        <v>192</v>
      </c>
      <c r="H58" s="33">
        <v>45449</v>
      </c>
      <c r="I58" s="33">
        <v>45449</v>
      </c>
      <c r="J58" s="34">
        <v>24148</v>
      </c>
      <c r="K58" s="34">
        <v>24148</v>
      </c>
      <c r="L58" s="32" t="s">
        <v>11</v>
      </c>
      <c r="M58" s="32" t="s">
        <v>57</v>
      </c>
      <c r="N58" s="32" t="s">
        <v>18</v>
      </c>
      <c r="O58" s="35"/>
      <c r="P58" s="32" t="s">
        <v>337</v>
      </c>
      <c r="Q58" s="32" t="s">
        <v>338</v>
      </c>
      <c r="R58" s="34">
        <v>0</v>
      </c>
      <c r="S58" s="32"/>
      <c r="T58" s="32" t="s">
        <v>155</v>
      </c>
      <c r="U58" s="33">
        <v>45449</v>
      </c>
      <c r="V58" s="33">
        <v>45449</v>
      </c>
      <c r="W58" s="33"/>
      <c r="X58" s="34">
        <v>0</v>
      </c>
      <c r="Y58" s="32"/>
      <c r="Z58" s="32"/>
      <c r="AA58" s="32"/>
      <c r="AB58" s="32"/>
      <c r="AC58" s="32"/>
      <c r="AD58" s="34">
        <v>24148</v>
      </c>
      <c r="AE58" s="34">
        <v>0</v>
      </c>
      <c r="AF58" s="34">
        <v>0</v>
      </c>
      <c r="AG58" s="34">
        <v>0</v>
      </c>
      <c r="AH58" s="34">
        <v>0</v>
      </c>
      <c r="AI58" s="34">
        <v>0</v>
      </c>
      <c r="AJ58" s="34">
        <v>0</v>
      </c>
      <c r="AK58" s="34">
        <v>0</v>
      </c>
      <c r="AL58" s="34">
        <v>0</v>
      </c>
      <c r="AM58" s="36">
        <v>0</v>
      </c>
      <c r="AN58" s="36">
        <v>0</v>
      </c>
      <c r="AO58" s="32"/>
      <c r="AP58" s="33"/>
      <c r="AQ58" s="32"/>
      <c r="AR58" s="36">
        <v>0</v>
      </c>
      <c r="AS58" s="36">
        <v>0</v>
      </c>
      <c r="AT58" s="36">
        <v>0</v>
      </c>
      <c r="AU58" s="32"/>
      <c r="AV58" s="33"/>
      <c r="AW58" s="32"/>
      <c r="AX58" s="36">
        <v>0</v>
      </c>
      <c r="AY58" s="36">
        <v>0</v>
      </c>
      <c r="AZ58" s="36">
        <v>0</v>
      </c>
      <c r="BA58" s="32"/>
      <c r="BB58" s="33"/>
      <c r="BC58" s="32"/>
      <c r="BD58" s="36">
        <v>0</v>
      </c>
      <c r="BE58" s="36">
        <v>19648</v>
      </c>
      <c r="BF58" s="36">
        <v>0</v>
      </c>
      <c r="BG58" s="32">
        <v>4800065960</v>
      </c>
      <c r="BH58" s="33">
        <v>45611</v>
      </c>
      <c r="BI58" s="32" t="s">
        <v>323</v>
      </c>
      <c r="BJ58" s="36">
        <v>46852830</v>
      </c>
    </row>
    <row r="59" spans="1:62" hidden="1" x14ac:dyDescent="0.2">
      <c r="A59" s="32">
        <v>860013779</v>
      </c>
      <c r="B59" s="32" t="s">
        <v>3</v>
      </c>
      <c r="C59" s="32" t="s">
        <v>169</v>
      </c>
      <c r="D59" s="32">
        <v>783972</v>
      </c>
      <c r="E59" s="32" t="s">
        <v>177</v>
      </c>
      <c r="F59" s="32" t="str">
        <f>+VLOOKUP(E59,Hoja1!$A$1:$A$14,1,0)</f>
        <v>C036783972</v>
      </c>
      <c r="G59" s="32" t="s">
        <v>178</v>
      </c>
      <c r="H59" s="33">
        <v>45422</v>
      </c>
      <c r="I59" s="33">
        <v>45422</v>
      </c>
      <c r="J59" s="34">
        <v>44830</v>
      </c>
      <c r="K59" s="34">
        <v>44830</v>
      </c>
      <c r="L59" s="32" t="s">
        <v>11</v>
      </c>
      <c r="M59" s="32" t="s">
        <v>32</v>
      </c>
      <c r="N59" s="32" t="s">
        <v>18</v>
      </c>
      <c r="O59" s="35"/>
      <c r="P59" s="32" t="s">
        <v>337</v>
      </c>
      <c r="Q59" s="32" t="s">
        <v>338</v>
      </c>
      <c r="R59" s="34">
        <v>0</v>
      </c>
      <c r="S59" s="32"/>
      <c r="T59" s="32" t="s">
        <v>155</v>
      </c>
      <c r="U59" s="33">
        <v>45422</v>
      </c>
      <c r="V59" s="33">
        <v>45422</v>
      </c>
      <c r="W59" s="33"/>
      <c r="X59" s="34">
        <v>0</v>
      </c>
      <c r="Y59" s="32"/>
      <c r="Z59" s="32"/>
      <c r="AA59" s="32"/>
      <c r="AB59" s="32"/>
      <c r="AC59" s="32"/>
      <c r="AD59" s="34">
        <v>44830</v>
      </c>
      <c r="AE59" s="34">
        <v>0</v>
      </c>
      <c r="AF59" s="34">
        <v>0</v>
      </c>
      <c r="AG59" s="34">
        <v>0</v>
      </c>
      <c r="AH59" s="34">
        <v>0</v>
      </c>
      <c r="AI59" s="34">
        <v>0</v>
      </c>
      <c r="AJ59" s="34">
        <v>0</v>
      </c>
      <c r="AK59" s="34">
        <v>0</v>
      </c>
      <c r="AL59" s="34">
        <v>0</v>
      </c>
      <c r="AM59" s="36">
        <v>0</v>
      </c>
      <c r="AN59" s="36">
        <v>0</v>
      </c>
      <c r="AO59" s="32"/>
      <c r="AP59" s="33"/>
      <c r="AQ59" s="32"/>
      <c r="AR59" s="36">
        <v>0</v>
      </c>
      <c r="AS59" s="36">
        <v>0</v>
      </c>
      <c r="AT59" s="36">
        <v>0</v>
      </c>
      <c r="AU59" s="32"/>
      <c r="AV59" s="33"/>
      <c r="AW59" s="32"/>
      <c r="AX59" s="36">
        <v>0</v>
      </c>
      <c r="AY59" s="36">
        <v>0</v>
      </c>
      <c r="AZ59" s="36">
        <v>0</v>
      </c>
      <c r="BA59" s="32"/>
      <c r="BB59" s="33"/>
      <c r="BC59" s="32"/>
      <c r="BD59" s="36">
        <v>0</v>
      </c>
      <c r="BE59" s="36">
        <v>35830</v>
      </c>
      <c r="BF59" s="36">
        <v>0</v>
      </c>
      <c r="BG59" s="32">
        <v>4800065960</v>
      </c>
      <c r="BH59" s="33">
        <v>45611</v>
      </c>
      <c r="BI59" s="32" t="s">
        <v>323</v>
      </c>
      <c r="BJ59" s="36">
        <v>46852830</v>
      </c>
    </row>
    <row r="60" spans="1:62" hidden="1" x14ac:dyDescent="0.2">
      <c r="A60" s="32">
        <v>860013779</v>
      </c>
      <c r="B60" s="32" t="s">
        <v>3</v>
      </c>
      <c r="C60" s="32" t="s">
        <v>144</v>
      </c>
      <c r="D60" s="32">
        <v>286336</v>
      </c>
      <c r="E60" s="109" t="s">
        <v>153</v>
      </c>
      <c r="F60" s="32" t="str">
        <f>+VLOOKUP(E60,Hoja1!$A$1:$A$14,1,0)</f>
        <v>C079286336</v>
      </c>
      <c r="G60" s="32" t="s">
        <v>154</v>
      </c>
      <c r="H60" s="33">
        <v>45091</v>
      </c>
      <c r="I60" s="33">
        <v>45119</v>
      </c>
      <c r="J60" s="34">
        <v>35386563</v>
      </c>
      <c r="K60" s="34">
        <v>393300</v>
      </c>
      <c r="L60" s="32" t="s">
        <v>11</v>
      </c>
      <c r="M60" s="32" t="s">
        <v>54</v>
      </c>
      <c r="N60" s="32" t="s">
        <v>18</v>
      </c>
      <c r="O60" s="35"/>
      <c r="P60" s="32" t="s">
        <v>338</v>
      </c>
      <c r="Q60" s="32" t="s">
        <v>338</v>
      </c>
      <c r="R60" s="34">
        <v>0</v>
      </c>
      <c r="S60" s="32"/>
      <c r="T60" s="32" t="s">
        <v>155</v>
      </c>
      <c r="U60" s="33">
        <v>45091</v>
      </c>
      <c r="V60" s="33">
        <v>45098</v>
      </c>
      <c r="W60" s="33"/>
      <c r="X60" s="34">
        <v>0</v>
      </c>
      <c r="Y60" s="32"/>
      <c r="Z60" s="32"/>
      <c r="AA60" s="32"/>
      <c r="AB60" s="32"/>
      <c r="AC60" s="32"/>
      <c r="AD60" s="34">
        <v>393300</v>
      </c>
      <c r="AE60" s="34">
        <v>0</v>
      </c>
      <c r="AF60" s="34">
        <v>0</v>
      </c>
      <c r="AG60" s="34">
        <v>0</v>
      </c>
      <c r="AH60" s="34">
        <v>0</v>
      </c>
      <c r="AI60" s="34">
        <v>0</v>
      </c>
      <c r="AJ60" s="34">
        <v>0</v>
      </c>
      <c r="AK60" s="34">
        <v>0</v>
      </c>
      <c r="AL60" s="34">
        <v>0</v>
      </c>
      <c r="AM60" s="36">
        <v>0</v>
      </c>
      <c r="AN60" s="36">
        <v>0</v>
      </c>
      <c r="AO60" s="32"/>
      <c r="AP60" s="33"/>
      <c r="AQ60" s="32"/>
      <c r="AR60" s="36">
        <v>0</v>
      </c>
      <c r="AS60" s="36">
        <v>0</v>
      </c>
      <c r="AT60" s="36">
        <v>0</v>
      </c>
      <c r="AU60" s="32"/>
      <c r="AV60" s="33"/>
      <c r="AW60" s="32"/>
      <c r="AX60" s="36">
        <v>0</v>
      </c>
      <c r="AY60" s="36">
        <v>577600</v>
      </c>
      <c r="AZ60" s="36">
        <v>0</v>
      </c>
      <c r="BA60" s="32">
        <v>4800062924</v>
      </c>
      <c r="BB60" s="33" t="s">
        <v>334</v>
      </c>
      <c r="BC60" s="32" t="s">
        <v>333</v>
      </c>
      <c r="BD60" s="36">
        <v>577600</v>
      </c>
      <c r="BE60" s="36">
        <v>34800763</v>
      </c>
      <c r="BF60" s="36">
        <v>0</v>
      </c>
      <c r="BG60" s="32">
        <v>2201497807</v>
      </c>
      <c r="BH60" s="33">
        <v>45384</v>
      </c>
      <c r="BI60" s="32" t="s">
        <v>321</v>
      </c>
      <c r="BJ60" s="36">
        <v>40223592</v>
      </c>
    </row>
    <row r="61" spans="1:62" hidden="1" x14ac:dyDescent="0.2">
      <c r="A61" s="32">
        <v>860013779</v>
      </c>
      <c r="B61" s="32" t="s">
        <v>3</v>
      </c>
      <c r="C61" s="32" t="s">
        <v>144</v>
      </c>
      <c r="D61" s="32">
        <v>326318</v>
      </c>
      <c r="E61" s="32" t="s">
        <v>205</v>
      </c>
      <c r="F61" s="32" t="e">
        <f>+VLOOKUP(E61,Hoja1!$A$1:$A$14,1,0)</f>
        <v>#N/A</v>
      </c>
      <c r="G61" s="32" t="s">
        <v>206</v>
      </c>
      <c r="H61" s="33">
        <v>45464</v>
      </c>
      <c r="I61" s="33">
        <v>45468</v>
      </c>
      <c r="J61" s="34">
        <v>616362</v>
      </c>
      <c r="K61" s="34">
        <v>616362</v>
      </c>
      <c r="L61" s="32" t="s">
        <v>11</v>
      </c>
      <c r="M61" s="32" t="s">
        <v>54</v>
      </c>
      <c r="N61" s="32" t="s">
        <v>18</v>
      </c>
      <c r="O61" s="35"/>
      <c r="P61" s="32" t="s">
        <v>337</v>
      </c>
      <c r="Q61" s="32" t="s">
        <v>338</v>
      </c>
      <c r="R61" s="34">
        <v>0</v>
      </c>
      <c r="S61" s="32"/>
      <c r="T61" s="32" t="s">
        <v>155</v>
      </c>
      <c r="U61" s="33">
        <v>45464</v>
      </c>
      <c r="V61" s="33">
        <v>45475</v>
      </c>
      <c r="W61" s="33"/>
      <c r="X61" s="34">
        <v>0</v>
      </c>
      <c r="Y61" s="32"/>
      <c r="Z61" s="32"/>
      <c r="AA61" s="32"/>
      <c r="AB61" s="32"/>
      <c r="AC61" s="32"/>
      <c r="AD61" s="34">
        <v>616362</v>
      </c>
      <c r="AE61" s="34">
        <v>0</v>
      </c>
      <c r="AF61" s="34">
        <v>0</v>
      </c>
      <c r="AG61" s="34">
        <v>0</v>
      </c>
      <c r="AH61" s="34">
        <v>0</v>
      </c>
      <c r="AI61" s="34">
        <v>0</v>
      </c>
      <c r="AJ61" s="34">
        <v>0</v>
      </c>
      <c r="AK61" s="34">
        <v>0</v>
      </c>
      <c r="AL61" s="34">
        <v>0</v>
      </c>
      <c r="AM61" s="36">
        <v>0</v>
      </c>
      <c r="AN61" s="36">
        <v>0</v>
      </c>
      <c r="AO61" s="32"/>
      <c r="AP61" s="33"/>
      <c r="AQ61" s="32"/>
      <c r="AR61" s="36">
        <v>0</v>
      </c>
      <c r="AS61" s="36">
        <v>0</v>
      </c>
      <c r="AT61" s="36">
        <v>0</v>
      </c>
      <c r="AU61" s="32"/>
      <c r="AV61" s="33"/>
      <c r="AW61" s="32"/>
      <c r="AX61" s="36">
        <v>0</v>
      </c>
      <c r="AY61" s="36">
        <f>+VLOOKUP(E61,[3]PROFAMILIA!$N$313:$O$326,2,0)</f>
        <v>616362</v>
      </c>
      <c r="AZ61" s="36">
        <v>0</v>
      </c>
      <c r="BA61" s="32">
        <v>4800065960</v>
      </c>
      <c r="BB61" s="33">
        <v>45611</v>
      </c>
      <c r="BC61" s="32" t="s">
        <v>323</v>
      </c>
      <c r="BD61" s="36">
        <v>46852830</v>
      </c>
      <c r="BE61" s="36">
        <v>421596</v>
      </c>
      <c r="BF61" s="36">
        <v>0</v>
      </c>
      <c r="BG61" s="32">
        <v>2201571844</v>
      </c>
      <c r="BH61" s="33">
        <v>45625</v>
      </c>
      <c r="BI61" s="32" t="s">
        <v>321</v>
      </c>
      <c r="BJ61" s="36">
        <v>20700381</v>
      </c>
    </row>
    <row r="62" spans="1:62" hidden="1" x14ac:dyDescent="0.2">
      <c r="A62" s="32">
        <v>860013779</v>
      </c>
      <c r="B62" s="32" t="s">
        <v>3</v>
      </c>
      <c r="C62" s="32" t="s">
        <v>164</v>
      </c>
      <c r="D62" s="32">
        <v>226087</v>
      </c>
      <c r="E62" s="32" t="s">
        <v>232</v>
      </c>
      <c r="F62" s="32" t="e">
        <f>+VLOOKUP(E62,Hoja1!$A$1:$A$14,1,0)</f>
        <v>#N/A</v>
      </c>
      <c r="G62" s="32" t="s">
        <v>233</v>
      </c>
      <c r="H62" s="33">
        <v>45509</v>
      </c>
      <c r="I62" s="33">
        <v>45510</v>
      </c>
      <c r="J62" s="34">
        <v>312159</v>
      </c>
      <c r="K62" s="34">
        <v>312159</v>
      </c>
      <c r="L62" s="32" t="s">
        <v>11</v>
      </c>
      <c r="M62" s="32" t="s">
        <v>36</v>
      </c>
      <c r="N62" s="32" t="s">
        <v>18</v>
      </c>
      <c r="O62" s="35"/>
      <c r="P62" s="32" t="s">
        <v>337</v>
      </c>
      <c r="Q62" s="32" t="s">
        <v>338</v>
      </c>
      <c r="R62" s="34">
        <v>0</v>
      </c>
      <c r="S62" s="32"/>
      <c r="T62" s="32" t="s">
        <v>155</v>
      </c>
      <c r="U62" s="33">
        <v>45509</v>
      </c>
      <c r="V62" s="33">
        <v>45513</v>
      </c>
      <c r="W62" s="33"/>
      <c r="X62" s="34">
        <v>0</v>
      </c>
      <c r="Y62" s="32"/>
      <c r="Z62" s="32"/>
      <c r="AA62" s="32"/>
      <c r="AB62" s="32"/>
      <c r="AC62" s="32"/>
      <c r="AD62" s="34">
        <v>312159</v>
      </c>
      <c r="AE62" s="34">
        <v>0</v>
      </c>
      <c r="AF62" s="34">
        <v>0</v>
      </c>
      <c r="AG62" s="34">
        <v>0</v>
      </c>
      <c r="AH62" s="34">
        <v>0</v>
      </c>
      <c r="AI62" s="34">
        <v>0</v>
      </c>
      <c r="AJ62" s="34">
        <v>0</v>
      </c>
      <c r="AK62" s="34">
        <v>0</v>
      </c>
      <c r="AL62" s="34">
        <v>0</v>
      </c>
      <c r="AM62" s="36">
        <v>0</v>
      </c>
      <c r="AN62" s="36">
        <v>0</v>
      </c>
      <c r="AO62" s="32"/>
      <c r="AP62" s="33"/>
      <c r="AQ62" s="32"/>
      <c r="AR62" s="36">
        <v>0</v>
      </c>
      <c r="AS62" s="36">
        <v>0</v>
      </c>
      <c r="AT62" s="36">
        <v>0</v>
      </c>
      <c r="AU62" s="32"/>
      <c r="AV62" s="33"/>
      <c r="AW62" s="32"/>
      <c r="AX62" s="36">
        <v>0</v>
      </c>
      <c r="AY62" s="36">
        <v>0</v>
      </c>
      <c r="AZ62" s="36">
        <v>0</v>
      </c>
      <c r="BA62" s="32"/>
      <c r="BB62" s="33"/>
      <c r="BC62" s="32"/>
      <c r="BD62" s="36">
        <v>0</v>
      </c>
      <c r="BE62" s="36">
        <v>312159</v>
      </c>
      <c r="BF62" s="36">
        <v>0</v>
      </c>
      <c r="BG62" s="32">
        <v>2201571844</v>
      </c>
      <c r="BH62" s="33">
        <v>45625</v>
      </c>
      <c r="BI62" s="32" t="s">
        <v>321</v>
      </c>
      <c r="BJ62" s="36">
        <v>20700381</v>
      </c>
    </row>
    <row r="63" spans="1:62" hidden="1" x14ac:dyDescent="0.2">
      <c r="A63" s="32">
        <v>860013779</v>
      </c>
      <c r="B63" s="32" t="s">
        <v>3</v>
      </c>
      <c r="C63" s="32" t="s">
        <v>179</v>
      </c>
      <c r="D63" s="32">
        <v>171066</v>
      </c>
      <c r="E63" s="32" t="s">
        <v>209</v>
      </c>
      <c r="F63" s="32" t="e">
        <f>+VLOOKUP(E63,Hoja1!$A$1:$A$14,1,0)</f>
        <v>#N/A</v>
      </c>
      <c r="G63" s="32" t="s">
        <v>210</v>
      </c>
      <c r="H63" s="33">
        <v>45477</v>
      </c>
      <c r="I63" s="33">
        <v>45541</v>
      </c>
      <c r="J63" s="34">
        <v>674916</v>
      </c>
      <c r="K63" s="34">
        <v>674916</v>
      </c>
      <c r="L63" s="32" t="s">
        <v>11</v>
      </c>
      <c r="M63" s="32" t="s">
        <v>34</v>
      </c>
      <c r="N63" s="32" t="s">
        <v>18</v>
      </c>
      <c r="O63" s="35"/>
      <c r="P63" s="32" t="s">
        <v>337</v>
      </c>
      <c r="Q63" s="32" t="s">
        <v>338</v>
      </c>
      <c r="R63" s="34">
        <v>0</v>
      </c>
      <c r="S63" s="32"/>
      <c r="T63" s="32" t="s">
        <v>155</v>
      </c>
      <c r="U63" s="33">
        <v>45477</v>
      </c>
      <c r="V63" s="33">
        <v>45478</v>
      </c>
      <c r="W63" s="33"/>
      <c r="X63" s="34">
        <v>0</v>
      </c>
      <c r="Y63" s="32"/>
      <c r="Z63" s="32"/>
      <c r="AA63" s="32"/>
      <c r="AB63" s="32"/>
      <c r="AC63" s="32"/>
      <c r="AD63" s="34">
        <v>674916</v>
      </c>
      <c r="AE63" s="34">
        <v>0</v>
      </c>
      <c r="AF63" s="34">
        <v>0</v>
      </c>
      <c r="AG63" s="34">
        <v>0</v>
      </c>
      <c r="AH63" s="34">
        <v>0</v>
      </c>
      <c r="AI63" s="34">
        <v>0</v>
      </c>
      <c r="AJ63" s="34">
        <v>0</v>
      </c>
      <c r="AK63" s="34">
        <v>0</v>
      </c>
      <c r="AL63" s="34">
        <v>0</v>
      </c>
      <c r="AM63" s="36">
        <v>0</v>
      </c>
      <c r="AN63" s="36">
        <v>0</v>
      </c>
      <c r="AO63" s="32"/>
      <c r="AP63" s="33"/>
      <c r="AQ63" s="32"/>
      <c r="AR63" s="36">
        <v>0</v>
      </c>
      <c r="AS63" s="36">
        <v>0</v>
      </c>
      <c r="AT63" s="36">
        <v>0</v>
      </c>
      <c r="AU63" s="32"/>
      <c r="AV63" s="33"/>
      <c r="AW63" s="32"/>
      <c r="AX63" s="36">
        <v>0</v>
      </c>
      <c r="AY63" s="36">
        <v>0</v>
      </c>
      <c r="AZ63" s="36">
        <v>0</v>
      </c>
      <c r="BA63" s="32"/>
      <c r="BB63" s="33"/>
      <c r="BC63" s="32"/>
      <c r="BD63" s="36">
        <v>0</v>
      </c>
      <c r="BE63" s="36">
        <v>674916</v>
      </c>
      <c r="BF63" s="36">
        <v>0</v>
      </c>
      <c r="BG63" s="32">
        <v>2201571844</v>
      </c>
      <c r="BH63" s="33">
        <v>45625</v>
      </c>
      <c r="BI63" s="32" t="s">
        <v>321</v>
      </c>
      <c r="BJ63" s="36">
        <v>20700381</v>
      </c>
    </row>
    <row r="64" spans="1:62" hidden="1" x14ac:dyDescent="0.2">
      <c r="A64" s="32">
        <v>860013779</v>
      </c>
      <c r="B64" s="32" t="s">
        <v>3</v>
      </c>
      <c r="C64" s="32" t="s">
        <v>197</v>
      </c>
      <c r="D64" s="32">
        <v>201719</v>
      </c>
      <c r="E64" s="32" t="s">
        <v>228</v>
      </c>
      <c r="F64" s="32" t="e">
        <f>+VLOOKUP(E64,Hoja1!$A$1:$A$14,1,0)</f>
        <v>#N/A</v>
      </c>
      <c r="G64" s="32" t="s">
        <v>229</v>
      </c>
      <c r="H64" s="33">
        <v>45485</v>
      </c>
      <c r="I64" s="33">
        <v>45485</v>
      </c>
      <c r="J64" s="34">
        <v>674916</v>
      </c>
      <c r="K64" s="34">
        <v>674916</v>
      </c>
      <c r="L64" s="32" t="s">
        <v>11</v>
      </c>
      <c r="M64" s="32" t="s">
        <v>55</v>
      </c>
      <c r="N64" s="32" t="s">
        <v>18</v>
      </c>
      <c r="O64" s="35"/>
      <c r="P64" s="32" t="s">
        <v>337</v>
      </c>
      <c r="Q64" s="32" t="s">
        <v>338</v>
      </c>
      <c r="R64" s="34">
        <v>0</v>
      </c>
      <c r="S64" s="32"/>
      <c r="T64" s="32" t="s">
        <v>155</v>
      </c>
      <c r="U64" s="33">
        <v>45485</v>
      </c>
      <c r="V64" s="33">
        <v>45485</v>
      </c>
      <c r="W64" s="33"/>
      <c r="X64" s="34">
        <v>0</v>
      </c>
      <c r="Y64" s="32"/>
      <c r="Z64" s="32"/>
      <c r="AA64" s="32"/>
      <c r="AB64" s="32"/>
      <c r="AC64" s="32"/>
      <c r="AD64" s="34">
        <v>674916</v>
      </c>
      <c r="AE64" s="34">
        <v>0</v>
      </c>
      <c r="AF64" s="34">
        <v>0</v>
      </c>
      <c r="AG64" s="34">
        <v>0</v>
      </c>
      <c r="AH64" s="34">
        <v>0</v>
      </c>
      <c r="AI64" s="34">
        <v>0</v>
      </c>
      <c r="AJ64" s="34">
        <v>0</v>
      </c>
      <c r="AK64" s="34">
        <v>0</v>
      </c>
      <c r="AL64" s="34">
        <v>0</v>
      </c>
      <c r="AM64" s="36">
        <v>0</v>
      </c>
      <c r="AN64" s="36">
        <v>0</v>
      </c>
      <c r="AO64" s="32"/>
      <c r="AP64" s="33"/>
      <c r="AQ64" s="32"/>
      <c r="AR64" s="36">
        <v>0</v>
      </c>
      <c r="AS64" s="36">
        <v>0</v>
      </c>
      <c r="AT64" s="36">
        <v>0</v>
      </c>
      <c r="AU64" s="32"/>
      <c r="AV64" s="33"/>
      <c r="AW64" s="32"/>
      <c r="AX64" s="36">
        <v>0</v>
      </c>
      <c r="AY64" s="36">
        <v>0</v>
      </c>
      <c r="AZ64" s="36">
        <v>0</v>
      </c>
      <c r="BA64" s="32"/>
      <c r="BB64" s="33"/>
      <c r="BC64" s="32"/>
      <c r="BD64" s="36">
        <v>0</v>
      </c>
      <c r="BE64" s="36">
        <v>674916</v>
      </c>
      <c r="BF64" s="36">
        <v>0</v>
      </c>
      <c r="BG64" s="32">
        <v>2201571844</v>
      </c>
      <c r="BH64" s="33">
        <v>45625</v>
      </c>
      <c r="BI64" s="32" t="s">
        <v>321</v>
      </c>
      <c r="BJ64" s="36">
        <v>20700381</v>
      </c>
    </row>
    <row r="65" spans="1:62" hidden="1" x14ac:dyDescent="0.2">
      <c r="A65" s="32">
        <v>860013779</v>
      </c>
      <c r="B65" s="32" t="s">
        <v>3</v>
      </c>
      <c r="C65" s="32" t="s">
        <v>185</v>
      </c>
      <c r="D65" s="32">
        <v>211968</v>
      </c>
      <c r="E65" s="32" t="s">
        <v>226</v>
      </c>
      <c r="F65" s="32" t="e">
        <f>+VLOOKUP(E65,Hoja1!$A$1:$A$14,1,0)</f>
        <v>#N/A</v>
      </c>
      <c r="G65" s="32" t="s">
        <v>227</v>
      </c>
      <c r="H65" s="33">
        <v>45484</v>
      </c>
      <c r="I65" s="33">
        <v>45485</v>
      </c>
      <c r="J65" s="34">
        <v>857263</v>
      </c>
      <c r="K65" s="34">
        <v>857263</v>
      </c>
      <c r="L65" s="32" t="s">
        <v>11</v>
      </c>
      <c r="M65" s="32" t="s">
        <v>33</v>
      </c>
      <c r="N65" s="32" t="s">
        <v>18</v>
      </c>
      <c r="O65" s="35"/>
      <c r="P65" s="32" t="s">
        <v>337</v>
      </c>
      <c r="Q65" s="32" t="s">
        <v>338</v>
      </c>
      <c r="R65" s="34">
        <v>0</v>
      </c>
      <c r="S65" s="32"/>
      <c r="T65" s="32" t="s">
        <v>155</v>
      </c>
      <c r="U65" s="33">
        <v>45484</v>
      </c>
      <c r="V65" s="33">
        <v>45485</v>
      </c>
      <c r="W65" s="33"/>
      <c r="X65" s="34">
        <v>0</v>
      </c>
      <c r="Y65" s="32"/>
      <c r="Z65" s="32"/>
      <c r="AA65" s="32"/>
      <c r="AB65" s="32"/>
      <c r="AC65" s="32"/>
      <c r="AD65" s="34">
        <v>857263</v>
      </c>
      <c r="AE65" s="34">
        <v>0</v>
      </c>
      <c r="AF65" s="34">
        <v>0</v>
      </c>
      <c r="AG65" s="34">
        <v>0</v>
      </c>
      <c r="AH65" s="34">
        <v>0</v>
      </c>
      <c r="AI65" s="34">
        <v>0</v>
      </c>
      <c r="AJ65" s="34">
        <v>0</v>
      </c>
      <c r="AK65" s="34">
        <v>0</v>
      </c>
      <c r="AL65" s="34">
        <v>0</v>
      </c>
      <c r="AM65" s="36">
        <v>0</v>
      </c>
      <c r="AN65" s="36">
        <v>0</v>
      </c>
      <c r="AO65" s="32"/>
      <c r="AP65" s="33"/>
      <c r="AQ65" s="32"/>
      <c r="AR65" s="36">
        <v>0</v>
      </c>
      <c r="AS65" s="36">
        <v>0</v>
      </c>
      <c r="AT65" s="36">
        <v>0</v>
      </c>
      <c r="AU65" s="32"/>
      <c r="AV65" s="33"/>
      <c r="AW65" s="32"/>
      <c r="AX65" s="36">
        <v>0</v>
      </c>
      <c r="AY65" s="36">
        <v>0</v>
      </c>
      <c r="AZ65" s="36">
        <v>0</v>
      </c>
      <c r="BA65" s="32"/>
      <c r="BB65" s="33"/>
      <c r="BC65" s="32"/>
      <c r="BD65" s="36">
        <v>0</v>
      </c>
      <c r="BE65" s="36">
        <v>857263</v>
      </c>
      <c r="BF65" s="36">
        <v>0</v>
      </c>
      <c r="BG65" s="32">
        <v>2201571844</v>
      </c>
      <c r="BH65" s="33">
        <v>45625</v>
      </c>
      <c r="BI65" s="32" t="s">
        <v>321</v>
      </c>
      <c r="BJ65" s="36">
        <v>20700381</v>
      </c>
    </row>
    <row r="66" spans="1:62" hidden="1" x14ac:dyDescent="0.2">
      <c r="A66" s="32">
        <v>860013779</v>
      </c>
      <c r="B66" s="32" t="s">
        <v>3</v>
      </c>
      <c r="C66" s="32" t="s">
        <v>144</v>
      </c>
      <c r="D66" s="32">
        <v>332746</v>
      </c>
      <c r="E66" s="32" t="s">
        <v>236</v>
      </c>
      <c r="F66" s="32" t="e">
        <f>+VLOOKUP(E66,Hoja1!$A$1:$A$14,1,0)</f>
        <v>#N/A</v>
      </c>
      <c r="G66" s="32" t="s">
        <v>237</v>
      </c>
      <c r="H66" s="33">
        <v>45510</v>
      </c>
      <c r="I66" s="33">
        <v>45514</v>
      </c>
      <c r="J66" s="34">
        <v>4006861</v>
      </c>
      <c r="K66" s="34">
        <v>4006861</v>
      </c>
      <c r="L66" s="32" t="s">
        <v>11</v>
      </c>
      <c r="M66" s="32" t="s">
        <v>54</v>
      </c>
      <c r="N66" s="32" t="s">
        <v>18</v>
      </c>
      <c r="O66" s="35"/>
      <c r="P66" s="32" t="s">
        <v>337</v>
      </c>
      <c r="Q66" s="32" t="s">
        <v>338</v>
      </c>
      <c r="R66" s="34">
        <v>0</v>
      </c>
      <c r="S66" s="32"/>
      <c r="T66" s="32" t="s">
        <v>155</v>
      </c>
      <c r="U66" s="33">
        <v>45510</v>
      </c>
      <c r="V66" s="33">
        <v>45516</v>
      </c>
      <c r="W66" s="33"/>
      <c r="X66" s="34">
        <v>0</v>
      </c>
      <c r="Y66" s="32"/>
      <c r="Z66" s="32"/>
      <c r="AA66" s="32"/>
      <c r="AB66" s="32"/>
      <c r="AC66" s="32"/>
      <c r="AD66" s="34">
        <v>4006861</v>
      </c>
      <c r="AE66" s="34">
        <v>0</v>
      </c>
      <c r="AF66" s="34">
        <v>0</v>
      </c>
      <c r="AG66" s="34">
        <v>0</v>
      </c>
      <c r="AH66" s="34">
        <v>0</v>
      </c>
      <c r="AI66" s="34">
        <v>0</v>
      </c>
      <c r="AJ66" s="34">
        <v>0</v>
      </c>
      <c r="AK66" s="34">
        <v>0</v>
      </c>
      <c r="AL66" s="34">
        <v>0</v>
      </c>
      <c r="AM66" s="36">
        <v>0</v>
      </c>
      <c r="AN66" s="36">
        <v>0</v>
      </c>
      <c r="AO66" s="32"/>
      <c r="AP66" s="33"/>
      <c r="AQ66" s="32"/>
      <c r="AR66" s="36">
        <v>0</v>
      </c>
      <c r="AS66" s="36">
        <v>0</v>
      </c>
      <c r="AT66" s="36">
        <v>0</v>
      </c>
      <c r="AU66" s="32"/>
      <c r="AV66" s="33"/>
      <c r="AW66" s="32"/>
      <c r="AX66" s="36">
        <v>0</v>
      </c>
      <c r="AY66" s="36">
        <v>0</v>
      </c>
      <c r="AZ66" s="36">
        <v>0</v>
      </c>
      <c r="BA66" s="32"/>
      <c r="BB66" s="33"/>
      <c r="BC66" s="32"/>
      <c r="BD66" s="36">
        <v>0</v>
      </c>
      <c r="BE66" s="36">
        <v>4006861</v>
      </c>
      <c r="BF66" s="36">
        <v>0</v>
      </c>
      <c r="BG66" s="32">
        <v>2201571844</v>
      </c>
      <c r="BH66" s="33">
        <v>45625</v>
      </c>
      <c r="BI66" s="32" t="s">
        <v>321</v>
      </c>
      <c r="BJ66" s="36">
        <v>20700381</v>
      </c>
    </row>
    <row r="67" spans="1:62" hidden="1" x14ac:dyDescent="0.2">
      <c r="A67" s="32">
        <v>860013779</v>
      </c>
      <c r="B67" s="32" t="s">
        <v>3</v>
      </c>
      <c r="C67" s="32" t="s">
        <v>169</v>
      </c>
      <c r="D67" s="32">
        <v>796487</v>
      </c>
      <c r="E67" s="32" t="s">
        <v>224</v>
      </c>
      <c r="F67" s="32" t="e">
        <f>+VLOOKUP(E67,Hoja1!$A$1:$A$14,1,0)</f>
        <v>#N/A</v>
      </c>
      <c r="G67" s="32" t="s">
        <v>225</v>
      </c>
      <c r="H67" s="33">
        <v>45484</v>
      </c>
      <c r="I67" s="33">
        <v>45484</v>
      </c>
      <c r="J67" s="34">
        <v>49636</v>
      </c>
      <c r="K67" s="34">
        <v>49636</v>
      </c>
      <c r="L67" s="32" t="s">
        <v>11</v>
      </c>
      <c r="M67" s="32" t="s">
        <v>32</v>
      </c>
      <c r="N67" s="32" t="s">
        <v>18</v>
      </c>
      <c r="O67" s="35"/>
      <c r="P67" s="32" t="s">
        <v>337</v>
      </c>
      <c r="Q67" s="32" t="s">
        <v>338</v>
      </c>
      <c r="R67" s="34">
        <v>0</v>
      </c>
      <c r="S67" s="32"/>
      <c r="T67" s="32" t="s">
        <v>155</v>
      </c>
      <c r="U67" s="33">
        <v>45484</v>
      </c>
      <c r="V67" s="33">
        <v>45484</v>
      </c>
      <c r="W67" s="33"/>
      <c r="X67" s="34">
        <v>0</v>
      </c>
      <c r="Y67" s="32"/>
      <c r="Z67" s="32"/>
      <c r="AA67" s="32"/>
      <c r="AB67" s="32"/>
      <c r="AC67" s="32"/>
      <c r="AD67" s="34">
        <v>49636</v>
      </c>
      <c r="AE67" s="34">
        <v>0</v>
      </c>
      <c r="AF67" s="34">
        <v>0</v>
      </c>
      <c r="AG67" s="34">
        <v>0</v>
      </c>
      <c r="AH67" s="34">
        <v>0</v>
      </c>
      <c r="AI67" s="34">
        <v>0</v>
      </c>
      <c r="AJ67" s="34">
        <v>0</v>
      </c>
      <c r="AK67" s="34">
        <v>0</v>
      </c>
      <c r="AL67" s="34">
        <v>0</v>
      </c>
      <c r="AM67" s="36">
        <v>0</v>
      </c>
      <c r="AN67" s="36">
        <v>0</v>
      </c>
      <c r="AO67" s="32"/>
      <c r="AP67" s="33"/>
      <c r="AQ67" s="32"/>
      <c r="AR67" s="36">
        <v>0</v>
      </c>
      <c r="AS67" s="36">
        <v>0</v>
      </c>
      <c r="AT67" s="36">
        <v>0</v>
      </c>
      <c r="AU67" s="32"/>
      <c r="AV67" s="33"/>
      <c r="AW67" s="32"/>
      <c r="AX67" s="36">
        <v>0</v>
      </c>
      <c r="AY67" s="36">
        <v>0</v>
      </c>
      <c r="AZ67" s="36">
        <v>0</v>
      </c>
      <c r="BA67" s="32"/>
      <c r="BB67" s="33"/>
      <c r="BC67" s="32"/>
      <c r="BD67" s="36">
        <v>0</v>
      </c>
      <c r="BE67" s="36">
        <v>45136</v>
      </c>
      <c r="BF67" s="36">
        <v>0</v>
      </c>
      <c r="BG67" s="32">
        <v>2201571844</v>
      </c>
      <c r="BH67" s="33">
        <v>45625</v>
      </c>
      <c r="BI67" s="32" t="s">
        <v>321</v>
      </c>
      <c r="BJ67" s="36">
        <v>20700381</v>
      </c>
    </row>
    <row r="68" spans="1:62" hidden="1" x14ac:dyDescent="0.2">
      <c r="A68" s="32">
        <v>860013779</v>
      </c>
      <c r="B68" s="32" t="s">
        <v>3</v>
      </c>
      <c r="C68" s="32" t="s">
        <v>182</v>
      </c>
      <c r="D68" s="32">
        <v>221552</v>
      </c>
      <c r="E68" s="32" t="s">
        <v>230</v>
      </c>
      <c r="F68" s="32" t="e">
        <f>+VLOOKUP(E68,Hoja1!$A$1:$A$14,1,0)</f>
        <v>#N/A</v>
      </c>
      <c r="G68" s="32" t="s">
        <v>231</v>
      </c>
      <c r="H68" s="33">
        <v>45488</v>
      </c>
      <c r="I68" s="33">
        <v>45488</v>
      </c>
      <c r="J68" s="34">
        <v>2853532</v>
      </c>
      <c r="K68" s="34">
        <v>2835532</v>
      </c>
      <c r="L68" s="32" t="s">
        <v>11</v>
      </c>
      <c r="M68" s="32" t="s">
        <v>35</v>
      </c>
      <c r="N68" s="32" t="s">
        <v>18</v>
      </c>
      <c r="O68" s="35"/>
      <c r="P68" s="32" t="s">
        <v>337</v>
      </c>
      <c r="Q68" s="32" t="s">
        <v>338</v>
      </c>
      <c r="R68" s="34">
        <v>0</v>
      </c>
      <c r="S68" s="32"/>
      <c r="T68" s="32" t="s">
        <v>155</v>
      </c>
      <c r="U68" s="33">
        <v>45488</v>
      </c>
      <c r="V68" s="33">
        <v>45488</v>
      </c>
      <c r="W68" s="33"/>
      <c r="X68" s="34">
        <v>0</v>
      </c>
      <c r="Y68" s="32"/>
      <c r="Z68" s="32"/>
      <c r="AA68" s="32"/>
      <c r="AB68" s="32"/>
      <c r="AC68" s="32"/>
      <c r="AD68" s="34">
        <v>2835532</v>
      </c>
      <c r="AE68" s="34">
        <v>0</v>
      </c>
      <c r="AF68" s="34">
        <v>0</v>
      </c>
      <c r="AG68" s="34">
        <v>0</v>
      </c>
      <c r="AH68" s="34">
        <v>0</v>
      </c>
      <c r="AI68" s="34">
        <v>0</v>
      </c>
      <c r="AJ68" s="34">
        <v>0</v>
      </c>
      <c r="AK68" s="34">
        <v>0</v>
      </c>
      <c r="AL68" s="34">
        <v>0</v>
      </c>
      <c r="AM68" s="36">
        <v>0</v>
      </c>
      <c r="AN68" s="36">
        <v>0</v>
      </c>
      <c r="AO68" s="32"/>
      <c r="AP68" s="33"/>
      <c r="AQ68" s="32"/>
      <c r="AR68" s="36">
        <v>0</v>
      </c>
      <c r="AS68" s="36">
        <v>0</v>
      </c>
      <c r="AT68" s="36">
        <v>0</v>
      </c>
      <c r="AU68" s="32"/>
      <c r="AV68" s="33"/>
      <c r="AW68" s="32"/>
      <c r="AX68" s="36">
        <v>0</v>
      </c>
      <c r="AY68" s="36">
        <v>0</v>
      </c>
      <c r="AZ68" s="36">
        <v>0</v>
      </c>
      <c r="BA68" s="32"/>
      <c r="BB68" s="33"/>
      <c r="BC68" s="32"/>
      <c r="BD68" s="36">
        <v>0</v>
      </c>
      <c r="BE68" s="36">
        <v>2835532</v>
      </c>
      <c r="BF68" s="36">
        <v>0</v>
      </c>
      <c r="BG68" s="32">
        <v>2201571844</v>
      </c>
      <c r="BH68" s="33">
        <v>45625</v>
      </c>
      <c r="BI68" s="32" t="s">
        <v>321</v>
      </c>
      <c r="BJ68" s="36">
        <v>20700381</v>
      </c>
    </row>
    <row r="69" spans="1:62" hidden="1" x14ac:dyDescent="0.2">
      <c r="A69" s="32">
        <v>860013779</v>
      </c>
      <c r="B69" s="32" t="s">
        <v>3</v>
      </c>
      <c r="C69" s="32" t="s">
        <v>164</v>
      </c>
      <c r="D69" s="32">
        <v>226088</v>
      </c>
      <c r="E69" s="32" t="s">
        <v>234</v>
      </c>
      <c r="F69" s="32" t="e">
        <f>+VLOOKUP(E69,Hoja1!$A$1:$A$14,1,0)</f>
        <v>#N/A</v>
      </c>
      <c r="G69" s="32" t="s">
        <v>235</v>
      </c>
      <c r="H69" s="33">
        <v>45509</v>
      </c>
      <c r="I69" s="33">
        <v>45512</v>
      </c>
      <c r="J69" s="34">
        <v>469344</v>
      </c>
      <c r="K69" s="34">
        <v>469344</v>
      </c>
      <c r="L69" s="32" t="s">
        <v>11</v>
      </c>
      <c r="M69" s="32" t="s">
        <v>36</v>
      </c>
      <c r="N69" s="32" t="s">
        <v>18</v>
      </c>
      <c r="O69" s="35"/>
      <c r="P69" s="32" t="s">
        <v>337</v>
      </c>
      <c r="Q69" s="32" t="s">
        <v>338</v>
      </c>
      <c r="R69" s="34">
        <v>0</v>
      </c>
      <c r="S69" s="32"/>
      <c r="T69" s="32" t="s">
        <v>155</v>
      </c>
      <c r="U69" s="33">
        <v>45509</v>
      </c>
      <c r="V69" s="33">
        <v>45513</v>
      </c>
      <c r="W69" s="33"/>
      <c r="X69" s="34">
        <v>0</v>
      </c>
      <c r="Y69" s="32"/>
      <c r="Z69" s="32"/>
      <c r="AA69" s="32"/>
      <c r="AB69" s="32"/>
      <c r="AC69" s="32"/>
      <c r="AD69" s="34">
        <v>469344</v>
      </c>
      <c r="AE69" s="34">
        <v>0</v>
      </c>
      <c r="AF69" s="34">
        <v>0</v>
      </c>
      <c r="AG69" s="34">
        <v>0</v>
      </c>
      <c r="AH69" s="34">
        <v>0</v>
      </c>
      <c r="AI69" s="34">
        <v>0</v>
      </c>
      <c r="AJ69" s="34">
        <v>0</v>
      </c>
      <c r="AK69" s="34">
        <v>0</v>
      </c>
      <c r="AL69" s="34">
        <v>0</v>
      </c>
      <c r="AM69" s="36">
        <v>0</v>
      </c>
      <c r="AN69" s="36">
        <v>0</v>
      </c>
      <c r="AO69" s="32"/>
      <c r="AP69" s="33"/>
      <c r="AQ69" s="32"/>
      <c r="AR69" s="36">
        <v>0</v>
      </c>
      <c r="AS69" s="36">
        <v>0</v>
      </c>
      <c r="AT69" s="36">
        <v>0</v>
      </c>
      <c r="AU69" s="32"/>
      <c r="AV69" s="33"/>
      <c r="AW69" s="32"/>
      <c r="AX69" s="36">
        <v>0</v>
      </c>
      <c r="AY69" s="36">
        <v>0</v>
      </c>
      <c r="AZ69" s="36">
        <v>0</v>
      </c>
      <c r="BA69" s="32"/>
      <c r="BB69" s="33"/>
      <c r="BC69" s="32"/>
      <c r="BD69" s="36">
        <v>0</v>
      </c>
      <c r="BE69" s="36">
        <v>451244</v>
      </c>
      <c r="BF69" s="36">
        <v>0</v>
      </c>
      <c r="BG69" s="32">
        <v>2201571844</v>
      </c>
      <c r="BH69" s="33">
        <v>45625</v>
      </c>
      <c r="BI69" s="32" t="s">
        <v>321</v>
      </c>
      <c r="BJ69" s="36">
        <v>20700381</v>
      </c>
    </row>
    <row r="70" spans="1:62" hidden="1" x14ac:dyDescent="0.2">
      <c r="A70" s="32">
        <v>860013779</v>
      </c>
      <c r="B70" s="32" t="s">
        <v>3</v>
      </c>
      <c r="C70" s="32" t="s">
        <v>144</v>
      </c>
      <c r="D70" s="32">
        <v>302750</v>
      </c>
      <c r="E70" s="109" t="s">
        <v>160</v>
      </c>
      <c r="F70" s="32" t="e">
        <f>+VLOOKUP(E70,Hoja1!$A$1:$A$14,1,0)</f>
        <v>#N/A</v>
      </c>
      <c r="G70" s="32" t="s">
        <v>161</v>
      </c>
      <c r="H70" s="33">
        <v>45239</v>
      </c>
      <c r="I70" s="33">
        <v>45266</v>
      </c>
      <c r="J70" s="34">
        <v>55821706</v>
      </c>
      <c r="K70" s="34">
        <v>50400102</v>
      </c>
      <c r="L70" s="32" t="s">
        <v>11</v>
      </c>
      <c r="M70" s="32" t="s">
        <v>54</v>
      </c>
      <c r="N70" s="32" t="s">
        <v>18</v>
      </c>
      <c r="O70" s="35"/>
      <c r="P70" s="32" t="s">
        <v>337</v>
      </c>
      <c r="Q70" s="32" t="s">
        <v>342</v>
      </c>
      <c r="R70" s="34">
        <v>0</v>
      </c>
      <c r="S70" s="32"/>
      <c r="T70" s="32" t="s">
        <v>155</v>
      </c>
      <c r="U70" s="33">
        <v>45239</v>
      </c>
      <c r="V70" s="33">
        <v>45245</v>
      </c>
      <c r="W70" s="33"/>
      <c r="X70" s="34">
        <v>0</v>
      </c>
      <c r="Y70" s="32"/>
      <c r="Z70" s="32"/>
      <c r="AA70" s="32"/>
      <c r="AB70" s="32"/>
      <c r="AC70" s="32"/>
      <c r="AD70" s="34">
        <v>5306404</v>
      </c>
      <c r="AE70" s="34">
        <v>0</v>
      </c>
      <c r="AF70" s="34">
        <v>0</v>
      </c>
      <c r="AG70" s="34">
        <v>0</v>
      </c>
      <c r="AH70" s="34">
        <v>0</v>
      </c>
      <c r="AI70" s="34">
        <v>0</v>
      </c>
      <c r="AJ70" s="34">
        <v>45093698</v>
      </c>
      <c r="AK70" s="34">
        <v>0</v>
      </c>
      <c r="AL70" s="34">
        <v>0</v>
      </c>
      <c r="AM70" s="36">
        <v>0</v>
      </c>
      <c r="AN70" s="36">
        <v>0</v>
      </c>
      <c r="AO70" s="32"/>
      <c r="AP70" s="33"/>
      <c r="AQ70" s="32"/>
      <c r="AR70" s="36">
        <v>0</v>
      </c>
      <c r="AS70" s="36">
        <v>0</v>
      </c>
      <c r="AT70" s="36">
        <v>0</v>
      </c>
      <c r="AU70" s="32"/>
      <c r="AV70" s="33"/>
      <c r="AW70" s="32"/>
      <c r="AX70" s="36">
        <v>0</v>
      </c>
      <c r="AY70" s="36">
        <v>0</v>
      </c>
      <c r="AZ70" s="36">
        <v>0</v>
      </c>
      <c r="BA70" s="32"/>
      <c r="BB70" s="33"/>
      <c r="BC70" s="32"/>
      <c r="BD70" s="36">
        <v>0</v>
      </c>
      <c r="BE70" s="36">
        <v>5306404</v>
      </c>
      <c r="BF70" s="36">
        <v>0</v>
      </c>
      <c r="BG70" s="32">
        <v>2201540030</v>
      </c>
      <c r="BH70" s="33">
        <v>45530</v>
      </c>
      <c r="BI70" s="32" t="s">
        <v>321</v>
      </c>
      <c r="BJ70" s="36">
        <v>50160434</v>
      </c>
    </row>
    <row r="71" spans="1:62" hidden="1" x14ac:dyDescent="0.2">
      <c r="A71" s="32">
        <v>860013779</v>
      </c>
      <c r="B71" s="32" t="s">
        <v>3</v>
      </c>
      <c r="C71" s="32" t="s">
        <v>164</v>
      </c>
      <c r="D71" s="32">
        <v>224685</v>
      </c>
      <c r="E71" s="32" t="s">
        <v>207</v>
      </c>
      <c r="F71" s="32" t="e">
        <f>+VLOOKUP(E71,Hoja1!$A$1:$A$14,1,0)</f>
        <v>#N/A</v>
      </c>
      <c r="G71" s="32" t="s">
        <v>208</v>
      </c>
      <c r="H71" s="33">
        <v>45475</v>
      </c>
      <c r="I71" s="33">
        <v>45475</v>
      </c>
      <c r="J71" s="34">
        <v>1507017</v>
      </c>
      <c r="K71" s="34">
        <v>1507017</v>
      </c>
      <c r="L71" s="32" t="s">
        <v>11</v>
      </c>
      <c r="M71" s="32" t="s">
        <v>36</v>
      </c>
      <c r="N71" s="32" t="s">
        <v>18</v>
      </c>
      <c r="O71" s="35"/>
      <c r="P71" s="32" t="s">
        <v>337</v>
      </c>
      <c r="Q71" s="32" t="s">
        <v>338</v>
      </c>
      <c r="R71" s="34">
        <v>0</v>
      </c>
      <c r="S71" s="32"/>
      <c r="T71" s="32" t="s">
        <v>155</v>
      </c>
      <c r="U71" s="33">
        <v>45475</v>
      </c>
      <c r="V71" s="33">
        <v>45475</v>
      </c>
      <c r="W71" s="33"/>
      <c r="X71" s="34">
        <v>0</v>
      </c>
      <c r="Y71" s="32"/>
      <c r="Z71" s="32"/>
      <c r="AA71" s="32"/>
      <c r="AB71" s="32"/>
      <c r="AC71" s="32"/>
      <c r="AD71" s="34">
        <v>1507017</v>
      </c>
      <c r="AE71" s="34">
        <v>0</v>
      </c>
      <c r="AF71" s="34">
        <v>0</v>
      </c>
      <c r="AG71" s="34">
        <v>0</v>
      </c>
      <c r="AH71" s="34">
        <v>0</v>
      </c>
      <c r="AI71" s="34">
        <v>0</v>
      </c>
      <c r="AJ71" s="34">
        <v>0</v>
      </c>
      <c r="AK71" s="34">
        <v>0</v>
      </c>
      <c r="AL71" s="34">
        <v>0</v>
      </c>
      <c r="AM71" s="36">
        <v>0</v>
      </c>
      <c r="AN71" s="36">
        <v>0</v>
      </c>
      <c r="AO71" s="32"/>
      <c r="AP71" s="33"/>
      <c r="AQ71" s="32"/>
      <c r="AR71" s="36">
        <v>0</v>
      </c>
      <c r="AS71" s="36">
        <v>0</v>
      </c>
      <c r="AT71" s="36">
        <v>0</v>
      </c>
      <c r="AU71" s="32"/>
      <c r="AV71" s="33"/>
      <c r="AW71" s="32"/>
      <c r="AX71" s="36">
        <v>0</v>
      </c>
      <c r="AY71" s="36">
        <v>0</v>
      </c>
      <c r="AZ71" s="36">
        <v>0</v>
      </c>
      <c r="BA71" s="32"/>
      <c r="BB71" s="33"/>
      <c r="BC71" s="32"/>
      <c r="BD71" s="36">
        <v>0</v>
      </c>
      <c r="BE71" s="36">
        <v>1488917</v>
      </c>
      <c r="BF71" s="36">
        <v>0</v>
      </c>
      <c r="BG71" s="32">
        <v>2201571844</v>
      </c>
      <c r="BH71" s="33">
        <v>45625</v>
      </c>
      <c r="BI71" s="32" t="s">
        <v>321</v>
      </c>
      <c r="BJ71" s="36">
        <v>20700381</v>
      </c>
    </row>
    <row r="72" spans="1:62" hidden="1" x14ac:dyDescent="0.2">
      <c r="A72" s="32">
        <v>860013779</v>
      </c>
      <c r="B72" s="32" t="s">
        <v>3</v>
      </c>
      <c r="C72" s="32" t="s">
        <v>216</v>
      </c>
      <c r="D72" s="32">
        <v>317511</v>
      </c>
      <c r="E72" s="32" t="s">
        <v>217</v>
      </c>
      <c r="F72" s="32" t="e">
        <f>+VLOOKUP(E72,Hoja1!$A$1:$A$14,1,0)</f>
        <v>#N/A</v>
      </c>
      <c r="G72" s="32" t="s">
        <v>218</v>
      </c>
      <c r="H72" s="33">
        <v>45479</v>
      </c>
      <c r="I72" s="33">
        <v>45513</v>
      </c>
      <c r="J72" s="34">
        <v>113808</v>
      </c>
      <c r="K72" s="34">
        <v>113808</v>
      </c>
      <c r="L72" s="32" t="s">
        <v>11</v>
      </c>
      <c r="M72" s="32" t="s">
        <v>59</v>
      </c>
      <c r="N72" s="32" t="s">
        <v>18</v>
      </c>
      <c r="O72" s="35"/>
      <c r="P72" s="32" t="s">
        <v>341</v>
      </c>
      <c r="Q72" s="32" t="s">
        <v>338</v>
      </c>
      <c r="R72" s="34">
        <v>0</v>
      </c>
      <c r="S72" s="32"/>
      <c r="T72" s="32" t="s">
        <v>155</v>
      </c>
      <c r="U72" s="33">
        <v>45479</v>
      </c>
      <c r="V72" s="33">
        <v>45544</v>
      </c>
      <c r="W72" s="33"/>
      <c r="X72" s="34">
        <v>0</v>
      </c>
      <c r="Y72" s="32"/>
      <c r="Z72" s="32"/>
      <c r="AA72" s="32"/>
      <c r="AB72" s="32"/>
      <c r="AC72" s="32"/>
      <c r="AD72" s="34">
        <v>113808</v>
      </c>
      <c r="AE72" s="34">
        <v>0</v>
      </c>
      <c r="AF72" s="34">
        <v>0</v>
      </c>
      <c r="AG72" s="34">
        <v>0</v>
      </c>
      <c r="AH72" s="34">
        <v>0</v>
      </c>
      <c r="AI72" s="34">
        <v>0</v>
      </c>
      <c r="AJ72" s="34">
        <v>0</v>
      </c>
      <c r="AK72" s="34">
        <v>0</v>
      </c>
      <c r="AL72" s="34">
        <v>0</v>
      </c>
      <c r="AM72" s="36">
        <v>0</v>
      </c>
      <c r="AN72" s="36">
        <v>0</v>
      </c>
      <c r="AO72" s="32"/>
      <c r="AP72" s="33"/>
      <c r="AQ72" s="32"/>
      <c r="AR72" s="36">
        <v>0</v>
      </c>
      <c r="AS72" s="36">
        <v>0</v>
      </c>
      <c r="AT72" s="36">
        <v>0</v>
      </c>
      <c r="AU72" s="32"/>
      <c r="AV72" s="33"/>
      <c r="AW72" s="32"/>
      <c r="AX72" s="36">
        <v>0</v>
      </c>
      <c r="AY72" s="36">
        <v>0</v>
      </c>
      <c r="AZ72" s="36">
        <v>0</v>
      </c>
      <c r="BA72" s="32"/>
      <c r="BB72" s="33"/>
      <c r="BC72" s="32"/>
      <c r="BD72" s="36">
        <v>0</v>
      </c>
      <c r="BE72" s="36">
        <v>113808</v>
      </c>
      <c r="BF72" s="36">
        <v>0</v>
      </c>
      <c r="BG72" s="32">
        <v>2201571844</v>
      </c>
      <c r="BH72" s="33">
        <v>45625</v>
      </c>
      <c r="BI72" s="32" t="s">
        <v>321</v>
      </c>
      <c r="BJ72" s="36">
        <v>20700381</v>
      </c>
    </row>
    <row r="73" spans="1:62" hidden="1" x14ac:dyDescent="0.2">
      <c r="A73" s="32">
        <v>860013779</v>
      </c>
      <c r="B73" s="32" t="s">
        <v>3</v>
      </c>
      <c r="C73" s="32" t="s">
        <v>144</v>
      </c>
      <c r="D73" s="32">
        <v>332991</v>
      </c>
      <c r="E73" s="32" t="s">
        <v>238</v>
      </c>
      <c r="F73" s="32" t="e">
        <f>+VLOOKUP(E73,Hoja1!$A$1:$A$14,1,0)</f>
        <v>#N/A</v>
      </c>
      <c r="G73" s="32" t="s">
        <v>239</v>
      </c>
      <c r="H73" s="33">
        <v>45512</v>
      </c>
      <c r="I73" s="33">
        <v>45519</v>
      </c>
      <c r="J73" s="34">
        <v>51360632</v>
      </c>
      <c r="K73" s="34">
        <v>50207227</v>
      </c>
      <c r="L73" s="32" t="s">
        <v>11</v>
      </c>
      <c r="M73" s="32" t="s">
        <v>54</v>
      </c>
      <c r="N73" s="32" t="s">
        <v>18</v>
      </c>
      <c r="O73" s="35"/>
      <c r="P73" s="32" t="s">
        <v>337</v>
      </c>
      <c r="Q73" s="32" t="s">
        <v>338</v>
      </c>
      <c r="R73" s="34">
        <v>0</v>
      </c>
      <c r="S73" s="32"/>
      <c r="T73" s="32" t="s">
        <v>155</v>
      </c>
      <c r="U73" s="33">
        <v>45512</v>
      </c>
      <c r="V73" s="33">
        <v>45519</v>
      </c>
      <c r="W73" s="33"/>
      <c r="X73" s="34">
        <v>0</v>
      </c>
      <c r="Y73" s="32"/>
      <c r="Z73" s="32"/>
      <c r="AA73" s="32"/>
      <c r="AB73" s="32"/>
      <c r="AC73" s="32"/>
      <c r="AD73" s="34">
        <v>50207227</v>
      </c>
      <c r="AE73" s="34">
        <v>0</v>
      </c>
      <c r="AF73" s="34">
        <v>0</v>
      </c>
      <c r="AG73" s="34">
        <v>0</v>
      </c>
      <c r="AH73" s="34">
        <v>0</v>
      </c>
      <c r="AI73" s="34">
        <v>0</v>
      </c>
      <c r="AJ73" s="34">
        <v>0</v>
      </c>
      <c r="AK73" s="34">
        <v>0</v>
      </c>
      <c r="AL73" s="34">
        <v>0</v>
      </c>
      <c r="AM73" s="36">
        <v>41389194</v>
      </c>
      <c r="AN73" s="36">
        <v>0</v>
      </c>
      <c r="AO73" s="32">
        <v>4800065858</v>
      </c>
      <c r="AP73" s="33" t="s">
        <v>330</v>
      </c>
      <c r="AQ73" s="25" t="s">
        <v>329</v>
      </c>
      <c r="AR73" s="36">
        <v>71374054</v>
      </c>
      <c r="AS73" s="36">
        <v>545104</v>
      </c>
      <c r="AT73" s="36">
        <v>0</v>
      </c>
      <c r="AU73" s="32">
        <v>4800065560</v>
      </c>
      <c r="AV73" s="33">
        <v>45583</v>
      </c>
      <c r="AW73" s="32" t="s">
        <v>328</v>
      </c>
      <c r="AX73" s="36">
        <v>23622873</v>
      </c>
      <c r="AY73" s="36">
        <v>8818033</v>
      </c>
      <c r="AZ73" s="36">
        <v>0</v>
      </c>
      <c r="BA73" s="32">
        <v>2201571844</v>
      </c>
      <c r="BB73" s="33">
        <v>45625</v>
      </c>
      <c r="BC73" s="32" t="s">
        <v>321</v>
      </c>
      <c r="BD73" s="36">
        <v>0</v>
      </c>
      <c r="BE73" s="36">
        <v>284301</v>
      </c>
      <c r="BF73" s="36">
        <v>0</v>
      </c>
      <c r="BG73" s="32">
        <v>2201558178</v>
      </c>
      <c r="BH73" s="33">
        <v>45593</v>
      </c>
      <c r="BI73" s="32" t="s">
        <v>321</v>
      </c>
      <c r="BJ73" s="36">
        <v>284301</v>
      </c>
    </row>
    <row r="74" spans="1:62" hidden="1" x14ac:dyDescent="0.2">
      <c r="A74" s="32">
        <v>860013779</v>
      </c>
      <c r="B74" s="32" t="s">
        <v>3</v>
      </c>
      <c r="C74" s="32" t="s">
        <v>144</v>
      </c>
      <c r="D74" s="32">
        <v>315372</v>
      </c>
      <c r="E74" s="32" t="s">
        <v>162</v>
      </c>
      <c r="F74" s="32" t="str">
        <f>+VLOOKUP(E74,Hoja1!$A$1:$A$14,1,0)</f>
        <v>C079315372</v>
      </c>
      <c r="G74" s="32" t="s">
        <v>163</v>
      </c>
      <c r="H74" s="33">
        <v>45358</v>
      </c>
      <c r="I74" s="33">
        <v>45364</v>
      </c>
      <c r="J74" s="34">
        <v>13236367</v>
      </c>
      <c r="K74" s="34">
        <v>143050</v>
      </c>
      <c r="L74" s="32" t="s">
        <v>11</v>
      </c>
      <c r="M74" s="32" t="s">
        <v>54</v>
      </c>
      <c r="N74" s="32" t="s">
        <v>18</v>
      </c>
      <c r="O74" s="35"/>
      <c r="P74" s="32" t="s">
        <v>337</v>
      </c>
      <c r="Q74" s="32" t="s">
        <v>338</v>
      </c>
      <c r="R74" s="34">
        <v>0</v>
      </c>
      <c r="S74" s="32"/>
      <c r="T74" s="32" t="s">
        <v>155</v>
      </c>
      <c r="U74" s="33">
        <v>45358</v>
      </c>
      <c r="V74" s="33">
        <v>45362</v>
      </c>
      <c r="W74" s="33"/>
      <c r="X74" s="34">
        <v>0</v>
      </c>
      <c r="Y74" s="32"/>
      <c r="Z74" s="32"/>
      <c r="AA74" s="32"/>
      <c r="AB74" s="32"/>
      <c r="AC74" s="32"/>
      <c r="AD74" s="34">
        <v>143050</v>
      </c>
      <c r="AE74" s="34">
        <v>0</v>
      </c>
      <c r="AF74" s="34">
        <v>0</v>
      </c>
      <c r="AG74" s="34">
        <v>0</v>
      </c>
      <c r="AH74" s="34">
        <v>0</v>
      </c>
      <c r="AI74" s="34">
        <v>0</v>
      </c>
      <c r="AJ74" s="34">
        <v>0</v>
      </c>
      <c r="AK74" s="34">
        <v>0</v>
      </c>
      <c r="AL74" s="34">
        <v>0</v>
      </c>
      <c r="AM74" s="36">
        <v>0</v>
      </c>
      <c r="AN74" s="36">
        <v>0</v>
      </c>
      <c r="AO74" s="32"/>
      <c r="AP74" s="33"/>
      <c r="AQ74" s="32"/>
      <c r="AR74" s="36">
        <v>0</v>
      </c>
      <c r="AS74" s="36">
        <v>0</v>
      </c>
      <c r="AT74" s="36">
        <v>0</v>
      </c>
      <c r="AU74" s="32"/>
      <c r="AV74" s="33"/>
      <c r="AW74" s="32"/>
      <c r="AX74" s="36">
        <v>0</v>
      </c>
      <c r="AY74" s="36">
        <f>+VLOOKUP(E74,[3]PROFAMILIA!$N$296:$O$309,2,0)</f>
        <v>13012975</v>
      </c>
      <c r="AZ74" s="36">
        <v>0</v>
      </c>
      <c r="BA74" s="32">
        <v>4800065692</v>
      </c>
      <c r="BB74" s="33">
        <v>45588</v>
      </c>
      <c r="BC74" s="32" t="s">
        <v>322</v>
      </c>
      <c r="BD74" s="36">
        <v>122107115</v>
      </c>
      <c r="BE74" s="36">
        <v>80342</v>
      </c>
      <c r="BF74" s="36">
        <v>0</v>
      </c>
      <c r="BG74" s="32">
        <v>2201501079</v>
      </c>
      <c r="BH74" s="33">
        <v>45406</v>
      </c>
      <c r="BI74" s="32" t="s">
        <v>321</v>
      </c>
      <c r="BJ74" s="36">
        <v>157199</v>
      </c>
    </row>
    <row r="75" spans="1:62" hidden="1" x14ac:dyDescent="0.2">
      <c r="E75" s="110" t="s">
        <v>392</v>
      </c>
      <c r="J75" s="108">
        <v>35378363</v>
      </c>
    </row>
    <row r="76" spans="1:62" hidden="1" x14ac:dyDescent="0.2">
      <c r="J76" s="108"/>
      <c r="AL76" s="107">
        <v>-29980360</v>
      </c>
      <c r="AM76" s="107">
        <f>29984860-AN76</f>
        <v>-41389194</v>
      </c>
      <c r="AN76" s="42">
        <v>71374054</v>
      </c>
    </row>
    <row r="77" spans="1:62" hidden="1" x14ac:dyDescent="0.2">
      <c r="E77" s="26">
        <v>582797</v>
      </c>
      <c r="AM77" s="28">
        <f>+AL76+AM76</f>
        <v>-71369554</v>
      </c>
      <c r="AN77" s="42">
        <v>80192087</v>
      </c>
    </row>
    <row r="78" spans="1:62" hidden="1" x14ac:dyDescent="0.2">
      <c r="AM78" s="42">
        <f>+AM77+AN76</f>
        <v>4500</v>
      </c>
      <c r="AN78" s="42">
        <f>+AN77-AN76</f>
        <v>8818033</v>
      </c>
    </row>
    <row r="79" spans="1:62" hidden="1" x14ac:dyDescent="0.2">
      <c r="J79" s="26">
        <v>72250</v>
      </c>
    </row>
    <row r="80" spans="1:62" hidden="1" x14ac:dyDescent="0.2">
      <c r="J80" s="26">
        <v>76750</v>
      </c>
    </row>
    <row r="81" spans="10:10" hidden="1" x14ac:dyDescent="0.2">
      <c r="J81" s="26">
        <f>+J79-J80</f>
        <v>-4500</v>
      </c>
    </row>
  </sheetData>
  <autoFilter ref="A2:BJ81">
    <filterColumn colId="16">
      <filters>
        <filter val="Factura cancelada parcialmente  - Glosa por contestar IPS"/>
        <filter val="Factura pendiene en programacion de pago - Glosa por contestar IPS"/>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
  <sheetViews>
    <sheetView workbookViewId="0">
      <selection activeCell="A3" sqref="A3"/>
    </sheetView>
  </sheetViews>
  <sheetFormatPr baseColWidth="10" defaultRowHeight="14.5" x14ac:dyDescent="0.35"/>
  <cols>
    <col min="1" max="1" width="13.1796875" customWidth="1"/>
  </cols>
  <sheetData>
    <row r="1" spans="1:1" x14ac:dyDescent="0.35">
      <c r="A1" s="106" t="s">
        <v>170</v>
      </c>
    </row>
    <row r="2" spans="1:1" x14ac:dyDescent="0.35">
      <c r="A2" s="106" t="s">
        <v>175</v>
      </c>
    </row>
    <row r="3" spans="1:1" ht="29" x14ac:dyDescent="0.35">
      <c r="A3" s="106" t="s">
        <v>191</v>
      </c>
    </row>
    <row r="4" spans="1:1" x14ac:dyDescent="0.35">
      <c r="A4" s="106" t="s">
        <v>177</v>
      </c>
    </row>
    <row r="5" spans="1:1" x14ac:dyDescent="0.35">
      <c r="A5" s="106" t="s">
        <v>172</v>
      </c>
    </row>
    <row r="6" spans="1:1" x14ac:dyDescent="0.35">
      <c r="A6" s="106" t="s">
        <v>165</v>
      </c>
    </row>
    <row r="7" spans="1:1" x14ac:dyDescent="0.35">
      <c r="A7" s="106" t="s">
        <v>167</v>
      </c>
    </row>
    <row r="8" spans="1:1" x14ac:dyDescent="0.35">
      <c r="A8" s="106" t="s">
        <v>162</v>
      </c>
    </row>
    <row r="9" spans="1:1" x14ac:dyDescent="0.35">
      <c r="A9" s="106" t="s">
        <v>153</v>
      </c>
    </row>
    <row r="10" spans="1:1" x14ac:dyDescent="0.35">
      <c r="A10" s="106" t="s">
        <v>158</v>
      </c>
    </row>
    <row r="11" spans="1:1" x14ac:dyDescent="0.35">
      <c r="A11" s="106"/>
    </row>
    <row r="12" spans="1:1" x14ac:dyDescent="0.35">
      <c r="A12" s="106"/>
    </row>
    <row r="13" spans="1:1" x14ac:dyDescent="0.35">
      <c r="A13" s="106"/>
    </row>
    <row r="14" spans="1:1" x14ac:dyDescent="0.35">
      <c r="A14" s="10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J16" sqref="J16"/>
    </sheetView>
  </sheetViews>
  <sheetFormatPr baseColWidth="10"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7265625" style="45" customWidth="1"/>
    <col min="12" max="16384" width="10.90625" style="45"/>
  </cols>
  <sheetData>
    <row r="1" spans="2:10" ht="6" customHeight="1" thickBot="1" x14ac:dyDescent="0.3"/>
    <row r="2" spans="2:10" ht="19.5" customHeight="1" x14ac:dyDescent="0.25">
      <c r="B2" s="46"/>
      <c r="C2" s="47"/>
      <c r="D2" s="94" t="s">
        <v>353</v>
      </c>
      <c r="E2" s="95"/>
      <c r="F2" s="95"/>
      <c r="G2" s="95"/>
      <c r="H2" s="95"/>
      <c r="I2" s="96"/>
      <c r="J2" s="100" t="s">
        <v>354</v>
      </c>
    </row>
    <row r="3" spans="2:10" ht="15.75" customHeight="1" thickBot="1" x14ac:dyDescent="0.3">
      <c r="B3" s="48"/>
      <c r="C3" s="49"/>
      <c r="D3" s="97"/>
      <c r="E3" s="98"/>
      <c r="F3" s="98"/>
      <c r="G3" s="98"/>
      <c r="H3" s="98"/>
      <c r="I3" s="99"/>
      <c r="J3" s="101"/>
    </row>
    <row r="4" spans="2:10" ht="13" x14ac:dyDescent="0.25">
      <c r="B4" s="48"/>
      <c r="C4" s="49"/>
      <c r="D4" s="50"/>
      <c r="E4" s="51"/>
      <c r="F4" s="51"/>
      <c r="G4" s="51"/>
      <c r="H4" s="51"/>
      <c r="I4" s="52"/>
      <c r="J4" s="53"/>
    </row>
    <row r="5" spans="2:10" ht="13" x14ac:dyDescent="0.25">
      <c r="B5" s="48"/>
      <c r="C5" s="49"/>
      <c r="D5" s="54" t="s">
        <v>355</v>
      </c>
      <c r="E5" s="55"/>
      <c r="F5" s="55"/>
      <c r="G5" s="55"/>
      <c r="H5" s="55"/>
      <c r="I5" s="56"/>
      <c r="J5" s="56" t="s">
        <v>356</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C9" s="45" t="s">
        <v>389</v>
      </c>
      <c r="J9" s="64"/>
    </row>
    <row r="10" spans="2:10" ht="13" x14ac:dyDescent="0.3">
      <c r="B10" s="63"/>
      <c r="C10" s="65"/>
      <c r="E10" s="66"/>
      <c r="H10" s="67"/>
      <c r="J10" s="64"/>
    </row>
    <row r="11" spans="2:10" x14ac:dyDescent="0.25">
      <c r="B11" s="63"/>
      <c r="J11" s="64"/>
    </row>
    <row r="12" spans="2:10" ht="13" x14ac:dyDescent="0.3">
      <c r="B12" s="63"/>
      <c r="C12" s="65" t="s">
        <v>385</v>
      </c>
      <c r="J12" s="64"/>
    </row>
    <row r="13" spans="2:10" ht="13" x14ac:dyDescent="0.3">
      <c r="B13" s="63"/>
      <c r="C13" s="65" t="s">
        <v>386</v>
      </c>
      <c r="J13" s="64"/>
    </row>
    <row r="14" spans="2:10" x14ac:dyDescent="0.25">
      <c r="B14" s="63"/>
      <c r="J14" s="64"/>
    </row>
    <row r="15" spans="2:10" x14ac:dyDescent="0.25">
      <c r="B15" s="63"/>
      <c r="C15" s="45" t="s">
        <v>357</v>
      </c>
      <c r="J15" s="64"/>
    </row>
    <row r="16" spans="2:10" x14ac:dyDescent="0.25">
      <c r="B16" s="63"/>
      <c r="C16" s="68"/>
      <c r="J16" s="64"/>
    </row>
    <row r="17" spans="2:10" ht="13" x14ac:dyDescent="0.3">
      <c r="B17" s="63"/>
      <c r="C17" s="45" t="s">
        <v>358</v>
      </c>
      <c r="D17" s="66"/>
      <c r="H17" s="69"/>
      <c r="I17" s="70"/>
      <c r="J17" s="64"/>
    </row>
    <row r="18" spans="2:10" ht="13" x14ac:dyDescent="0.3">
      <c r="B18" s="63"/>
      <c r="C18" s="65" t="s">
        <v>359</v>
      </c>
      <c r="D18" s="65"/>
      <c r="E18" s="65"/>
      <c r="F18" s="65"/>
      <c r="H18" s="71">
        <v>72</v>
      </c>
      <c r="I18" s="72">
        <v>374866769</v>
      </c>
      <c r="J18" s="64"/>
    </row>
    <row r="19" spans="2:10" x14ac:dyDescent="0.25">
      <c r="B19" s="63"/>
      <c r="C19" s="45" t="s">
        <v>360</v>
      </c>
      <c r="H19" s="73">
        <v>36</v>
      </c>
      <c r="I19" s="74">
        <v>167407397</v>
      </c>
      <c r="J19" s="64"/>
    </row>
    <row r="20" spans="2:10" x14ac:dyDescent="0.25">
      <c r="B20" s="63"/>
      <c r="C20" s="45" t="s">
        <v>361</v>
      </c>
      <c r="H20" s="73">
        <v>3</v>
      </c>
      <c r="I20" s="74">
        <v>1881183</v>
      </c>
      <c r="J20" s="64"/>
    </row>
    <row r="21" spans="2:10" x14ac:dyDescent="0.25">
      <c r="B21" s="63"/>
      <c r="C21" s="45" t="s">
        <v>362</v>
      </c>
      <c r="H21" s="73">
        <v>6</v>
      </c>
      <c r="I21" s="74">
        <v>52592098</v>
      </c>
      <c r="J21" s="64"/>
    </row>
    <row r="22" spans="2:10" x14ac:dyDescent="0.25">
      <c r="B22" s="63"/>
      <c r="C22" s="45" t="s">
        <v>363</v>
      </c>
      <c r="H22" s="73">
        <v>1</v>
      </c>
      <c r="I22" s="74">
        <v>35130</v>
      </c>
      <c r="J22" s="64"/>
    </row>
    <row r="23" spans="2:10" x14ac:dyDescent="0.25">
      <c r="B23" s="63"/>
      <c r="C23" s="45" t="s">
        <v>364</v>
      </c>
      <c r="H23" s="73">
        <v>0</v>
      </c>
      <c r="I23" s="74">
        <v>0</v>
      </c>
      <c r="J23" s="64"/>
    </row>
    <row r="24" spans="2:10" ht="13" thickBot="1" x14ac:dyDescent="0.3">
      <c r="B24" s="63"/>
      <c r="C24" s="45" t="s">
        <v>365</v>
      </c>
      <c r="H24" s="75">
        <v>5</v>
      </c>
      <c r="I24" s="76">
        <v>145884</v>
      </c>
      <c r="J24" s="64"/>
    </row>
    <row r="25" spans="2:10" ht="13" x14ac:dyDescent="0.3">
      <c r="B25" s="63"/>
      <c r="C25" s="65" t="s">
        <v>366</v>
      </c>
      <c r="D25" s="65"/>
      <c r="E25" s="65"/>
      <c r="F25" s="65"/>
      <c r="H25" s="71">
        <f>H19+H20+H21+H22+H24+H23</f>
        <v>51</v>
      </c>
      <c r="I25" s="72">
        <f>I19+I20+I21+I22+I24+I23</f>
        <v>222061692</v>
      </c>
      <c r="J25" s="64"/>
    </row>
    <row r="26" spans="2:10" x14ac:dyDescent="0.25">
      <c r="B26" s="63"/>
      <c r="C26" s="45" t="s">
        <v>367</v>
      </c>
      <c r="H26" s="73">
        <v>21</v>
      </c>
      <c r="I26" s="74">
        <v>152805077</v>
      </c>
      <c r="J26" s="64"/>
    </row>
    <row r="27" spans="2:10" ht="13" thickBot="1" x14ac:dyDescent="0.3">
      <c r="B27" s="63"/>
      <c r="C27" s="45" t="s">
        <v>137</v>
      </c>
      <c r="H27" s="75">
        <v>0</v>
      </c>
      <c r="I27" s="76">
        <v>0</v>
      </c>
      <c r="J27" s="64"/>
    </row>
    <row r="28" spans="2:10" ht="13" x14ac:dyDescent="0.3">
      <c r="B28" s="63"/>
      <c r="C28" s="65" t="s">
        <v>368</v>
      </c>
      <c r="D28" s="65"/>
      <c r="E28" s="65"/>
      <c r="F28" s="65"/>
      <c r="H28" s="71">
        <f>H26+H27</f>
        <v>21</v>
      </c>
      <c r="I28" s="72">
        <f>I26+I27</f>
        <v>152805077</v>
      </c>
      <c r="J28" s="64"/>
    </row>
    <row r="29" spans="2:10" ht="13.5" thickBot="1" x14ac:dyDescent="0.35">
      <c r="B29" s="63"/>
      <c r="C29" s="45" t="s">
        <v>369</v>
      </c>
      <c r="D29" s="65"/>
      <c r="E29" s="65"/>
      <c r="F29" s="65"/>
      <c r="H29" s="75">
        <v>0</v>
      </c>
      <c r="I29" s="76">
        <v>0</v>
      </c>
      <c r="J29" s="64"/>
    </row>
    <row r="30" spans="2:10" ht="13" x14ac:dyDescent="0.3">
      <c r="B30" s="63"/>
      <c r="C30" s="65" t="s">
        <v>370</v>
      </c>
      <c r="D30" s="65"/>
      <c r="E30" s="65"/>
      <c r="F30" s="65"/>
      <c r="H30" s="73">
        <f>H29</f>
        <v>0</v>
      </c>
      <c r="I30" s="74">
        <f>I29</f>
        <v>0</v>
      </c>
      <c r="J30" s="64"/>
    </row>
    <row r="31" spans="2:10" ht="13" x14ac:dyDescent="0.3">
      <c r="B31" s="63"/>
      <c r="C31" s="65"/>
      <c r="D31" s="65"/>
      <c r="E31" s="65"/>
      <c r="F31" s="65"/>
      <c r="H31" s="77"/>
      <c r="I31" s="72"/>
      <c r="J31" s="64"/>
    </row>
    <row r="32" spans="2:10" ht="13.5" thickBot="1" x14ac:dyDescent="0.35">
      <c r="B32" s="63"/>
      <c r="C32" s="65" t="s">
        <v>371</v>
      </c>
      <c r="D32" s="65"/>
      <c r="H32" s="78">
        <f>H25+H28+H30</f>
        <v>72</v>
      </c>
      <c r="I32" s="79">
        <f>I25+I28+I30</f>
        <v>374866769</v>
      </c>
      <c r="J32" s="64"/>
    </row>
    <row r="33" spans="2:10" ht="13.5" thickTop="1" x14ac:dyDescent="0.3">
      <c r="B33" s="63"/>
      <c r="C33" s="65"/>
      <c r="D33" s="65"/>
      <c r="H33" s="80">
        <f>+H18-H32</f>
        <v>0</v>
      </c>
      <c r="I33" s="74">
        <f>+I18-I32</f>
        <v>0</v>
      </c>
      <c r="J33" s="64"/>
    </row>
    <row r="34" spans="2:10" x14ac:dyDescent="0.25">
      <c r="B34" s="63"/>
      <c r="G34" s="80"/>
      <c r="H34" s="80"/>
      <c r="I34" s="80"/>
      <c r="J34" s="64"/>
    </row>
    <row r="35" spans="2:10" x14ac:dyDescent="0.25">
      <c r="B35" s="63"/>
      <c r="G35" s="80"/>
      <c r="H35" s="80"/>
      <c r="I35" s="80"/>
      <c r="J35" s="64"/>
    </row>
    <row r="36" spans="2:10" ht="13" x14ac:dyDescent="0.3">
      <c r="B36" s="63"/>
      <c r="C36" s="65"/>
      <c r="G36" s="80"/>
      <c r="H36" s="80"/>
      <c r="I36" s="80"/>
      <c r="J36" s="64"/>
    </row>
    <row r="37" spans="2:10" ht="13.5" thickBot="1" x14ac:dyDescent="0.35">
      <c r="B37" s="63"/>
      <c r="C37" s="81" t="s">
        <v>387</v>
      </c>
      <c r="D37" s="82"/>
      <c r="H37" s="81" t="s">
        <v>372</v>
      </c>
      <c r="I37" s="82"/>
      <c r="J37" s="64"/>
    </row>
    <row r="38" spans="2:10" ht="13" x14ac:dyDescent="0.3">
      <c r="B38" s="63"/>
      <c r="C38" s="65" t="s">
        <v>388</v>
      </c>
      <c r="D38" s="80"/>
      <c r="H38" s="83" t="s">
        <v>373</v>
      </c>
      <c r="I38" s="80"/>
      <c r="J38" s="64"/>
    </row>
    <row r="39" spans="2:10" ht="13" x14ac:dyDescent="0.3">
      <c r="B39" s="63"/>
      <c r="C39" s="65" t="s">
        <v>3</v>
      </c>
      <c r="H39" s="65" t="s">
        <v>374</v>
      </c>
      <c r="I39" s="80"/>
      <c r="J39" s="64"/>
    </row>
    <row r="40" spans="2:10" x14ac:dyDescent="0.25">
      <c r="B40" s="63"/>
      <c r="G40" s="80"/>
      <c r="H40" s="80"/>
      <c r="I40" s="80"/>
      <c r="J40" s="64"/>
    </row>
    <row r="41" spans="2:10" ht="12.75" customHeight="1" x14ac:dyDescent="0.25">
      <c r="B41" s="63"/>
      <c r="C41" s="102" t="s">
        <v>375</v>
      </c>
      <c r="D41" s="102"/>
      <c r="E41" s="102"/>
      <c r="F41" s="102"/>
      <c r="G41" s="102"/>
      <c r="H41" s="102"/>
      <c r="I41" s="102"/>
      <c r="J41" s="64"/>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C9" sqref="C9:I29"/>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7265625" style="45" customWidth="1"/>
    <col min="10" max="10" width="12.54296875" style="45" customWidth="1"/>
    <col min="11" max="11" width="1.7265625" style="45" customWidth="1"/>
    <col min="12" max="16384" width="11.453125" style="45"/>
  </cols>
  <sheetData>
    <row r="1" spans="2:10" ht="18" customHeight="1" thickBot="1" x14ac:dyDescent="0.3"/>
    <row r="2" spans="2:10" ht="19.5" customHeight="1" x14ac:dyDescent="0.25">
      <c r="B2" s="46"/>
      <c r="C2" s="47"/>
      <c r="D2" s="94" t="s">
        <v>376</v>
      </c>
      <c r="E2" s="95"/>
      <c r="F2" s="95"/>
      <c r="G2" s="95"/>
      <c r="H2" s="95"/>
      <c r="I2" s="96"/>
      <c r="J2" s="100" t="s">
        <v>354</v>
      </c>
    </row>
    <row r="3" spans="2:10" ht="15.75" customHeight="1" thickBot="1" x14ac:dyDescent="0.3">
      <c r="B3" s="48"/>
      <c r="C3" s="49"/>
      <c r="D3" s="97"/>
      <c r="E3" s="98"/>
      <c r="F3" s="98"/>
      <c r="G3" s="98"/>
      <c r="H3" s="98"/>
      <c r="I3" s="99"/>
      <c r="J3" s="101"/>
    </row>
    <row r="4" spans="2:10" ht="13" x14ac:dyDescent="0.25">
      <c r="B4" s="48"/>
      <c r="C4" s="49"/>
      <c r="E4" s="51"/>
      <c r="F4" s="51"/>
      <c r="G4" s="51"/>
      <c r="H4" s="51"/>
      <c r="I4" s="52"/>
      <c r="J4" s="53"/>
    </row>
    <row r="5" spans="2:10" ht="13" x14ac:dyDescent="0.25">
      <c r="B5" s="48"/>
      <c r="C5" s="49"/>
      <c r="D5" s="103" t="s">
        <v>377</v>
      </c>
      <c r="E5" s="104"/>
      <c r="F5" s="104"/>
      <c r="G5" s="104"/>
      <c r="H5" s="104"/>
      <c r="I5" s="105"/>
      <c r="J5" s="56" t="s">
        <v>378</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C9" s="45" t="s">
        <v>389</v>
      </c>
      <c r="D9" s="67"/>
      <c r="E9" s="66"/>
      <c r="J9" s="64"/>
    </row>
    <row r="10" spans="2:10" ht="13" x14ac:dyDescent="0.3">
      <c r="B10" s="63"/>
      <c r="C10" s="65"/>
      <c r="J10" s="64"/>
    </row>
    <row r="11" spans="2:10" ht="13" x14ac:dyDescent="0.3">
      <c r="B11" s="63"/>
      <c r="C11" s="65" t="s">
        <v>385</v>
      </c>
      <c r="J11" s="64"/>
    </row>
    <row r="12" spans="2:10" ht="13" x14ac:dyDescent="0.3">
      <c r="B12" s="63"/>
      <c r="C12" s="65" t="s">
        <v>386</v>
      </c>
      <c r="J12" s="64"/>
    </row>
    <row r="13" spans="2:10" x14ac:dyDescent="0.25">
      <c r="B13" s="63"/>
      <c r="J13" s="64"/>
    </row>
    <row r="14" spans="2:10" x14ac:dyDescent="0.25">
      <c r="B14" s="63"/>
      <c r="C14" s="45" t="s">
        <v>379</v>
      </c>
      <c r="J14" s="64"/>
    </row>
    <row r="15" spans="2:10" x14ac:dyDescent="0.25">
      <c r="B15" s="63"/>
      <c r="C15" s="68"/>
      <c r="J15" s="64"/>
    </row>
    <row r="16" spans="2:10" ht="13" x14ac:dyDescent="0.3">
      <c r="B16" s="63"/>
      <c r="C16" s="87"/>
      <c r="D16" s="66"/>
      <c r="H16" s="88" t="s">
        <v>380</v>
      </c>
      <c r="I16" s="88" t="s">
        <v>381</v>
      </c>
      <c r="J16" s="64"/>
    </row>
    <row r="17" spans="2:10" ht="13" x14ac:dyDescent="0.3">
      <c r="B17" s="63"/>
      <c r="C17" s="65" t="s">
        <v>358</v>
      </c>
      <c r="D17" s="65"/>
      <c r="E17" s="65"/>
      <c r="F17" s="65"/>
      <c r="H17" s="69">
        <v>45</v>
      </c>
      <c r="I17" s="89">
        <v>139489234</v>
      </c>
      <c r="J17" s="64"/>
    </row>
    <row r="18" spans="2:10" x14ac:dyDescent="0.25">
      <c r="B18" s="63"/>
      <c r="C18" s="45" t="s">
        <v>360</v>
      </c>
      <c r="H18" s="90">
        <v>36</v>
      </c>
      <c r="I18" s="91">
        <v>137427037</v>
      </c>
      <c r="J18" s="64"/>
    </row>
    <row r="19" spans="2:10" x14ac:dyDescent="0.25">
      <c r="B19" s="63"/>
      <c r="C19" s="45" t="s">
        <v>361</v>
      </c>
      <c r="H19" s="90">
        <v>3</v>
      </c>
      <c r="I19" s="91">
        <v>1881183</v>
      </c>
      <c r="J19" s="64"/>
    </row>
    <row r="20" spans="2:10" x14ac:dyDescent="0.25">
      <c r="B20" s="63"/>
      <c r="C20" s="45" t="s">
        <v>363</v>
      </c>
      <c r="H20" s="90">
        <v>1</v>
      </c>
      <c r="I20" s="91">
        <v>35130</v>
      </c>
      <c r="J20" s="64"/>
    </row>
    <row r="21" spans="2:10" x14ac:dyDescent="0.25">
      <c r="B21" s="63"/>
      <c r="C21" s="45" t="s">
        <v>382</v>
      </c>
      <c r="H21" s="90">
        <v>5</v>
      </c>
      <c r="I21" s="91">
        <v>145884</v>
      </c>
      <c r="J21" s="64"/>
    </row>
    <row r="22" spans="2:10" ht="13" x14ac:dyDescent="0.3">
      <c r="B22" s="63"/>
      <c r="C22" s="65" t="s">
        <v>383</v>
      </c>
      <c r="D22" s="65"/>
      <c r="E22" s="65"/>
      <c r="F22" s="65"/>
      <c r="H22" s="69">
        <v>45</v>
      </c>
      <c r="I22" s="89">
        <v>139489234</v>
      </c>
      <c r="J22" s="64"/>
    </row>
    <row r="23" spans="2:10" ht="13.5" thickBot="1" x14ac:dyDescent="0.35">
      <c r="B23" s="63"/>
      <c r="C23" s="65"/>
      <c r="D23" s="65"/>
      <c r="H23" s="92"/>
      <c r="I23" s="93"/>
      <c r="J23" s="64"/>
    </row>
    <row r="24" spans="2:10" ht="13.5" thickTop="1" x14ac:dyDescent="0.3">
      <c r="B24" s="63"/>
      <c r="C24" s="65"/>
      <c r="D24" s="65"/>
      <c r="H24" s="80"/>
      <c r="I24" s="74"/>
      <c r="J24" s="64"/>
    </row>
    <row r="25" spans="2:10" ht="13" x14ac:dyDescent="0.3">
      <c r="B25" s="63"/>
      <c r="C25" s="65"/>
      <c r="D25" s="65"/>
      <c r="H25" s="80"/>
      <c r="I25" s="74"/>
      <c r="J25" s="64"/>
    </row>
    <row r="26" spans="2:10" ht="13" x14ac:dyDescent="0.3">
      <c r="B26" s="63"/>
      <c r="C26" s="65"/>
      <c r="D26" s="65"/>
      <c r="H26" s="80"/>
      <c r="I26" s="74"/>
      <c r="J26" s="64"/>
    </row>
    <row r="27" spans="2:10" x14ac:dyDescent="0.25">
      <c r="B27" s="63"/>
      <c r="G27" s="80"/>
      <c r="H27" s="80"/>
      <c r="I27" s="80"/>
      <c r="J27" s="64"/>
    </row>
    <row r="28" spans="2:10" ht="13.5" thickBot="1" x14ac:dyDescent="0.35">
      <c r="B28" s="63"/>
      <c r="C28" s="81" t="s">
        <v>387</v>
      </c>
      <c r="D28" s="81"/>
      <c r="G28" s="81" t="s">
        <v>372</v>
      </c>
      <c r="H28" s="82"/>
      <c r="I28" s="80"/>
      <c r="J28" s="64"/>
    </row>
    <row r="29" spans="2:10" ht="13" x14ac:dyDescent="0.3">
      <c r="B29" s="63"/>
      <c r="C29" s="83" t="s">
        <v>388</v>
      </c>
      <c r="D29" s="83"/>
      <c r="G29" s="83" t="s">
        <v>384</v>
      </c>
      <c r="H29" s="80"/>
      <c r="I29" s="80"/>
      <c r="J29" s="64"/>
    </row>
    <row r="30" spans="2:10" ht="18.75" customHeight="1" thickBot="1" x14ac:dyDescent="0.3">
      <c r="B30" s="84"/>
      <c r="C30" s="85"/>
      <c r="D30" s="85"/>
      <c r="E30" s="85"/>
      <c r="F30" s="85"/>
      <c r="G30" s="82"/>
      <c r="H30" s="82"/>
      <c r="I30" s="82"/>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cp:lastPrinted>2024-12-04T21:34:59Z</cp:lastPrinted>
  <dcterms:created xsi:type="dcterms:W3CDTF">2023-06-09T18:00:29Z</dcterms:created>
  <dcterms:modified xsi:type="dcterms:W3CDTF">2024-12-04T21:35:07Z</dcterms:modified>
</cp:coreProperties>
</file>