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CARTERAS PENDIENTES\NIT 890301430_CLINICA NUESTRA SENORA DE LOS REMEDIOS S.A\"/>
    </mc:Choice>
  </mc:AlternateContent>
  <bookViews>
    <workbookView xWindow="0" yWindow="0" windowWidth="19200" windowHeight="7310" activeTab="3"/>
  </bookViews>
  <sheets>
    <sheet name="INFO IPS" sheetId="2" r:id="rId1"/>
    <sheet name="TD" sheetId="3" r:id="rId2"/>
    <sheet name="ESTADO DE CADA FACTURA" sheetId="1"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FACTURA'!$A$2:$AW$21</definedName>
    <definedName name="_xlnm._FilterDatabase" localSheetId="0" hidden="1">'INFO IPS'!$A$1:$M$20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1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I17" i="5" s="1"/>
  <c r="H18" i="5"/>
  <c r="H17" i="5" s="1"/>
  <c r="C12" i="5"/>
  <c r="C11" i="5"/>
  <c r="I30" i="4"/>
  <c r="H30" i="4"/>
  <c r="I28" i="4"/>
  <c r="H28" i="4"/>
  <c r="I25" i="4"/>
  <c r="H25" i="4"/>
  <c r="H32" i="4" s="1"/>
  <c r="H33" i="4" s="1"/>
  <c r="Y20" i="1"/>
  <c r="Y19" i="1"/>
  <c r="Y18" i="1"/>
  <c r="AF21" i="1"/>
  <c r="I32" i="4" l="1"/>
  <c r="I33" i="4" s="1"/>
  <c r="H22" i="5"/>
  <c r="I22" i="5"/>
  <c r="AH1" i="1" l="1"/>
  <c r="AG1" i="1"/>
  <c r="AF1" i="1"/>
  <c r="AE1" i="1"/>
  <c r="AD1" i="1"/>
  <c r="AC1" i="1"/>
  <c r="AB1" i="1"/>
  <c r="AA1" i="1"/>
  <c r="Z1" i="1"/>
  <c r="Y1" i="1"/>
  <c r="S1" i="1"/>
  <c r="M1" i="1"/>
  <c r="J1" i="1"/>
  <c r="I1" i="1"/>
  <c r="I21" i="2" l="1"/>
  <c r="H21" i="2"/>
  <c r="H19" i="2"/>
  <c r="H18" i="2"/>
  <c r="H17" i="2"/>
  <c r="H16" i="2"/>
  <c r="C9" i="2"/>
  <c r="C2" i="2"/>
  <c r="C11" i="2"/>
  <c r="C12" i="2"/>
  <c r="C3" i="2"/>
  <c r="C4" i="2"/>
  <c r="C6" i="2"/>
  <c r="C18" i="2"/>
  <c r="C8" i="2"/>
  <c r="C10" i="2"/>
  <c r="C14" i="2"/>
  <c r="C5" i="2"/>
  <c r="C7" i="2"/>
  <c r="C13" i="2"/>
  <c r="C17" i="2"/>
  <c r="C19" i="2"/>
  <c r="C15" i="2"/>
  <c r="C16" i="2"/>
  <c r="C20"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D1" authorId="0" shapeId="0">
      <text>
        <r>
          <rPr>
            <b/>
            <sz val="9"/>
            <color indexed="81"/>
            <rFont val="Tahoma"/>
            <family val="2"/>
          </rPr>
          <t>Juan Camilo Paez Ramirez:
ALFA NUMERICO SI APLICA</t>
        </r>
      </text>
    </comment>
    <comment ref="E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<sst xmlns="http://schemas.openxmlformats.org/spreadsheetml/2006/main" count="343" uniqueCount="170">
  <si>
    <t>Factura</t>
  </si>
  <si>
    <t>EC</t>
  </si>
  <si>
    <t/>
  </si>
  <si>
    <t>ER</t>
  </si>
  <si>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</si>
  <si>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</si>
  <si>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</si>
  <si>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</si>
  <si>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</si>
  <si>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</si>
  <si>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</si>
  <si>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</si>
  <si>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</si>
  <si>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</si>
  <si>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</si>
  <si>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</si>
  <si>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CLINICA NUESTRA SEÑORA DE LOS REMEDIOS</t>
  </si>
  <si>
    <t>FACT</t>
  </si>
  <si>
    <t>LLAVE</t>
  </si>
  <si>
    <t>ESTADO CARTERA ANTERIOR</t>
  </si>
  <si>
    <t>ESTADO EPS 30-11-2024</t>
  </si>
  <si>
    <t>POR PAGAR SAP</t>
  </si>
  <si>
    <t>DOC CONTA</t>
  </si>
  <si>
    <t>ESTADO BOX</t>
  </si>
  <si>
    <t>FECHA FACT</t>
  </si>
  <si>
    <t>FECHA RAD</t>
  </si>
  <si>
    <t>FECHA DEV</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</si>
  <si>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</si>
  <si>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</si>
  <si>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</si>
  <si>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</si>
  <si>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</si>
  <si>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</si>
  <si>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</si>
  <si>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</si>
  <si>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</si>
  <si>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</si>
  <si>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</si>
  <si>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</si>
  <si>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FACTURA EXTEMPORANEA</t>
  </si>
  <si>
    <t>FACTURA EN PROGRAMACION DE PAGO</t>
  </si>
  <si>
    <t>FACTURA EN PROCESO INTERNO</t>
  </si>
  <si>
    <t>FACTURACION COVID</t>
  </si>
  <si>
    <t>VALO CANCELADO SAP</t>
  </si>
  <si>
    <t>RETENCION</t>
  </si>
  <si>
    <t>DOC COMPENSACION SAP</t>
  </si>
  <si>
    <t>FECHA COMPENSACION SAP</t>
  </si>
  <si>
    <t>OBSE PAGO</t>
  </si>
  <si>
    <t>VALOR TRANFERENCIA</t>
  </si>
  <si>
    <t>EC557719</t>
  </si>
  <si>
    <t>890301430_EC557719</t>
  </si>
  <si>
    <t>Factura devuelta</t>
  </si>
  <si>
    <t>Devuelta</t>
  </si>
  <si>
    <t>AUT: SE REALIZA DEVOLUCIÓN DE FACTURA CON SOPORTES COMPLETOS, FACTURA NO CUENTA CON AUTORIZACIÓN PARA LOS SERVICIOS FACTURADOS, FAVOR COMUNICARSE CON EL ÁREA  ENCARGADA, SOLICITARLA A LA CAP, CORREO ELECTRÓNICO: autorizacionescap@epsdelagente.com.co//SOPORTES: SE REALIZA DEVOLUCIÓN DE FACTURA CON SOPORTES COMPLETOS,  DETALLE DE CARGOS ADJUNTO ES DE OTRO PACIENTE: CARLOS EDUARDO GORDILLO MONTENEGRO CC 16659213, NO ADJUNTA HISTORIA CLINICA. FAVOR VALIDAR Y PRESENTAR NUEVAMENTE. UNA VEZ SUBSANADAS LAS CAUSALES DE DEVOLUCIÓN QUEDA SUJETA A AUDITORIA INTEGRAL</t>
  </si>
  <si>
    <t>AUTORIZACION</t>
  </si>
  <si>
    <t>Urgencias</t>
  </si>
  <si>
    <t>EC579539</t>
  </si>
  <si>
    <t>890301430_EC579539</t>
  </si>
  <si>
    <t xml:space="preserve">SE DEVEULVE FACTURA CON SOPORTES COMPLETOS AL VALIDAR LOS DATOS DEL FACTURA ,NO CUENTA CON LA AUTORIZACION DE INTERNACION , RADICAR LOS  SOPORTES AL AREA ENCARGADA CAPAUTORIZACIONES@EPSDELAGENTE.COM.CO .PARA QUE REALICEN CIERRE DEL EVENTO,Y DARLE TRAMITE ALA FACTURA SUJETA A PERTINENCIA </t>
  </si>
  <si>
    <t>SOPORTE</t>
  </si>
  <si>
    <t>Servicios hospitalarios</t>
  </si>
  <si>
    <t>Hospitalario</t>
  </si>
  <si>
    <t>EC588588</t>
  </si>
  <si>
    <t>890301430_EC588588</t>
  </si>
  <si>
    <t>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t>
  </si>
  <si>
    <t>NO PBS</t>
  </si>
  <si>
    <t>EC597115</t>
  </si>
  <si>
    <t>890301430_EC597115</t>
  </si>
  <si>
    <t>se realiza devolución de la factura con soportes completos al validar con el area encargada CAPAUTORIZACIONES , INDICAN QUE LOS SERVICIOS PRESTADOS CORRESPONDE A OTRO ASEGURADOR.  paciente ALVAREZ QUIROGA JEFFERSON fue ingreso por accidente trabajo.</t>
  </si>
  <si>
    <t>EC624255</t>
  </si>
  <si>
    <t>890301430_EC624255</t>
  </si>
  <si>
    <t>autorizacion se devuelve factura con soportes completos al validar no cuenta con la autorizacion , radicar los soportes completos al area encargada capautorizaciones@epsdelagente.com.co .para que realicen cierre del evento final.para darle tramite ala factura , sujeta apertinencia</t>
  </si>
  <si>
    <t>NULL</t>
  </si>
  <si>
    <t>EC617498</t>
  </si>
  <si>
    <t>890301430_EC617498</t>
  </si>
  <si>
    <t>Factura en proceso interno</t>
  </si>
  <si>
    <t>Para auditoria de pertinencia</t>
  </si>
  <si>
    <t>EC622470</t>
  </si>
  <si>
    <t>890301430_EC622470</t>
  </si>
  <si>
    <t>EC600359</t>
  </si>
  <si>
    <t>890301430_EC600359</t>
  </si>
  <si>
    <t>Factura no radicada</t>
  </si>
  <si>
    <t>Para cargar RIPS o soportes</t>
  </si>
  <si>
    <t>ER12748</t>
  </si>
  <si>
    <t>890301430_ER12748</t>
  </si>
  <si>
    <t>EC309801</t>
  </si>
  <si>
    <t>890301430_EC309801</t>
  </si>
  <si>
    <t>Finalizada</t>
  </si>
  <si>
    <t>EC381854</t>
  </si>
  <si>
    <t>890301430_EC381854</t>
  </si>
  <si>
    <t>EC546566</t>
  </si>
  <si>
    <t>890301430_EC546566</t>
  </si>
  <si>
    <t>EC594359</t>
  </si>
  <si>
    <t>890301430_EC594359</t>
  </si>
  <si>
    <t>EC607552</t>
  </si>
  <si>
    <t>890301430_EC607552</t>
  </si>
  <si>
    <t>EC613021</t>
  </si>
  <si>
    <t>890301430_EC613021</t>
  </si>
  <si>
    <t>EC600358</t>
  </si>
  <si>
    <t>890301430_EC600358</t>
  </si>
  <si>
    <t>Para respuesta prestador</t>
  </si>
  <si>
    <t>GLOSA</t>
  </si>
  <si>
    <t xml:space="preserve"> Se ratifica objeción:  901217 Cultivo micro organismos facturan 3 : Julio 30- Agosto 9 (2). No interpretados en la HC. ($72.900)X 3</t>
  </si>
  <si>
    <t>FACTURACION</t>
  </si>
  <si>
    <t>EC477682</t>
  </si>
  <si>
    <t>890301430_EC477682</t>
  </si>
  <si>
    <t>Se ratifica objeción: Paraclínicos no interpretados en la HC: 903803 Albúmina facturan 2 interpretan 1 (2,6)- Colesterol- HDL- LDL- TGC- PCR. ($164.300)</t>
  </si>
  <si>
    <t>PERTINENCIA MEDICA</t>
  </si>
  <si>
    <t>ER9038</t>
  </si>
  <si>
    <t>890301430_ER9038</t>
  </si>
  <si>
    <t>Se ratifica objeción. 871121 Rx de Tórax - Rx de Abdomen Marzo 6 no interpretadas en la HC. ($201.100)</t>
  </si>
  <si>
    <t>ER9707</t>
  </si>
  <si>
    <t>890301430_ER9707</t>
  </si>
  <si>
    <t xml:space="preserve"> Se ratifica objeción: Paraclínicos no interpretados en la HC:TP/TPT Facturan 2 el 10 de Mayo, no interpretadas- Hemograma Facturan 7 (Mayo 6-7-9-9-10- 10 -10). Interpretan 4 (Leucocitos 21.700- 15.000- 13.000- 6.730)- Hemoglobina glicosilada- Calcio iónico facturan 3 interpretan 2 (1,15- 1,1). ($471.300)</t>
  </si>
  <si>
    <t>Factura pendiente en programacion de pago - Glosa aceptada por la IPS</t>
  </si>
  <si>
    <t>Factura pendiente en programacion de pago - Glosa por contestar IPS</t>
  </si>
  <si>
    <t>Factura pendiente en programacion de pago</t>
  </si>
  <si>
    <t>(en blanco)</t>
  </si>
  <si>
    <t>PAGO DIRECTO RC 2DO PROC. NOVIEMBRE</t>
  </si>
  <si>
    <t>PAGO DIRECTO REGIMEN SUBSIDIADO OCTUBRE 2024</t>
  </si>
  <si>
    <t>Factura cancelada parcialmente - Glosa por contestar - Saldo en programacion de pago</t>
  </si>
  <si>
    <t>Factura cancelada</t>
  </si>
  <si>
    <t>Factura cancelada parcialmente - Glosa por contestar</t>
  </si>
  <si>
    <t>Total general</t>
  </si>
  <si>
    <t xml:space="preserve"> IPS Saldo Factura</t>
  </si>
  <si>
    <t xml:space="preserve"> FACTURA CANCELADA</t>
  </si>
  <si>
    <t xml:space="preserve"> FACTURA DEVUELTA</t>
  </si>
  <si>
    <t xml:space="preserve"> FACTURA NO RADICADA</t>
  </si>
  <si>
    <t xml:space="preserve"> GLOSA PDTE</t>
  </si>
  <si>
    <t xml:space="preserve"> FACTURA EN PROGRAMACION DE PAGO</t>
  </si>
  <si>
    <t xml:space="preserve"> FACTURA EN PROCESO INTERNO</t>
  </si>
  <si>
    <t>Cant</t>
  </si>
  <si>
    <t>FOR-CSA-018</t>
  </si>
  <si>
    <t>HOJA 1 DE 1</t>
  </si>
  <si>
    <t>RESUMEN DE CARTERA REVISADA POR LA EPS</t>
  </si>
  <si>
    <t>VERSION 2</t>
  </si>
  <si>
    <t>A continuacion me permito remitir nuestra respuesta al estado de cartera presentado en la fecha: 18/11/2024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</si>
  <si>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</si>
  <si>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</si>
  <si>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</si>
  <si>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</si>
  <si>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</si>
  <si>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</si>
  <si>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</si>
  <si>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</si>
  <si>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</si>
  <si>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</si>
  <si>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</si>
  <si>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</si>
  <si>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</si>
  <si>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</si>
  <si>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</si>
  <si>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</si>
  <si>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</si>
  <si>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</si>
  <si>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</si>
  <si>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</si>
  <si>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</si>
  <si>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</si>
  <si>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</si>
  <si>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</si>
  <si>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</si>
  <si>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</si>
  <si>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</si>
  <si>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NUESTRA SEÑORA DE LOS REMEDIOS</t>
  </si>
  <si>
    <t>NIT: 890301430</t>
  </si>
  <si>
    <t>Idany Gómez Pantoja</t>
  </si>
  <si>
    <t>Analista Cartera</t>
  </si>
  <si>
    <t>Clinica Nuestra Señora de los Remedios</t>
  </si>
  <si>
    <t>Santiago de Cali, noviembre 30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</si>
</sst>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quot;$&quot;\ * #,##0.00_-;\-&quot;$&quot;\ * #,##0.00_-;_-&quot;$&quot;\ * &quot;-&quot;??_-;_-@_-"/>
    <numFmt numFmtId="43" formatCode="_-* #,##0.00_-;\-* #,##0.00_-;_-* &quot;-&quot;??_-;_-@_-"/>
    <numFmt numFmtId="164" formatCode="_-* #,##0_-;\-* #,##0_-;_-* &quot;-&quot;??_-;_-@_-"/>
    <numFmt numFmtId="165" formatCode="_(* #,##0.00_);_(* \(#,##0.00\);_(* &quot;-&quot;??_);_(@_)"/>
    <numFmt numFmtId="167" formatCode="_-&quot;$&quot;* #,##0_-;\-&quot;$&quot;* #,##0_-;_-&quot;$&quot;* &quot;-&quot;??_-;_-@_-"/>
    <numFmt numFmtId="169" formatCode="_-&quot;$&quot;\ * #,##0_-;\-&quot;$&quot;\ * #,##0_-;_-&quot;$&quot;\ * &quot;-&quot;??_-;_-@_-"/>
    <numFmt numFmtId="170" formatCode="[$-240A]d&quot; de &quot;mmmm&quot; de &quot;yyyy;@"/>
    <numFmt numFmtId="171" formatCode="_-* #,##0.00\ _€_-;\-* #,##0.00\ _€_-;_-* &quot;-&quot;??\ _€_-;_-@_-"/>
    <numFmt numFmtId="172" formatCode="&quot;$&quot;\ #,##0"/>
    <numFmt numFmtId="173" formatCode="&quot;$&quot;\ #,##0;[Red]&quot;$&quot;\ #,##0"/>
    <numFmt numFmtId="174" formatCode="[$$-240A]\ #,##0;\-[$$-240A]\ #,##0"/>
  </numFmts>
  <fonts count="14" x14ac:knownFonts="1">
    <font>
      <sz val="8"/>
      <color theme="1"/>
      <name val="Calibri"/>
      <family val="2"/>
    </font>
    <font>
      <sz val="11"/>
      <color theme="1"/>
      <name val="Calibri"/>
      <family val="2"/>
      <scheme val="minor"/>
    </font>
    <font>
      <sz val="8"/>
      <color theme="1"/>
      <name val="Calibri"/>
      <family val="2"/>
    </font>
    <font>
      <sz val="8"/>
      <color theme="1"/>
      <name val="Calibri"/>
      <family val="2"/>
      <scheme val="minor"/>
    </font>
    <font>
      <sz val="11"/>
      <color theme="1"/>
      <name val="Calibri"/>
      <family val="2"/>
      <scheme val="minor"/>
    </font>
    <font>
      <b/>
      <sz val="8"/>
      <color theme="1"/>
      <name val="Calibri"/>
      <family val="2"/>
      <scheme val="minor"/>
    </font>
    <font>
      <b/>
      <sz val="9"/>
      <color indexed="81"/>
      <name val="Tahoma"/>
      <family val="2"/>
    </font>
    <font>
      <sz val="9"/>
      <color indexed="81"/>
      <name val="Tahoma"/>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9">
    <fill>
      <patternFill patternType="none"/>
    </fill>
    <fill>
      <patternFill patternType="gray125"/>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7">
    <border>
      <left/>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style="thin">
        <color indexed="64"/>
      </right>
      <top style="thin">
        <color indexed="64"/>
      </top>
      <bottom/>
      <diagonal/>
    </border>
    <border>
      <left style="thin">
        <color theme="0" tint="-0.499984740745262"/>
      </left>
      <right style="thin">
        <color theme="0" tint="-0.499984740745262"/>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2" fillId="0" borderId="0" applyFont="0" applyFill="0" applyBorder="0" applyAlignment="0" applyProtection="0"/>
    <xf numFmtId="165" fontId="4" fillId="0" borderId="0" applyFont="0" applyFill="0" applyBorder="0" applyAlignment="0" applyProtection="0"/>
    <xf numFmtId="44" fontId="2" fillId="0" borderId="0" applyFont="0" applyFill="0" applyBorder="0" applyAlignment="0" applyProtection="0"/>
    <xf numFmtId="0" fontId="10" fillId="0" borderId="0"/>
    <xf numFmtId="171" fontId="1" fillId="0" borderId="0" applyFont="0" applyFill="0" applyBorder="0" applyAlignment="0" applyProtection="0"/>
    <xf numFmtId="43" fontId="1" fillId="0" borderId="0" applyFont="0" applyFill="0" applyBorder="0" applyAlignment="0" applyProtection="0"/>
  </cellStyleXfs>
  <cellXfs count="93">
    <xf numFmtId="0" fontId="0" fillId="0" borderId="0" xfId="0"/>
    <xf numFmtId="0" fontId="3" fillId="0" borderId="1" xfId="0" applyFont="1" applyBorder="1" applyAlignment="1">
      <alignment vertical="center"/>
    </xf>
    <xf numFmtId="14" fontId="3" fillId="0" borderId="1" xfId="0" applyNumberFormat="1" applyFont="1" applyBorder="1" applyAlignment="1">
      <alignment vertical="center"/>
    </xf>
    <xf numFmtId="164" fontId="3" fillId="0" borderId="1" xfId="1" applyNumberFormat="1" applyFont="1" applyBorder="1" applyAlignment="1">
      <alignment vertical="center"/>
    </xf>
    <xf numFmtId="0" fontId="5" fillId="0" borderId="2" xfId="0" applyFont="1" applyBorder="1" applyAlignment="1">
      <alignment horizontal="center" vertical="center" wrapText="1"/>
    </xf>
    <xf numFmtId="0" fontId="0" fillId="0" borderId="1" xfId="0" applyBorder="1"/>
    <xf numFmtId="164" fontId="0" fillId="0" borderId="1" xfId="1" applyNumberFormat="1" applyFont="1" applyBorder="1"/>
    <xf numFmtId="164" fontId="0" fillId="0" borderId="3" xfId="1" applyNumberFormat="1" applyFont="1" applyFill="1" applyBorder="1"/>
    <xf numFmtId="0" fontId="8" fillId="0" borderId="4" xfId="0" applyFont="1" applyBorder="1" applyAlignment="1">
      <alignment horizontal="center" vertical="center" wrapText="1"/>
    </xf>
    <xf numFmtId="14" fontId="8" fillId="0" borderId="4" xfId="0" applyNumberFormat="1" applyFont="1" applyBorder="1" applyAlignment="1">
      <alignment horizontal="center" vertical="center" wrapText="1"/>
    </xf>
    <xf numFmtId="0" fontId="8" fillId="2" borderId="4" xfId="0" applyFont="1" applyFill="1" applyBorder="1" applyAlignment="1">
      <alignment horizontal="center" vertical="center" wrapText="1"/>
    </xf>
    <xf numFmtId="0" fontId="8" fillId="3" borderId="4" xfId="0" applyFont="1" applyFill="1" applyBorder="1" applyAlignment="1">
      <alignment horizontal="center" vertical="center" wrapText="1"/>
    </xf>
    <xf numFmtId="167" fontId="8" fillId="3" borderId="4" xfId="3" applyNumberFormat="1" applyFont="1" applyFill="1" applyBorder="1" applyAlignment="1">
      <alignment horizontal="center" vertical="center" wrapText="1"/>
    </xf>
    <xf numFmtId="0" fontId="8" fillId="4" borderId="4" xfId="0" applyFont="1" applyFill="1" applyBorder="1" applyAlignment="1">
      <alignment horizontal="center" vertical="center" wrapText="1"/>
    </xf>
    <xf numFmtId="167" fontId="8" fillId="5" borderId="4" xfId="3" applyNumberFormat="1" applyFont="1" applyFill="1" applyBorder="1" applyAlignment="1">
      <alignment horizontal="center" vertical="center" wrapText="1"/>
    </xf>
    <xf numFmtId="0" fontId="8" fillId="5" borderId="4" xfId="0" applyFont="1" applyFill="1" applyBorder="1" applyAlignment="1">
      <alignment horizontal="center" vertical="center" wrapText="1"/>
    </xf>
    <xf numFmtId="167" fontId="8" fillId="6" borderId="4" xfId="3" applyNumberFormat="1" applyFont="1" applyFill="1" applyBorder="1" applyAlignment="1">
      <alignment horizontal="center" vertical="center" wrapText="1"/>
    </xf>
    <xf numFmtId="0" fontId="8" fillId="7" borderId="4" xfId="0" applyFont="1" applyFill="1" applyBorder="1" applyAlignment="1">
      <alignment horizontal="center" vertical="center" wrapText="1"/>
    </xf>
    <xf numFmtId="0" fontId="9" fillId="0" borderId="4" xfId="0" applyFont="1" applyBorder="1"/>
    <xf numFmtId="0" fontId="9" fillId="0" borderId="0" xfId="0" applyFont="1"/>
    <xf numFmtId="0" fontId="9" fillId="0" borderId="0" xfId="0" applyFont="1" applyAlignment="1">
      <alignment vertical="center"/>
    </xf>
    <xf numFmtId="14" fontId="9" fillId="0" borderId="0" xfId="0" applyNumberFormat="1" applyFont="1" applyAlignment="1">
      <alignment vertical="center"/>
    </xf>
    <xf numFmtId="167" fontId="9" fillId="0" borderId="0" xfId="3" applyNumberFormat="1" applyFont="1" applyAlignment="1">
      <alignment vertical="center"/>
    </xf>
    <xf numFmtId="0" fontId="9" fillId="0" borderId="4" xfId="0" applyFont="1" applyBorder="1" applyAlignment="1">
      <alignment vertical="center"/>
    </xf>
    <xf numFmtId="14" fontId="9" fillId="0" borderId="4" xfId="0" applyNumberFormat="1" applyFont="1" applyBorder="1" applyAlignment="1">
      <alignment vertical="center"/>
    </xf>
    <xf numFmtId="167" fontId="9" fillId="0" borderId="4" xfId="3" applyNumberFormat="1" applyFont="1" applyBorder="1" applyAlignment="1">
      <alignment vertical="center"/>
    </xf>
    <xf numFmtId="44" fontId="9" fillId="0" borderId="4" xfId="3" applyFont="1" applyBorder="1" applyAlignment="1">
      <alignment vertical="center"/>
    </xf>
    <xf numFmtId="0" fontId="9" fillId="0" borderId="0" xfId="0" applyFont="1" applyAlignment="1">
      <alignment wrapText="1"/>
    </xf>
    <xf numFmtId="0" fontId="9" fillId="0" borderId="4" xfId="0" pivotButton="1" applyFont="1" applyBorder="1" applyAlignment="1">
      <alignment horizontal="center" vertical="center" wrapText="1"/>
    </xf>
    <xf numFmtId="0" fontId="9" fillId="0" borderId="4" xfId="0" applyFont="1" applyBorder="1" applyAlignment="1">
      <alignment horizontal="center" vertical="center" wrapText="1"/>
    </xf>
    <xf numFmtId="0" fontId="9" fillId="0" borderId="4" xfId="0" applyNumberFormat="1" applyFont="1" applyBorder="1"/>
    <xf numFmtId="169" fontId="9" fillId="0" borderId="4" xfId="0" applyNumberFormat="1" applyFont="1" applyBorder="1"/>
    <xf numFmtId="0" fontId="11" fillId="0" borderId="0" xfId="4" applyFont="1"/>
    <xf numFmtId="0" fontId="11" fillId="0" borderId="5" xfId="4" applyFont="1" applyBorder="1" applyAlignment="1">
      <alignment horizontal="centerContinuous"/>
    </xf>
    <xf numFmtId="0" fontId="11" fillId="0" borderId="6" xfId="4" applyFont="1" applyBorder="1" applyAlignment="1">
      <alignment horizontal="centerContinuous"/>
    </xf>
    <xf numFmtId="0" fontId="12" fillId="0" borderId="5" xfId="4" applyFont="1" applyBorder="1" applyAlignment="1">
      <alignment horizontal="center" vertical="center"/>
    </xf>
    <xf numFmtId="0" fontId="12" fillId="0" borderId="7" xfId="4" applyFont="1" applyBorder="1" applyAlignment="1">
      <alignment horizontal="center" vertical="center"/>
    </xf>
    <xf numFmtId="0" fontId="12" fillId="0" borderId="6" xfId="4" applyFont="1" applyBorder="1" applyAlignment="1">
      <alignment horizontal="center" vertical="center"/>
    </xf>
    <xf numFmtId="0" fontId="12" fillId="0" borderId="8" xfId="4" applyFont="1" applyBorder="1" applyAlignment="1">
      <alignment horizontal="center" vertical="center"/>
    </xf>
    <xf numFmtId="0" fontId="11" fillId="0" borderId="9" xfId="4" applyFont="1" applyBorder="1" applyAlignment="1">
      <alignment horizontal="centerContinuous"/>
    </xf>
    <xf numFmtId="0" fontId="11" fillId="0" borderId="10" xfId="4" applyFont="1" applyBorder="1" applyAlignment="1">
      <alignment horizontal="centerContinuous"/>
    </xf>
    <xf numFmtId="0" fontId="12" fillId="0" borderId="11" xfId="4" applyFont="1" applyBorder="1" applyAlignment="1">
      <alignment horizontal="center" vertical="center"/>
    </xf>
    <xf numFmtId="0" fontId="12" fillId="0" borderId="12" xfId="4" applyFont="1" applyBorder="1" applyAlignment="1">
      <alignment horizontal="center" vertical="center"/>
    </xf>
    <xf numFmtId="0" fontId="12" fillId="0" borderId="13" xfId="4" applyFont="1" applyBorder="1" applyAlignment="1">
      <alignment horizontal="center" vertical="center"/>
    </xf>
    <xf numFmtId="0" fontId="12" fillId="0" borderId="14" xfId="4" applyFont="1" applyBorder="1" applyAlignment="1">
      <alignment horizontal="center" vertical="center"/>
    </xf>
    <xf numFmtId="0" fontId="12" fillId="0" borderId="5" xfId="4" applyFont="1" applyBorder="1" applyAlignment="1">
      <alignment horizontal="centerContinuous" vertical="center"/>
    </xf>
    <xf numFmtId="0" fontId="12" fillId="0" borderId="7" xfId="4" applyFont="1" applyBorder="1" applyAlignment="1">
      <alignment horizontal="centerContinuous" vertical="center"/>
    </xf>
    <xf numFmtId="0" fontId="12" fillId="0" borderId="6" xfId="4" applyFont="1" applyBorder="1" applyAlignment="1">
      <alignment horizontal="centerContinuous" vertical="center"/>
    </xf>
    <xf numFmtId="0" fontId="12" fillId="0" borderId="8" xfId="4" applyFont="1" applyBorder="1" applyAlignment="1">
      <alignment horizontal="centerContinuous" vertical="center"/>
    </xf>
    <xf numFmtId="0" fontId="12" fillId="0" borderId="9" xfId="4" applyFont="1" applyBorder="1" applyAlignment="1">
      <alignment horizontal="centerContinuous" vertical="center"/>
    </xf>
    <xf numFmtId="0" fontId="12" fillId="0" borderId="0" xfId="4" applyFont="1" applyAlignment="1">
      <alignment horizontal="centerContinuous" vertical="center"/>
    </xf>
    <xf numFmtId="0" fontId="12" fillId="0" borderId="15" xfId="4" applyFont="1" applyBorder="1" applyAlignment="1">
      <alignment horizontal="centerContinuous" vertical="center"/>
    </xf>
    <xf numFmtId="0" fontId="11" fillId="0" borderId="11" xfId="4" applyFont="1" applyBorder="1" applyAlignment="1">
      <alignment horizontal="centerContinuous"/>
    </xf>
    <xf numFmtId="0" fontId="11" fillId="0" borderId="13" xfId="4" applyFont="1" applyBorder="1" applyAlignment="1">
      <alignment horizontal="centerContinuous"/>
    </xf>
    <xf numFmtId="0" fontId="12" fillId="0" borderId="11" xfId="4" applyFont="1" applyBorder="1" applyAlignment="1">
      <alignment horizontal="centerContinuous" vertical="center"/>
    </xf>
    <xf numFmtId="0" fontId="12" fillId="0" borderId="12" xfId="4" applyFont="1" applyBorder="1" applyAlignment="1">
      <alignment horizontal="centerContinuous" vertical="center"/>
    </xf>
    <xf numFmtId="0" fontId="12" fillId="0" borderId="13" xfId="4" applyFont="1" applyBorder="1" applyAlignment="1">
      <alignment horizontal="centerContinuous" vertical="center"/>
    </xf>
    <xf numFmtId="0" fontId="12" fillId="0" borderId="14" xfId="4" applyFont="1" applyBorder="1" applyAlignment="1">
      <alignment horizontal="centerContinuous" vertical="center"/>
    </xf>
    <xf numFmtId="0" fontId="11" fillId="0" borderId="9" xfId="4" applyFont="1" applyBorder="1"/>
    <xf numFmtId="0" fontId="11" fillId="0" borderId="10" xfId="4" applyFont="1" applyBorder="1"/>
    <xf numFmtId="0" fontId="12" fillId="0" borderId="0" xfId="4" applyFont="1"/>
    <xf numFmtId="14" fontId="11" fillId="0" borderId="0" xfId="4" applyNumberFormat="1" applyFont="1"/>
    <xf numFmtId="170" fontId="11" fillId="0" borderId="0" xfId="4" applyNumberFormat="1" applyFont="1"/>
    <xf numFmtId="14" fontId="11" fillId="0" borderId="0" xfId="4" applyNumberFormat="1" applyFont="1" applyAlignment="1">
      <alignment horizontal="left"/>
    </xf>
    <xf numFmtId="1" fontId="12" fillId="0" borderId="0" xfId="5" applyNumberFormat="1" applyFont="1" applyAlignment="1">
      <alignment horizontal="right"/>
    </xf>
    <xf numFmtId="172" fontId="12" fillId="0" borderId="0" xfId="4" applyNumberFormat="1" applyFont="1" applyAlignment="1">
      <alignment horizontal="right"/>
    </xf>
    <xf numFmtId="1" fontId="12" fillId="0" borderId="0" xfId="4" applyNumberFormat="1" applyFont="1" applyAlignment="1">
      <alignment horizontal="center"/>
    </xf>
    <xf numFmtId="173" fontId="12" fillId="0" borderId="0" xfId="4" applyNumberFormat="1" applyFont="1" applyAlignment="1">
      <alignment horizontal="right"/>
    </xf>
    <xf numFmtId="1" fontId="11" fillId="0" borderId="0" xfId="4" applyNumberFormat="1" applyFont="1" applyAlignment="1">
      <alignment horizontal="center"/>
    </xf>
    <xf numFmtId="173" fontId="11" fillId="0" borderId="0" xfId="4" applyNumberFormat="1" applyFont="1" applyAlignment="1">
      <alignment horizontal="right"/>
    </xf>
    <xf numFmtId="1" fontId="11" fillId="0" borderId="12" xfId="4" applyNumberFormat="1" applyFont="1" applyBorder="1" applyAlignment="1">
      <alignment horizontal="center"/>
    </xf>
    <xf numFmtId="173" fontId="11" fillId="0" borderId="12" xfId="4" applyNumberFormat="1" applyFont="1" applyBorder="1" applyAlignment="1">
      <alignment horizontal="right"/>
    </xf>
    <xf numFmtId="0" fontId="11" fillId="0" borderId="0" xfId="4" applyFont="1" applyAlignment="1">
      <alignment horizontal="center"/>
    </xf>
    <xf numFmtId="1" fontId="12" fillId="0" borderId="16" xfId="4" applyNumberFormat="1" applyFont="1" applyBorder="1" applyAlignment="1">
      <alignment horizontal="center"/>
    </xf>
    <xf numFmtId="173" fontId="12" fillId="0" borderId="16" xfId="4" applyNumberFormat="1" applyFont="1" applyBorder="1" applyAlignment="1">
      <alignment horizontal="right"/>
    </xf>
    <xf numFmtId="173" fontId="11" fillId="0" borderId="0" xfId="4" applyNumberFormat="1" applyFont="1"/>
    <xf numFmtId="173" fontId="12" fillId="0" borderId="12" xfId="4" applyNumberFormat="1" applyFont="1" applyBorder="1"/>
    <xf numFmtId="173" fontId="11" fillId="0" borderId="12" xfId="4" applyNumberFormat="1" applyFont="1" applyBorder="1"/>
    <xf numFmtId="173" fontId="12" fillId="0" borderId="0" xfId="4" applyNumberFormat="1" applyFont="1"/>
    <xf numFmtId="0" fontId="13" fillId="0" borderId="0" xfId="4" applyFont="1" applyAlignment="1">
      <alignment horizontal="center" vertical="center" wrapText="1"/>
    </xf>
    <xf numFmtId="0" fontId="11" fillId="0" borderId="11" xfId="4" applyFont="1" applyBorder="1"/>
    <xf numFmtId="0" fontId="11" fillId="0" borderId="12" xfId="4" applyFont="1" applyBorder="1"/>
    <xf numFmtId="0" fontId="11" fillId="0" borderId="13" xfId="4" applyFont="1" applyBorder="1"/>
    <xf numFmtId="0" fontId="12" fillId="0" borderId="9" xfId="4" applyFont="1" applyBorder="1" applyAlignment="1">
      <alignment horizontal="center" vertical="center" wrapText="1"/>
    </xf>
    <xf numFmtId="0" fontId="12" fillId="0" borderId="0" xfId="4" applyFont="1" applyAlignment="1">
      <alignment horizontal="center" vertical="center" wrapText="1"/>
    </xf>
    <xf numFmtId="0" fontId="12" fillId="0" borderId="10" xfId="4" applyFont="1" applyBorder="1" applyAlignment="1">
      <alignment horizontal="center" vertical="center" wrapText="1"/>
    </xf>
    <xf numFmtId="0" fontId="11" fillId="8" borderId="0" xfId="4" applyFont="1" applyFill="1"/>
    <xf numFmtId="0" fontId="12" fillId="0" borderId="0" xfId="4" applyFont="1" applyAlignment="1">
      <alignment horizontal="center"/>
    </xf>
    <xf numFmtId="174" fontId="12" fillId="0" borderId="0" xfId="6" applyNumberFormat="1" applyFont="1" applyAlignment="1">
      <alignment horizontal="right"/>
    </xf>
    <xf numFmtId="1" fontId="11" fillId="0" borderId="0" xfId="5" applyNumberFormat="1" applyFont="1" applyAlignment="1">
      <alignment horizontal="right"/>
    </xf>
    <xf numFmtId="174" fontId="11" fillId="0" borderId="0" xfId="6" applyNumberFormat="1" applyFont="1" applyAlignment="1">
      <alignment horizontal="right"/>
    </xf>
    <xf numFmtId="164" fontId="11" fillId="0" borderId="16" xfId="6" applyNumberFormat="1" applyFont="1" applyBorder="1" applyAlignment="1">
      <alignment horizontal="center"/>
    </xf>
    <xf numFmtId="174" fontId="11" fillId="0" borderId="16" xfId="6" applyNumberFormat="1" applyFont="1" applyBorder="1" applyAlignment="1">
      <alignment horizontal="right"/>
    </xf>
  </cellXfs>
  <cellStyles count="7">
    <cellStyle name="Millares" xfId="1" builtinId="3"/>
    <cellStyle name="Millares 2" xfId="2"/>
    <cellStyle name="Millares 2 2" xfId="6"/>
    <cellStyle name="Millares 3" xfId="5"/>
    <cellStyle name="Moneda" xfId="3" builtinId="4"/>
    <cellStyle name="Normal" xfId="0" builtinId="0"/>
    <cellStyle name="Normal 2 2" xfId="4"/>
  </cellStyles>
  <dxfs count="21">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readingOrder="0"/>
    </dxf>
    <dxf>
      <alignment vertical="center" readingOrder="0"/>
    </dxf>
    <dxf>
      <alignment horizontal="center" readingOrder="0"/>
    </dxf>
    <dxf>
      <alignment vertical="center" readingOrder="0"/>
    </dxf>
    <dxf>
      <alignment horizontal="center" readingOrder="0"/>
    </dxf>
    <dxf>
      <alignment vertical="center" readingOrder="0"/>
    </dxf>
    <dxf>
      <alignment wrapText="1" readingOrder="0"/>
    </dxf>
    <dxf>
      <alignment wrapText="1" readingOrder="0"/>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9"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2.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4/11.%20MACRO%20NOV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DATOS BOXALUD"/>
      <sheetName val="TD"/>
      <sheetName val="ACTAS"/>
      <sheetName val="MACRO NOVIEMBRE"/>
      <sheetName val="ESTRUCTURA BOXALUD"/>
      <sheetName val="FORMATO AUTORIZACIONES"/>
      <sheetName val="FOR-CSA-005"/>
      <sheetName val="FOR-CSA-018"/>
      <sheetName val="CIRCULAR 030"/>
    </sheetNames>
    <sheetDataSet>
      <sheetData sheetId="0"/>
      <sheetData sheetId="1"/>
      <sheetData sheetId="2"/>
      <sheetData sheetId="3"/>
      <sheetData sheetId="4"/>
      <sheetData sheetId="5"/>
      <sheetData sheetId="6"/>
      <sheetData sheetId="7"/>
      <sheetData sheetId="8"/>
      <sheetData sheetId="9"/>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6.533393055557" createdVersion="5" refreshedVersion="5" minRefreshableVersion="3" recordCount="19">
  <cacheSource type="worksheet">
    <worksheetSource ref="A2:AM21" sheet="ESTADO DE CADA FACTURA"/>
  </cacheSource>
  <cacheFields count="39">
    <cacheField name="NIT IPS" numFmtId="0">
      <sharedItems containsSemiMixedTypes="0" containsString="0" containsNumber="1" containsInteger="1" minValue="890301430" maxValue="890301430"/>
    </cacheField>
    <cacheField name="Nombre IPS" numFmtId="0">
      <sharedItems/>
    </cacheField>
    <cacheField name="Prefijo Factura" numFmtId="0">
      <sharedItems/>
    </cacheField>
    <cacheField name="Numero Factura" numFmtId="0">
      <sharedItems containsSemiMixedTypes="0" containsString="0" containsNumber="1" containsInteger="1" minValue="9038" maxValue="624255"/>
    </cacheField>
    <cacheField name="FACT" numFmtId="0">
      <sharedItems/>
    </cacheField>
    <cacheField name="LLAVE" numFmtId="0">
      <sharedItems/>
    </cacheField>
    <cacheField name="IPS Fecha factura" numFmtId="14">
      <sharedItems containsSemiMixedTypes="0" containsNonDate="0" containsDate="1" containsString="0" minDate="2022-09-26T00:00:00" maxDate="2024-11-01T00:00:00"/>
    </cacheField>
    <cacheField name="IPS Fecha radicado" numFmtId="14">
      <sharedItems containsNonDate="0" containsDate="1" containsString="0" containsBlank="1" minDate="2023-09-04T00:00:00" maxDate="2024-10-02T00:00:00"/>
    </cacheField>
    <cacheField name="IPS Valor Factura" numFmtId="167">
      <sharedItems containsSemiMixedTypes="0" containsString="0" containsNumber="1" containsInteger="1" minValue="87700" maxValue="153251827"/>
    </cacheField>
    <cacheField name="IPS Saldo Factura" numFmtId="167">
      <sharedItems containsSemiMixedTypes="0" containsString="0" containsNumber="1" containsInteger="1" minValue="87700" maxValue="153123627"/>
    </cacheField>
    <cacheField name="ESTADO CARTERA ANTERIOR" numFmtId="0">
      <sharedItems/>
    </cacheField>
    <cacheField name="ESTADO EPS 30-11-2024" numFmtId="0">
      <sharedItems count="8">
        <s v="Factura devuelta"/>
        <s v="Factura cancelada"/>
        <s v="Factura pendiente en programacion de pago"/>
        <s v="Factura en proceso interno"/>
        <s v="Factura no radicada"/>
        <s v="Factura cancelada parcialmente - Glosa por contestar - Saldo en programacion de pago"/>
        <s v="Factura cancelada parcialmente - Glosa por contestar"/>
        <s v="Factura pendiente en programacion de pago - Glosa por contestar IPS"/>
      </sharedItems>
    </cacheField>
    <cacheField name="POR PAGAR SAP" numFmtId="167">
      <sharedItems containsSemiMixedTypes="0" containsString="0" containsNumber="1" containsInteger="1" minValue="0" maxValue="80912412"/>
    </cacheField>
    <cacheField name="DOC CONTA" numFmtId="0">
      <sharedItems containsString="0" containsBlank="1" containsNumber="1" containsInteger="1" minValue="4800066089" maxValue="4800066089"/>
    </cacheField>
    <cacheField name="ESTADO BOX" numFmtId="0">
      <sharedItems/>
    </cacheField>
    <cacheField name="FECHA FACT" numFmtId="14">
      <sharedItems containsSemiMixedTypes="0" containsNonDate="0" containsDate="1" containsString="0" minDate="2022-09-26T00:00:00" maxDate="2024-11-01T00:00:00"/>
    </cacheField>
    <cacheField name="FECHA RAD" numFmtId="14">
      <sharedItems containsDate="1" containsMixedTypes="1" minDate="2023-09-04T00:00:00" maxDate="2024-11-13T00:00:00"/>
    </cacheField>
    <cacheField name="FECHA DEV" numFmtId="14">
      <sharedItems containsNonDate="0" containsDate="1" containsString="0" containsBlank="1" minDate="2024-09-19T00:00:00" maxDate="2024-11-26T00:00:00"/>
    </cacheField>
    <cacheField name="Valor_Glosa y Devolución" numFmtId="167">
      <sharedItems containsSemiMixedTypes="0" containsString="0" containsNumber="1" containsInteger="1" minValue="0" maxValue="94753630"/>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7">
      <sharedItems containsSemiMixedTypes="0" containsString="0" containsNumber="1" containsInteger="1" minValue="0" maxValue="65300115"/>
    </cacheField>
    <cacheField name="FACTURA DEVUELTA" numFmtId="167">
      <sharedItems containsSemiMixedTypes="0" containsString="0" containsNumber="1" containsInteger="1" minValue="0" maxValue="94753630"/>
    </cacheField>
    <cacheField name="FACTURA NO RADICADA" numFmtId="167">
      <sharedItems containsSemiMixedTypes="0" containsString="0" containsNumber="1" containsInteger="1" minValue="0" maxValue="87700"/>
    </cacheField>
    <cacheField name="GLOSA ACEPTADA" numFmtId="167">
      <sharedItems containsSemiMixedTypes="0" containsString="0" containsNumber="1" containsInteger="1" minValue="0" maxValue="0"/>
    </cacheField>
    <cacheField name="FACTURA EXTEMPORANEA" numFmtId="167">
      <sharedItems containsSemiMixedTypes="0" containsString="0" containsNumber="1" containsInteger="1" minValue="0" maxValue="0"/>
    </cacheField>
    <cacheField name="GLOSA PDTE" numFmtId="167">
      <sharedItems containsSemiMixedTypes="0" containsString="0" containsNumber="1" containsInteger="1" minValue="0" maxValue="6911100"/>
    </cacheField>
    <cacheField name="FACTURA EN PROGRAMACION DE PAGO" numFmtId="167">
      <sharedItems containsSemiMixedTypes="0" containsString="0" containsNumber="1" containsInteger="1" minValue="0" maxValue="80912412"/>
    </cacheField>
    <cacheField name="FACTURA EN PROCESO INTERNO" numFmtId="167">
      <sharedItems containsSemiMixedTypes="0" containsString="0" containsNumber="1" containsInteger="1" minValue="0" maxValue="26979821"/>
    </cacheField>
    <cacheField name="FACTURACION COVID" numFmtId="167">
      <sharedItems containsSemiMixedTypes="0" containsString="0" containsNumber="1" containsInteger="1" minValue="0" maxValue="0"/>
    </cacheField>
    <cacheField name="VALO CANCELADO SAP" numFmtId="44">
      <sharedItems containsSemiMixedTypes="0" containsString="0" containsNumber="1" containsInteger="1" minValue="0" maxValue="76340727"/>
    </cacheField>
    <cacheField name="RETENCION" numFmtId="44">
      <sharedItems containsSemiMixedTypes="0" containsString="0" containsNumber="1" containsInteger="1" minValue="0" maxValue="0"/>
    </cacheField>
    <cacheField name="DOC COMPENSACION SAP" numFmtId="0">
      <sharedItems containsString="0" containsBlank="1" containsNumber="1" containsInteger="1" minValue="2201497808" maxValue="4800066089"/>
    </cacheField>
    <cacheField name="FECHA COMPENSACION SAP" numFmtId="14">
      <sharedItems containsNonDate="0" containsDate="1" containsString="0" containsBlank="1" minDate="2024-04-02T00:00:00" maxDate="2024-11-20T00:00:00"/>
    </cacheField>
    <cacheField name="OBSE PAGO" numFmtId="0">
      <sharedItems containsBlank="1"/>
    </cacheField>
    <cacheField name="VALOR TRANFERENCIA" numFmtId="44">
      <sharedItems containsSemiMixedTypes="0" containsString="0" containsNumber="1" containsInteger="1" minValue="0" maxValue="70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9">
  <r>
    <n v="890301430"/>
    <s v="CLINICA NUESTRA SEÑORA DE LOS REMEDIOS"/>
    <s v="EC"/>
    <n v="557719"/>
    <s v="EC557719"/>
    <s v="890301430_EC557719"/>
    <d v="2024-05-22T00:00:00"/>
    <m/>
    <n v="230974"/>
    <n v="230974"/>
    <s v="Factura devuelta"/>
    <x v="0"/>
    <n v="0"/>
    <m/>
    <s v="Devuelta"/>
    <d v="2024-05-22T00:00:00"/>
    <d v="2024-09-02T00:00:00"/>
    <d v="2024-09-19T00:00:00"/>
    <n v="230974"/>
    <s v="DEVOLUCION"/>
    <s v="AUT: SE REALIZA DEVOLUCIÓN DE FACTURA CON SOPORTES COMPLETOS, FACTURA NO CUENTA CON AUTORIZACIÓN PARA LOS SERVICIOS FACTURADOS, FAVOR COMUNICARSE CON EL ÁREA  ENCARGADA, SOLICITARLA A LA CAP, CORREO ELECTRÓNICO: autorizacionescap@epsdelagente.com.co//SOPORTES: SE REALIZA DEVOLUCIÓN DE FACTURA CON SOPORTES COMPLETOS,  DETALLE DE CARGOS ADJUNTO ES DE OTRO PACIENTE: CARLOS EDUARDO GORDILLO MONTENEGRO CC 16659213, NO ADJUNTA HISTORIA CLINICA. FAVOR VALIDAR Y PRESENTAR NUEVAMENTE. UNA VEZ SUBSANADAS LAS CAUSALES DE DEVOLUCIÓN QUEDA SUJETA A AUDITORIA INTEGRAL"/>
    <s v="AUTORIZACION"/>
    <s v="Urgencias"/>
    <s v="Urgencias"/>
    <n v="0"/>
    <n v="230974"/>
    <n v="0"/>
    <n v="0"/>
    <n v="0"/>
    <n v="0"/>
    <n v="0"/>
    <n v="0"/>
    <n v="0"/>
    <n v="0"/>
    <n v="0"/>
    <m/>
    <m/>
    <m/>
    <n v="0"/>
  </r>
  <r>
    <n v="890301430"/>
    <s v="CLINICA NUESTRA SEÑORA DE LOS REMEDIOS"/>
    <s v="EC"/>
    <n v="579539"/>
    <s v="EC579539"/>
    <s v="890301430_EC579539"/>
    <d v="2024-07-18T00:00:00"/>
    <m/>
    <n v="9280736"/>
    <n v="9280736"/>
    <s v="Factura en proceso interno"/>
    <x v="0"/>
    <n v="0"/>
    <m/>
    <s v="Devuelta"/>
    <d v="2024-07-18T00:00:00"/>
    <d v="2024-09-02T00:00:00"/>
    <d v="2024-09-28T00:00:00"/>
    <n v="9280736"/>
    <s v="DEVOLUCION"/>
    <s v="SE DEVEULVE FACTURA CON SOPORTES COMPLETOS AL VALIDAR LOS DATOS DEL FACTURA ,NO CUENTA CON LA AUTORIZACION DE INTERNACION , RADICAR LOS  SOPORTES AL AREA ENCARGADA CAPAUTORIZACIONES@EPSDELAGENTE.COM.CO .PARA QUE REALICEN CIERRE DEL EVENTO,Y DARLE TRAMITE ALA FACTURA SUJETA A PERTINENCIA "/>
    <s v="SOPORTE"/>
    <s v="Servicios hospitalarios"/>
    <s v="Hospitalario"/>
    <n v="0"/>
    <n v="9280736"/>
    <n v="0"/>
    <n v="0"/>
    <n v="0"/>
    <n v="0"/>
    <n v="0"/>
    <n v="0"/>
    <n v="0"/>
    <n v="0"/>
    <n v="0"/>
    <m/>
    <m/>
    <m/>
    <n v="0"/>
  </r>
  <r>
    <n v="890301430"/>
    <s v="CLINICA NUESTRA SEÑORA DE LOS REMEDIOS"/>
    <s v="EC"/>
    <n v="588588"/>
    <s v="EC588588"/>
    <s v="890301430_EC588588"/>
    <d v="2024-08-09T00:00:00"/>
    <m/>
    <n v="14214786"/>
    <n v="14214786"/>
    <s v="Factura en proceso interno"/>
    <x v="0"/>
    <n v="0"/>
    <m/>
    <s v="Devuelta"/>
    <d v="2024-08-09T00:00:00"/>
    <d v="2024-09-02T00:00:00"/>
    <d v="2024-09-28T00:00:00"/>
    <n v="14214786"/>
    <s v="DEVOLUCION"/>
    <s v="NO PBS SE DEVEULVE FACTURA CON SOPORTES COMPLETOS AL VALIDAR LOS DATOS DEL FACTURA ,NO CUENTA CON LA AUTORIZACION DE INTERNACION ,NO SE EVIDENCIA ENVIO CORREOS DE LA SOLICITUD DE INTERNACION, RADICAR LOS  SOPORTES AL AREA ENCARGADA CAPAUTORIZACIONES@EPSDELAGENTE.COM.CO .PARA QUE REALICEN CIERRE DEL EVENTO,Y DARLE TRAMITE ALA FACTURA SUJETA A PERTINENCIA"/>
    <s v="NO PBS"/>
    <s v="Servicios hospitalarios"/>
    <s v="Hospitalario"/>
    <n v="0"/>
    <n v="14214786"/>
    <n v="0"/>
    <n v="0"/>
    <n v="0"/>
    <n v="0"/>
    <n v="0"/>
    <n v="0"/>
    <n v="0"/>
    <n v="0"/>
    <n v="0"/>
    <m/>
    <m/>
    <m/>
    <n v="0"/>
  </r>
  <r>
    <n v="890301430"/>
    <s v="CLINICA NUESTRA SEÑORA DE LOS REMEDIOS"/>
    <s v="EC"/>
    <n v="597115"/>
    <s v="EC597115"/>
    <s v="890301430_EC597115"/>
    <d v="2024-08-31T00:00:00"/>
    <m/>
    <n v="20138009"/>
    <n v="20138009"/>
    <s v="Factura en proceso interno"/>
    <x v="0"/>
    <n v="0"/>
    <m/>
    <s v="Devuelta"/>
    <d v="2024-08-31T00:00:00"/>
    <d v="2024-09-13T00:00:00"/>
    <d v="2024-09-30T00:00:00"/>
    <n v="20138009"/>
    <s v="DEVOLUCION"/>
    <s v="se realiza devolución de la factura con soportes completos al validar con el area encargada CAPAUTORIZACIONES , INDICAN QUE LOS SERVICIOS PRESTADOS CORRESPONDE A OTRO ASEGURADOR.  paciente ALVAREZ QUIROGA JEFFERSON fue ingreso por accidente trabajo."/>
    <s v="AUTORIZACION"/>
    <s v="Servicios hospitalarios"/>
    <s v="Hospitalario"/>
    <n v="0"/>
    <n v="20138009"/>
    <n v="0"/>
    <n v="0"/>
    <n v="0"/>
    <n v="0"/>
    <n v="0"/>
    <n v="0"/>
    <n v="0"/>
    <n v="0"/>
    <n v="0"/>
    <m/>
    <m/>
    <m/>
    <n v="0"/>
  </r>
  <r>
    <n v="890301430"/>
    <s v="CLINICA NUESTRA SEÑORA DE LOS REMEDIOS"/>
    <s v="EC"/>
    <n v="624255"/>
    <s v="EC624255"/>
    <s v="890301430_EC624255"/>
    <d v="2024-10-31T00:00:00"/>
    <m/>
    <n v="94753630"/>
    <n v="94753630"/>
    <e v="#N/A"/>
    <x v="0"/>
    <n v="0"/>
    <m/>
    <s v="Devuelta"/>
    <d v="2024-10-31T00:00:00"/>
    <d v="2024-11-12T00:00:00"/>
    <d v="2024-11-25T00:00:00"/>
    <n v="94753630"/>
    <s v="DEVOLUCION"/>
    <s v="autorizacion se devuelve factura con soportes completos al validar no cuenta con la autorizacion , radicar los soportes completos al area encargada capautorizaciones@epsdelagente.com.co .para que realicen cierre del evento final.para darle tramite ala factura , sujeta apertinencia"/>
    <s v="AUTORIZACION"/>
    <s v="NULL"/>
    <s v="NULL"/>
    <n v="0"/>
    <n v="94753630"/>
    <n v="0"/>
    <n v="0"/>
    <n v="0"/>
    <n v="0"/>
    <n v="0"/>
    <n v="0"/>
    <n v="0"/>
    <n v="0"/>
    <n v="0"/>
    <m/>
    <m/>
    <m/>
    <n v="0"/>
  </r>
  <r>
    <n v="890301430"/>
    <s v="CLINICA NUESTRA SEÑORA DE LOS REMEDIOS"/>
    <s v="EC"/>
    <n v="546566"/>
    <s v="EC546566"/>
    <s v="890301430_EC546566"/>
    <d v="2024-04-16T00:00:00"/>
    <d v="2024-05-14T00:00:00"/>
    <n v="83496114"/>
    <n v="4087400"/>
    <s v="Factura pendiente en programacion de pago - Glosa por contestar IPS"/>
    <x v="1"/>
    <n v="0"/>
    <m/>
    <s v="Finalizada"/>
    <d v="2024-04-16T00:00:00"/>
    <d v="2024-05-14T00:00:00"/>
    <m/>
    <n v="0"/>
    <m/>
    <m/>
    <m/>
    <m/>
    <m/>
    <n v="4087400"/>
    <n v="0"/>
    <n v="0"/>
    <n v="0"/>
    <n v="0"/>
    <n v="0"/>
    <n v="0"/>
    <n v="0"/>
    <n v="0"/>
    <n v="4087400"/>
    <n v="0"/>
    <n v="4800066089"/>
    <d v="2024-11-19T00:00:00"/>
    <s v="(en blanco)"/>
    <n v="70000000"/>
  </r>
  <r>
    <n v="890301430"/>
    <s v="CLINICA NUESTRA SEÑORA DE LOS REMEDIOS"/>
    <s v="EC"/>
    <n v="594359"/>
    <s v="EC594359"/>
    <s v="890301430_EC594359"/>
    <d v="2024-08-26T00:00:00"/>
    <d v="2024-09-13T00:00:00"/>
    <n v="484285"/>
    <n v="484285"/>
    <s v="Factura pendiente en programacion de pago"/>
    <x v="1"/>
    <n v="0"/>
    <m/>
    <s v="Finalizada"/>
    <d v="2024-08-26T00:00:00"/>
    <d v="2024-09-13T00:00:00"/>
    <m/>
    <n v="0"/>
    <m/>
    <m/>
    <m/>
    <m/>
    <m/>
    <n v="484285"/>
    <n v="0"/>
    <n v="0"/>
    <n v="0"/>
    <n v="0"/>
    <n v="0"/>
    <n v="0"/>
    <n v="0"/>
    <n v="0"/>
    <n v="484285"/>
    <n v="0"/>
    <n v="4800066089"/>
    <d v="2024-11-19T00:00:00"/>
    <s v="PAGO DIRECTO RC 2DO PROC. NOVIEMBRE"/>
    <n v="70000000"/>
  </r>
  <r>
    <n v="890301430"/>
    <s v="CLINICA NUESTRA SEÑORA DE LOS REMEDIOS"/>
    <s v="EC"/>
    <n v="309801"/>
    <s v="EC309801"/>
    <s v="890301430_EC309801"/>
    <d v="2022-09-26T00:00:00"/>
    <d v="2023-09-04T00:00:00"/>
    <n v="94153744"/>
    <n v="863865"/>
    <s v="Factura pendiente en programacion de pago - Glosa aceptada por la IPS"/>
    <x v="2"/>
    <n v="0"/>
    <m/>
    <s v="Finalizada"/>
    <d v="2022-09-26T00:00:00"/>
    <d v="2023-09-04T00:00:00"/>
    <m/>
    <n v="0"/>
    <m/>
    <m/>
    <m/>
    <m/>
    <m/>
    <n v="0"/>
    <n v="0"/>
    <n v="0"/>
    <n v="0"/>
    <n v="0"/>
    <n v="0"/>
    <n v="863865"/>
    <n v="0"/>
    <n v="0"/>
    <n v="67767574"/>
    <n v="0"/>
    <n v="2201497808"/>
    <d v="2024-04-02T00:00:00"/>
    <s v="(en blanco)"/>
    <n v="67767574"/>
  </r>
  <r>
    <n v="890301430"/>
    <s v="CLINICA NUESTRA SEÑORA DE LOS REMEDIOS"/>
    <s v="EC"/>
    <n v="381854"/>
    <s v="EC381854"/>
    <s v="890301430_EC381854"/>
    <d v="2023-03-15T00:00:00"/>
    <d v="2024-10-01T00:00:00"/>
    <n v="1926363"/>
    <n v="1926363"/>
    <s v="Factura devuelta"/>
    <x v="2"/>
    <n v="0"/>
    <m/>
    <s v="Finalizada"/>
    <d v="2023-03-15T00:00:00"/>
    <d v="2024-10-01T00:00:00"/>
    <m/>
    <n v="0"/>
    <m/>
    <m/>
    <m/>
    <m/>
    <m/>
    <n v="0"/>
    <n v="0"/>
    <n v="0"/>
    <n v="0"/>
    <n v="0"/>
    <n v="0"/>
    <n v="1926363"/>
    <n v="0"/>
    <n v="0"/>
    <n v="0"/>
    <n v="0"/>
    <m/>
    <m/>
    <m/>
    <n v="0"/>
  </r>
  <r>
    <n v="890301430"/>
    <s v="CLINICA NUESTRA SEÑORA DE LOS REMEDIOS"/>
    <s v="EC"/>
    <n v="607552"/>
    <s v="EC607552"/>
    <s v="890301430_EC607552"/>
    <d v="2024-09-26T00:00:00"/>
    <m/>
    <n v="1398598"/>
    <n v="1398598"/>
    <e v="#N/A"/>
    <x v="2"/>
    <n v="0"/>
    <m/>
    <s v="Finalizada"/>
    <d v="2024-09-26T00:00:00"/>
    <d v="2024-11-12T00:00:00"/>
    <m/>
    <n v="0"/>
    <m/>
    <m/>
    <m/>
    <m/>
    <m/>
    <n v="0"/>
    <n v="0"/>
    <n v="0"/>
    <n v="0"/>
    <n v="0"/>
    <n v="0"/>
    <n v="1398598"/>
    <n v="0"/>
    <n v="0"/>
    <n v="0"/>
    <n v="0"/>
    <m/>
    <m/>
    <m/>
    <n v="0"/>
  </r>
  <r>
    <n v="890301430"/>
    <s v="CLINICA NUESTRA SEÑORA DE LOS REMEDIOS"/>
    <s v="EC"/>
    <n v="613021"/>
    <s v="EC613021"/>
    <s v="890301430_EC613021"/>
    <d v="2024-10-08T00:00:00"/>
    <m/>
    <n v="385464"/>
    <n v="385464"/>
    <e v="#N/A"/>
    <x v="2"/>
    <n v="0"/>
    <m/>
    <s v="Finalizada"/>
    <d v="2024-10-08T00:00:00"/>
    <d v="2024-11-12T00:00:00"/>
    <m/>
    <n v="0"/>
    <m/>
    <m/>
    <m/>
    <m/>
    <m/>
    <n v="0"/>
    <n v="0"/>
    <n v="0"/>
    <n v="0"/>
    <n v="0"/>
    <n v="0"/>
    <n v="385464"/>
    <n v="0"/>
    <n v="0"/>
    <n v="0"/>
    <n v="0"/>
    <m/>
    <m/>
    <m/>
    <n v="0"/>
  </r>
  <r>
    <n v="890301430"/>
    <s v="CLINICA NUESTRA SEÑORA DE LOS REMEDIOS"/>
    <s v="EC"/>
    <n v="617498"/>
    <s v="EC617498"/>
    <s v="890301430_EC617498"/>
    <d v="2024-10-19T00:00:00"/>
    <m/>
    <n v="181718"/>
    <n v="181718"/>
    <e v="#N/A"/>
    <x v="3"/>
    <n v="0"/>
    <m/>
    <s v="Para auditoria de pertinencia"/>
    <d v="2024-10-19T00:00:00"/>
    <d v="2024-11-12T00:00:00"/>
    <m/>
    <n v="0"/>
    <m/>
    <m/>
    <m/>
    <m/>
    <m/>
    <n v="0"/>
    <n v="0"/>
    <n v="0"/>
    <n v="0"/>
    <n v="0"/>
    <n v="0"/>
    <n v="0"/>
    <n v="181718"/>
    <n v="0"/>
    <n v="0"/>
    <n v="0"/>
    <m/>
    <m/>
    <m/>
    <n v="0"/>
  </r>
  <r>
    <n v="890301430"/>
    <s v="CLINICA NUESTRA SEÑORA DE LOS REMEDIOS"/>
    <s v="EC"/>
    <n v="622470"/>
    <s v="EC622470"/>
    <s v="890301430_EC622470"/>
    <d v="2024-10-29T00:00:00"/>
    <m/>
    <n v="3904398"/>
    <n v="3904398"/>
    <e v="#N/A"/>
    <x v="3"/>
    <n v="0"/>
    <m/>
    <s v="Para auditoria de pertinencia"/>
    <d v="2024-10-29T00:00:00"/>
    <d v="2024-11-12T00:00:00"/>
    <m/>
    <n v="0"/>
    <m/>
    <m/>
    <m/>
    <m/>
    <m/>
    <n v="0"/>
    <n v="0"/>
    <n v="0"/>
    <n v="0"/>
    <n v="0"/>
    <n v="0"/>
    <n v="0"/>
    <n v="3904398"/>
    <n v="0"/>
    <n v="0"/>
    <n v="0"/>
    <m/>
    <m/>
    <m/>
    <n v="0"/>
  </r>
  <r>
    <n v="890301430"/>
    <s v="CLINICA NUESTRA SEÑORA DE LOS REMEDIOS"/>
    <s v="EC"/>
    <n v="600359"/>
    <s v="EC600359"/>
    <s v="890301430_EC600359"/>
    <d v="2024-09-10T00:00:00"/>
    <m/>
    <n v="87700"/>
    <n v="87700"/>
    <e v="#N/A"/>
    <x v="4"/>
    <n v="0"/>
    <m/>
    <s v="Para cargar RIPS o soportes"/>
    <d v="2024-09-10T00:00:00"/>
    <s v="NULL"/>
    <m/>
    <n v="0"/>
    <m/>
    <m/>
    <m/>
    <m/>
    <m/>
    <n v="0"/>
    <n v="0"/>
    <n v="87700"/>
    <n v="0"/>
    <n v="0"/>
    <n v="0"/>
    <n v="0"/>
    <n v="0"/>
    <n v="0"/>
    <n v="0"/>
    <n v="0"/>
    <m/>
    <m/>
    <m/>
    <n v="0"/>
  </r>
  <r>
    <n v="890301430"/>
    <s v="CLINICA NUESTRA SEÑORA DE LOS REMEDIOS"/>
    <s v="ER"/>
    <n v="12748"/>
    <s v="ER12748"/>
    <s v="890301430_ER12748"/>
    <d v="2024-10-28T00:00:00"/>
    <m/>
    <n v="87700"/>
    <n v="87700"/>
    <e v="#N/A"/>
    <x v="4"/>
    <n v="0"/>
    <m/>
    <s v="Para cargar RIPS o soportes"/>
    <d v="2024-10-28T00:00:00"/>
    <s v="NULL"/>
    <m/>
    <n v="0"/>
    <m/>
    <m/>
    <m/>
    <m/>
    <m/>
    <n v="0"/>
    <n v="0"/>
    <n v="87700"/>
    <n v="0"/>
    <n v="0"/>
    <n v="0"/>
    <n v="0"/>
    <n v="0"/>
    <n v="0"/>
    <n v="0"/>
    <n v="0"/>
    <m/>
    <m/>
    <m/>
    <n v="0"/>
  </r>
  <r>
    <n v="890301430"/>
    <s v="CLINICA NUESTRA SEÑORA DE LOS REMEDIOS"/>
    <s v="EC"/>
    <n v="600358"/>
    <s v="EC600358"/>
    <s v="890301430_EC600358"/>
    <d v="2024-09-10T00:00:00"/>
    <d v="2024-09-13T00:00:00"/>
    <n v="153251827"/>
    <n v="153123627"/>
    <e v="#N/A"/>
    <x v="5"/>
    <n v="80912412"/>
    <n v="4800066089"/>
    <s v="Para respuesta prestador"/>
    <d v="2024-09-10T00:00:00"/>
    <d v="2024-09-13T00:00:00"/>
    <m/>
    <n v="6911100"/>
    <s v="GLOSA"/>
    <s v=" Se ratifica objeción:  901217 Cultivo micro organismos facturan 3 : Julio 30- Agosto 9 (2). No interpretados en la HC. ($72.900)X 3"/>
    <s v="FACTURACION"/>
    <s v="Servicios hospitalarios"/>
    <s v="Hospitalario"/>
    <n v="65300115"/>
    <n v="0"/>
    <n v="0"/>
    <n v="0"/>
    <n v="0"/>
    <n v="6911100"/>
    <n v="80912412"/>
    <n v="0"/>
    <n v="0"/>
    <n v="76340727"/>
    <n v="0"/>
    <n v="4800066089"/>
    <d v="2024-11-19T00:00:00"/>
    <s v="PAGO DIRECTO RC 2DO PROC. NOVIEMBRE"/>
    <n v="70000000"/>
  </r>
  <r>
    <n v="890301430"/>
    <s v="CLINICA NUESTRA SEÑORA DE LOS REMEDIOS"/>
    <s v="ER"/>
    <n v="9707"/>
    <s v="ER9707"/>
    <s v="890301430_ER9707"/>
    <d v="2024-05-28T00:00:00"/>
    <d v="2024-09-02T00:00:00"/>
    <n v="43948819"/>
    <n v="43948819"/>
    <s v="Factura en proceso interno"/>
    <x v="6"/>
    <n v="0"/>
    <m/>
    <s v="Para respuesta prestador"/>
    <d v="2024-05-28T00:00:00"/>
    <d v="2024-09-02T00:00:00"/>
    <m/>
    <n v="4423700"/>
    <s v="GLOSA"/>
    <s v=" Se ratifica objeción: Paraclínicos no interpretados en la HC:TP/TPT Facturan 2 el 10 de Mayo, no interpretadas- Hemograma Facturan 7 (Mayo 6-7-9-9-10- 10 -10). Interpretan 4 (Leucocitos 21.700- 15.000- 13.000- 6.730)- Hemoglobina glicosilada- Calcio iónico facturan 3 interpretan 2 (1,15- 1,1). ($471.300)"/>
    <s v="PERTINENCIA MEDICA"/>
    <s v="Servicios hospitalarios"/>
    <s v="Hospitalario"/>
    <n v="39525119"/>
    <n v="0"/>
    <n v="0"/>
    <n v="0"/>
    <n v="0"/>
    <n v="4423700"/>
    <n v="0"/>
    <n v="0"/>
    <n v="0"/>
    <n v="39525119"/>
    <n v="0"/>
    <n v="4800066000"/>
    <d v="2024-11-15T00:00:00"/>
    <s v="PAGO DIRECTO REGIMEN SUBSIDIADO OCTUBRE 2024"/>
    <n v="69517459"/>
  </r>
  <r>
    <n v="890301430"/>
    <s v="CLINICA NUESTRA SEÑORA DE LOS REMEDIOS"/>
    <s v="ER"/>
    <n v="9038"/>
    <s v="ER9038"/>
    <s v="890301430_ER9038"/>
    <d v="2024-03-19T00:00:00"/>
    <d v="2024-10-01T00:00:00"/>
    <n v="30795440"/>
    <n v="30795440"/>
    <s v="Factura devuelta"/>
    <x v="6"/>
    <n v="0"/>
    <m/>
    <s v="Para respuesta prestador"/>
    <d v="2024-03-19T00:00:00"/>
    <d v="2024-10-01T00:00:00"/>
    <m/>
    <n v="803100"/>
    <s v="GLOSA"/>
    <s v="Se ratifica objeción. 871121 Rx de Tórax - Rx de Abdomen Marzo 6 no interpretadas en la HC. ($201.100)"/>
    <s v="PERTINENCIA MEDICA"/>
    <s v="Servicios hospitalarios"/>
    <s v="Hospitalario"/>
    <n v="29992340"/>
    <n v="0"/>
    <n v="0"/>
    <n v="0"/>
    <n v="0"/>
    <n v="803100"/>
    <n v="0"/>
    <n v="0"/>
    <n v="0"/>
    <n v="29992340"/>
    <n v="0"/>
    <n v="4800066000"/>
    <d v="2024-11-15T00:00:00"/>
    <s v="PAGO DIRECTO REGIMEN SUBSIDIADO OCTUBRE 2024"/>
    <n v="69517459"/>
  </r>
  <r>
    <n v="890301430"/>
    <s v="CLINICA NUESTRA SEÑORA DE LOS REMEDIOS"/>
    <s v="EC"/>
    <n v="477682"/>
    <s v="EC477682"/>
    <s v="890301430_EC477682"/>
    <d v="2023-10-11T00:00:00"/>
    <d v="2024-10-01T00:00:00"/>
    <n v="29003005"/>
    <n v="29003005"/>
    <s v="Factura devuelta"/>
    <x v="7"/>
    <n v="0"/>
    <m/>
    <s v="Para respuesta prestador"/>
    <d v="2023-10-11T00:00:00"/>
    <d v="2024-10-01T00:00:00"/>
    <m/>
    <n v="2023184"/>
    <s v="GLOSA"/>
    <s v="Se ratifica objeción: Paraclínicos no interpretados en la HC: 903803 Albúmina facturan 2 interpretan 1 (2,6)- Colesterol- HDL- LDL- TGC- PCR. ($164.300)"/>
    <s v="PERTINENCIA MEDICA"/>
    <s v="Urgencias"/>
    <s v="Urgencias"/>
    <n v="0"/>
    <n v="0"/>
    <n v="0"/>
    <n v="0"/>
    <n v="0"/>
    <n v="2023184"/>
    <n v="0"/>
    <n v="26979821"/>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9" cacheId="113"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I12" firstHeaderRow="0" firstDataRow="1" firstDataCol="1"/>
  <pivotFields count="39">
    <pivotField compact="0" outline="0" showAll="0"/>
    <pivotField compact="0" outline="0" showAll="0"/>
    <pivotField compact="0" outline="0" showAll="0"/>
    <pivotField compact="0" outline="0" showAll="0"/>
    <pivotField compact="0" outline="0" showAll="0"/>
    <pivotField dataField="1" compact="0" outline="0" showAll="0"/>
    <pivotField compact="0" numFmtId="14" outline="0" showAll="0"/>
    <pivotField compact="0" outline="0" showAll="0"/>
    <pivotField compact="0" numFmtId="167" outline="0" showAll="0"/>
    <pivotField dataField="1" compact="0" numFmtId="167" outline="0" showAll="0"/>
    <pivotField compact="0" outline="0" showAll="0"/>
    <pivotField axis="axisRow" compact="0" outline="0" showAll="0">
      <items count="9">
        <item x="1"/>
        <item x="6"/>
        <item x="5"/>
        <item x="0"/>
        <item x="3"/>
        <item x="4"/>
        <item x="2"/>
        <item x="7"/>
        <item t="default"/>
      </items>
    </pivotField>
    <pivotField compact="0" numFmtId="167" outline="0" showAll="0"/>
    <pivotField compact="0" outline="0" showAll="0"/>
    <pivotField compact="0" outline="0" showAll="0"/>
    <pivotField compact="0" numFmtId="14" outline="0" showAll="0"/>
    <pivotField compact="0" outline="0" showAll="0"/>
    <pivotField compact="0" outline="0" showAll="0"/>
    <pivotField compact="0" numFmtId="167" outline="0" showAll="0"/>
    <pivotField compact="0" outline="0" showAll="0"/>
    <pivotField compact="0" outline="0" showAll="0"/>
    <pivotField compact="0" outline="0" showAll="0"/>
    <pivotField compact="0" outline="0" showAll="0"/>
    <pivotField compact="0" outline="0" showAll="0"/>
    <pivotField dataField="1" compact="0" numFmtId="167" outline="0" showAll="0"/>
    <pivotField dataField="1" compact="0" numFmtId="167" outline="0" showAll="0"/>
    <pivotField dataField="1" compact="0" numFmtId="167" outline="0" showAll="0"/>
    <pivotField compact="0" numFmtId="167" outline="0" showAll="0"/>
    <pivotField compact="0" numFmtId="167" outline="0" showAll="0"/>
    <pivotField dataField="1" compact="0" numFmtId="167" outline="0" showAll="0"/>
    <pivotField dataField="1" compact="0" numFmtId="167" outline="0" showAll="0"/>
    <pivotField dataField="1" compact="0" numFmtId="167" outline="0" showAll="0"/>
    <pivotField compact="0" numFmtId="167" outline="0" showAll="0"/>
    <pivotField compact="0" numFmtId="44" outline="0" showAll="0"/>
    <pivotField compact="0" numFmtId="44" outline="0" showAll="0"/>
    <pivotField compact="0" outline="0" showAll="0"/>
    <pivotField compact="0" outline="0" showAll="0"/>
    <pivotField compact="0" outline="0" showAll="0"/>
    <pivotField compact="0" numFmtId="44" outline="0" showAll="0"/>
  </pivotFields>
  <rowFields count="1">
    <field x="11"/>
  </rowFields>
  <rowItems count="9">
    <i>
      <x/>
    </i>
    <i>
      <x v="1"/>
    </i>
    <i>
      <x v="2"/>
    </i>
    <i>
      <x v="3"/>
    </i>
    <i>
      <x v="4"/>
    </i>
    <i>
      <x v="5"/>
    </i>
    <i>
      <x v="6"/>
    </i>
    <i>
      <x v="7"/>
    </i>
    <i t="grand">
      <x/>
    </i>
  </rowItems>
  <colFields count="1">
    <field x="-2"/>
  </colFields>
  <colItems count="8">
    <i>
      <x/>
    </i>
    <i i="1">
      <x v="1"/>
    </i>
    <i i="2">
      <x v="2"/>
    </i>
    <i i="3">
      <x v="3"/>
    </i>
    <i i="4">
      <x v="4"/>
    </i>
    <i i="5">
      <x v="5"/>
    </i>
    <i i="6">
      <x v="6"/>
    </i>
    <i i="7">
      <x v="7"/>
    </i>
  </colItems>
  <dataFields count="8">
    <dataField name="Cant" fld="5" subtotal="count" baseField="0" baseItem="0"/>
    <dataField name=" IPS Saldo Factura" fld="9" baseField="0" baseItem="0" numFmtId="169"/>
    <dataField name=" FACTURA CANCELADA" fld="24" baseField="0" baseItem="0" numFmtId="169"/>
    <dataField name=" FACTURA DEVUELTA" fld="25" baseField="0" baseItem="0" numFmtId="169"/>
    <dataField name=" FACTURA NO RADICADA" fld="26" baseField="0" baseItem="0" numFmtId="169"/>
    <dataField name=" GLOSA PDTE" fld="29" baseField="0" baseItem="0" numFmtId="169"/>
    <dataField name=" FACTURA EN PROGRAMACION DE PAGO" fld="30" baseField="0" baseItem="0" numFmtId="169"/>
    <dataField name=" FACTURA EN PROCESO INTERNO" fld="31" baseField="0" baseItem="0" numFmtId="169"/>
  </dataFields>
  <formats count="21">
    <format dxfId="20">
      <pivotArea outline="0" collapsedLevelsAreSubtotals="1" fieldPosition="0">
        <references count="1">
          <reference field="4294967294" count="7" selected="0">
            <x v="1"/>
            <x v="2"/>
            <x v="3"/>
            <x v="4"/>
            <x v="5"/>
            <x v="6"/>
            <x v="7"/>
          </reference>
        </references>
      </pivotArea>
    </format>
    <format dxfId="19">
      <pivotArea type="all" dataOnly="0" outline="0" fieldPosition="0"/>
    </format>
    <format dxfId="18">
      <pivotArea outline="0" collapsedLevelsAreSubtotals="1" fieldPosition="0"/>
    </format>
    <format dxfId="17">
      <pivotArea field="11" type="button" dataOnly="0" labelOnly="1" outline="0" axis="axisRow" fieldPosition="0"/>
    </format>
    <format dxfId="16">
      <pivotArea dataOnly="0" labelOnly="1" fieldPosition="0">
        <references count="1">
          <reference field="11" count="0"/>
        </references>
      </pivotArea>
    </format>
    <format dxfId="15">
      <pivotArea dataOnly="0" labelOnly="1" grandRow="1" outline="0" fieldPosition="0"/>
    </format>
    <format dxfId="14">
      <pivotArea dataOnly="0" labelOnly="1" outline="0" fieldPosition="0">
        <references count="1">
          <reference field="4294967294" count="8">
            <x v="0"/>
            <x v="1"/>
            <x v="2"/>
            <x v="3"/>
            <x v="4"/>
            <x v="5"/>
            <x v="6"/>
            <x v="7"/>
          </reference>
        </references>
      </pivotArea>
    </format>
    <format dxfId="13">
      <pivotArea field="11" type="button" dataOnly="0" labelOnly="1" outline="0" axis="axisRow" fieldPosition="0"/>
    </format>
    <format dxfId="12">
      <pivotArea dataOnly="0" labelOnly="1" outline="0" fieldPosition="0">
        <references count="1">
          <reference field="4294967294" count="8">
            <x v="0"/>
            <x v="1"/>
            <x v="2"/>
            <x v="3"/>
            <x v="4"/>
            <x v="5"/>
            <x v="6"/>
            <x v="7"/>
          </reference>
        </references>
      </pivotArea>
    </format>
    <format dxfId="11">
      <pivotArea dataOnly="0" labelOnly="1" outline="0" fieldPosition="0">
        <references count="1">
          <reference field="4294967294" count="7">
            <x v="1"/>
            <x v="2"/>
            <x v="3"/>
            <x v="4"/>
            <x v="5"/>
            <x v="6"/>
            <x v="7"/>
          </reference>
        </references>
      </pivotArea>
    </format>
    <format dxfId="10">
      <pivotArea dataOnly="0" labelOnly="1" outline="0" fieldPosition="0">
        <references count="1">
          <reference field="4294967294" count="7">
            <x v="1"/>
            <x v="2"/>
            <x v="3"/>
            <x v="4"/>
            <x v="5"/>
            <x v="6"/>
            <x v="7"/>
          </reference>
        </references>
      </pivotArea>
    </format>
    <format dxfId="9">
      <pivotArea dataOnly="0" labelOnly="1" outline="0" fieldPosition="0">
        <references count="1">
          <reference field="4294967294" count="1">
            <x v="0"/>
          </reference>
        </references>
      </pivotArea>
    </format>
    <format dxfId="8">
      <pivotArea dataOnly="0" labelOnly="1" outline="0" fieldPosition="0">
        <references count="1">
          <reference field="4294967294" count="1">
            <x v="0"/>
          </reference>
        </references>
      </pivotArea>
    </format>
    <format dxfId="7">
      <pivotArea field="11" type="button" dataOnly="0" labelOnly="1" outline="0" axis="axisRow" fieldPosition="0"/>
    </format>
    <format dxfId="6">
      <pivotArea field="11" type="button" dataOnly="0" labelOnly="1" outline="0" axis="axisRow" fieldPosition="0"/>
    </format>
    <format dxfId="5">
      <pivotArea type="all" dataOnly="0" outline="0" fieldPosition="0"/>
    </format>
    <format dxfId="4">
      <pivotArea outline="0" collapsedLevelsAreSubtotals="1" fieldPosition="0"/>
    </format>
    <format dxfId="3">
      <pivotArea field="11" type="button" dataOnly="0" labelOnly="1" outline="0" axis="axisRow" fieldPosition="0"/>
    </format>
    <format dxfId="2">
      <pivotArea dataOnly="0" labelOnly="1" outline="0" fieldPosition="0">
        <references count="1">
          <reference field="11" count="0"/>
        </references>
      </pivotArea>
    </format>
    <format dxfId="1">
      <pivotArea dataOnly="0" labelOnly="1" grandRow="1" outline="0" fieldPosition="0"/>
    </format>
    <format dxfId="0">
      <pivotArea dataOnly="0" labelOnly="1" outline="0" fieldPosition="0">
        <references count="1">
          <reference field="4294967294" count="8">
            <x v="0"/>
            <x v="1"/>
            <x v="2"/>
            <x v="3"/>
            <x v="4"/>
            <x v="5"/>
            <x v="6"/>
            <x v="7"/>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1">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Calibri">
      <a:maj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ajorFont>
      <a:minorFont>
        <a:latin typeface="Calibri" panose="020F0502020204030204"/>
        <a:ea typeface=""/>
        <a:cs typeface=""/>
        <a:font script="Jpan" typeface="メイリオ"/>
        <a:font script="Hang" typeface="맑은 고딕"/>
        <a:font script="Hans" typeface="宋体"/>
        <a:font script="Hant" typeface="新細明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ahoma"/>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21"/>
  <sheetViews>
    <sheetView workbookViewId="0">
      <selection activeCell="I21" sqref="I21"/>
    </sheetView>
  </sheetViews>
  <sheetFormatPr baseColWidth="10" defaultRowHeight="10.5" x14ac:dyDescent="0.25"/>
  <cols>
    <col min="4" max="4" width="6.5" customWidth="1"/>
    <col min="5" max="5" width="10.625" customWidth="1"/>
    <col min="8" max="8" width="14.625" bestFit="1" customWidth="1"/>
  </cols>
  <sheetData>
    <row r="1" spans="1:13" ht="31.5" x14ac:dyDescent="0.25">
      <c r="A1" s="4" t="s">
        <v>4</v>
      </c>
      <c r="B1" s="4" t="s">
        <v>5</v>
      </c>
      <c r="C1" s="4" t="s">
        <v>0</v>
      </c>
      <c r="D1" s="4" t="s">
        <v>6</v>
      </c>
      <c r="E1" s="4" t="s">
        <v>7</v>
      </c>
      <c r="F1" s="4" t="s">
        <v>8</v>
      </c>
      <c r="G1" s="4" t="s">
        <v>9</v>
      </c>
      <c r="H1" s="4" t="s">
        <v>10</v>
      </c>
      <c r="I1" s="4" t="s">
        <v>11</v>
      </c>
      <c r="J1" s="4" t="s">
        <v>12</v>
      </c>
      <c r="K1" s="4" t="s">
        <v>13</v>
      </c>
      <c r="L1" s="4" t="s">
        <v>14</v>
      </c>
      <c r="M1" s="4" t="s">
        <v>15</v>
      </c>
    </row>
    <row r="2" spans="1:13" x14ac:dyDescent="0.25">
      <c r="A2" s="5">
        <v>890301430</v>
      </c>
      <c r="B2" s="5" t="s">
        <v>16</v>
      </c>
      <c r="C2" s="5" t="e">
        <f ca="1">_xlfn.CONCAT(D2,E2)</f>
        <v>#NAME?</v>
      </c>
      <c r="D2" s="1" t="s">
        <v>1</v>
      </c>
      <c r="E2" s="1">
        <v>477682</v>
      </c>
      <c r="F2" s="2">
        <v>45210</v>
      </c>
      <c r="G2" s="2">
        <v>45566</v>
      </c>
      <c r="H2" s="6">
        <v>29003005</v>
      </c>
      <c r="I2" s="3">
        <v>29003005</v>
      </c>
      <c r="J2" s="5"/>
      <c r="K2" s="5"/>
      <c r="L2" s="5"/>
      <c r="M2" s="5"/>
    </row>
    <row r="3" spans="1:13" x14ac:dyDescent="0.25">
      <c r="A3" s="5">
        <v>890301430</v>
      </c>
      <c r="B3" s="5" t="s">
        <v>16</v>
      </c>
      <c r="C3" s="5" t="e">
        <f t="shared" ref="C3:C20" ca="1" si="0">_xlfn.CONCAT(D3,E3)</f>
        <v>#NAME?</v>
      </c>
      <c r="D3" s="1" t="s">
        <v>1</v>
      </c>
      <c r="E3" s="1">
        <v>588588</v>
      </c>
      <c r="F3" s="2">
        <v>45513</v>
      </c>
      <c r="G3" s="2" t="s">
        <v>2</v>
      </c>
      <c r="H3" s="6">
        <v>14214786</v>
      </c>
      <c r="I3" s="3">
        <v>14214786</v>
      </c>
      <c r="J3" s="5"/>
      <c r="K3" s="5"/>
      <c r="L3" s="5"/>
      <c r="M3" s="5"/>
    </row>
    <row r="4" spans="1:13" x14ac:dyDescent="0.25">
      <c r="A4" s="5">
        <v>890301430</v>
      </c>
      <c r="B4" s="5" t="s">
        <v>16</v>
      </c>
      <c r="C4" s="5" t="e">
        <f t="shared" ca="1" si="0"/>
        <v>#NAME?</v>
      </c>
      <c r="D4" s="1" t="s">
        <v>1</v>
      </c>
      <c r="E4" s="1">
        <v>381854</v>
      </c>
      <c r="F4" s="2">
        <v>45000</v>
      </c>
      <c r="G4" s="2">
        <v>45566</v>
      </c>
      <c r="H4" s="6">
        <v>1926363</v>
      </c>
      <c r="I4" s="3">
        <v>1926363</v>
      </c>
      <c r="J4" s="5"/>
      <c r="K4" s="5"/>
      <c r="L4" s="5"/>
      <c r="M4" s="5"/>
    </row>
    <row r="5" spans="1:13" x14ac:dyDescent="0.25">
      <c r="A5" s="5">
        <v>890301430</v>
      </c>
      <c r="B5" s="5" t="s">
        <v>16</v>
      </c>
      <c r="C5" s="5" t="e">
        <f t="shared" ca="1" si="0"/>
        <v>#NAME?</v>
      </c>
      <c r="D5" s="1" t="s">
        <v>1</v>
      </c>
      <c r="E5" s="1">
        <v>309801</v>
      </c>
      <c r="F5" s="2">
        <v>44830</v>
      </c>
      <c r="G5" s="2">
        <v>45173</v>
      </c>
      <c r="H5" s="6">
        <v>94153744</v>
      </c>
      <c r="I5" s="3">
        <v>863865</v>
      </c>
      <c r="J5" s="5"/>
      <c r="K5" s="5"/>
      <c r="L5" s="5"/>
      <c r="M5" s="5"/>
    </row>
    <row r="6" spans="1:13" x14ac:dyDescent="0.25">
      <c r="A6" s="5">
        <v>890301430</v>
      </c>
      <c r="B6" s="5" t="s">
        <v>16</v>
      </c>
      <c r="C6" s="5" t="e">
        <f t="shared" ca="1" si="0"/>
        <v>#NAME?</v>
      </c>
      <c r="D6" s="1" t="s">
        <v>1</v>
      </c>
      <c r="E6" s="1">
        <v>557719</v>
      </c>
      <c r="F6" s="2">
        <v>45434</v>
      </c>
      <c r="G6" s="2" t="s">
        <v>2</v>
      </c>
      <c r="H6" s="6">
        <v>230974</v>
      </c>
      <c r="I6" s="3">
        <v>230974</v>
      </c>
      <c r="J6" s="5"/>
      <c r="K6" s="5"/>
      <c r="L6" s="5"/>
      <c r="M6" s="5"/>
    </row>
    <row r="7" spans="1:13" x14ac:dyDescent="0.25">
      <c r="A7" s="5">
        <v>890301430</v>
      </c>
      <c r="B7" s="5" t="s">
        <v>16</v>
      </c>
      <c r="C7" s="5" t="e">
        <f t="shared" ca="1" si="0"/>
        <v>#NAME?</v>
      </c>
      <c r="D7" s="1" t="s">
        <v>1</v>
      </c>
      <c r="E7" s="1">
        <v>579539</v>
      </c>
      <c r="F7" s="2">
        <v>45491</v>
      </c>
      <c r="G7" s="2" t="s">
        <v>2</v>
      </c>
      <c r="H7" s="6">
        <v>9280736</v>
      </c>
      <c r="I7" s="3">
        <v>9280736</v>
      </c>
      <c r="J7" s="5"/>
      <c r="K7" s="5"/>
      <c r="L7" s="5"/>
      <c r="M7" s="5"/>
    </row>
    <row r="8" spans="1:13" x14ac:dyDescent="0.25">
      <c r="A8" s="5">
        <v>890301430</v>
      </c>
      <c r="B8" s="5" t="s">
        <v>16</v>
      </c>
      <c r="C8" s="5" t="e">
        <f t="shared" ca="1" si="0"/>
        <v>#NAME?</v>
      </c>
      <c r="D8" s="1" t="s">
        <v>1</v>
      </c>
      <c r="E8" s="1">
        <v>546566</v>
      </c>
      <c r="F8" s="2">
        <v>45398</v>
      </c>
      <c r="G8" s="2">
        <v>45426</v>
      </c>
      <c r="H8" s="6">
        <v>83496114</v>
      </c>
      <c r="I8" s="3">
        <v>4087400</v>
      </c>
      <c r="J8" s="5"/>
      <c r="K8" s="5"/>
      <c r="L8" s="5"/>
      <c r="M8" s="5"/>
    </row>
    <row r="9" spans="1:13" x14ac:dyDescent="0.25">
      <c r="A9" s="5">
        <v>890301430</v>
      </c>
      <c r="B9" s="5" t="s">
        <v>16</v>
      </c>
      <c r="C9" s="5" t="e">
        <f t="shared" ca="1" si="0"/>
        <v>#NAME?</v>
      </c>
      <c r="D9" s="1" t="s">
        <v>1</v>
      </c>
      <c r="E9" s="1">
        <v>594359</v>
      </c>
      <c r="F9" s="2">
        <v>45530</v>
      </c>
      <c r="G9" s="2">
        <v>45548</v>
      </c>
      <c r="H9" s="6">
        <v>484285</v>
      </c>
      <c r="I9" s="3">
        <v>484285</v>
      </c>
      <c r="J9" s="5"/>
      <c r="K9" s="5"/>
      <c r="L9" s="5"/>
      <c r="M9" s="5"/>
    </row>
    <row r="10" spans="1:13" x14ac:dyDescent="0.25">
      <c r="A10" s="5">
        <v>890301430</v>
      </c>
      <c r="B10" s="5" t="s">
        <v>16</v>
      </c>
      <c r="C10" s="5" t="e">
        <f t="shared" ca="1" si="0"/>
        <v>#NAME?</v>
      </c>
      <c r="D10" s="1" t="s">
        <v>1</v>
      </c>
      <c r="E10" s="1">
        <v>613021</v>
      </c>
      <c r="F10" s="2">
        <v>45573</v>
      </c>
      <c r="G10" s="2" t="s">
        <v>2</v>
      </c>
      <c r="H10" s="6">
        <v>385464</v>
      </c>
      <c r="I10" s="3">
        <v>385464</v>
      </c>
      <c r="J10" s="5"/>
      <c r="K10" s="5"/>
      <c r="L10" s="5"/>
      <c r="M10" s="5"/>
    </row>
    <row r="11" spans="1:13" x14ac:dyDescent="0.25">
      <c r="A11" s="5">
        <v>890301430</v>
      </c>
      <c r="B11" s="5" t="s">
        <v>16</v>
      </c>
      <c r="C11" s="5" t="e">
        <f t="shared" ca="1" si="0"/>
        <v>#NAME?</v>
      </c>
      <c r="D11" s="1" t="s">
        <v>1</v>
      </c>
      <c r="E11" s="1">
        <v>600358</v>
      </c>
      <c r="F11" s="2">
        <v>45545</v>
      </c>
      <c r="G11" s="2">
        <v>45548</v>
      </c>
      <c r="H11" s="6">
        <v>153251827</v>
      </c>
      <c r="I11" s="3">
        <v>153123627</v>
      </c>
      <c r="J11" s="5"/>
      <c r="K11" s="5"/>
      <c r="L11" s="5"/>
      <c r="M11" s="5"/>
    </row>
    <row r="12" spans="1:13" x14ac:dyDescent="0.25">
      <c r="A12" s="5">
        <v>890301430</v>
      </c>
      <c r="B12" s="5" t="s">
        <v>16</v>
      </c>
      <c r="C12" s="5" t="e">
        <f t="shared" ca="1" si="0"/>
        <v>#NAME?</v>
      </c>
      <c r="D12" s="1" t="s">
        <v>1</v>
      </c>
      <c r="E12" s="1">
        <v>600359</v>
      </c>
      <c r="F12" s="2">
        <v>45545</v>
      </c>
      <c r="G12" s="2" t="s">
        <v>2</v>
      </c>
      <c r="H12" s="6">
        <v>87700</v>
      </c>
      <c r="I12" s="3">
        <v>87700</v>
      </c>
      <c r="J12" s="5"/>
      <c r="K12" s="5"/>
      <c r="L12" s="5"/>
      <c r="M12" s="5"/>
    </row>
    <row r="13" spans="1:13" x14ac:dyDescent="0.25">
      <c r="A13" s="5">
        <v>890301430</v>
      </c>
      <c r="B13" s="5" t="s">
        <v>16</v>
      </c>
      <c r="C13" s="5" t="e">
        <f t="shared" ca="1" si="0"/>
        <v>#NAME?</v>
      </c>
      <c r="D13" s="1" t="s">
        <v>1</v>
      </c>
      <c r="E13" s="1">
        <v>607552</v>
      </c>
      <c r="F13" s="2">
        <v>45561</v>
      </c>
      <c r="G13" s="2" t="s">
        <v>2</v>
      </c>
      <c r="H13" s="6">
        <v>1398598</v>
      </c>
      <c r="I13" s="3">
        <v>1398598</v>
      </c>
      <c r="J13" s="5"/>
      <c r="K13" s="5"/>
      <c r="L13" s="5"/>
      <c r="M13" s="5"/>
    </row>
    <row r="14" spans="1:13" x14ac:dyDescent="0.25">
      <c r="A14" s="5">
        <v>890301430</v>
      </c>
      <c r="B14" s="5" t="s">
        <v>16</v>
      </c>
      <c r="C14" s="5" t="e">
        <f t="shared" ca="1" si="0"/>
        <v>#NAME?</v>
      </c>
      <c r="D14" s="1" t="s">
        <v>3</v>
      </c>
      <c r="E14" s="1">
        <v>9038</v>
      </c>
      <c r="F14" s="2">
        <v>45370</v>
      </c>
      <c r="G14" s="2">
        <v>45566</v>
      </c>
      <c r="H14" s="6">
        <v>30795440</v>
      </c>
      <c r="I14" s="3">
        <v>30795440</v>
      </c>
      <c r="J14" s="5"/>
      <c r="K14" s="5"/>
      <c r="L14" s="5"/>
      <c r="M14" s="5"/>
    </row>
    <row r="15" spans="1:13" x14ac:dyDescent="0.25">
      <c r="A15" s="5">
        <v>890301430</v>
      </c>
      <c r="B15" s="5" t="s">
        <v>16</v>
      </c>
      <c r="C15" s="5" t="e">
        <f t="shared" ca="1" si="0"/>
        <v>#NAME?</v>
      </c>
      <c r="D15" s="1" t="s">
        <v>1</v>
      </c>
      <c r="E15" s="1">
        <v>597115</v>
      </c>
      <c r="F15" s="2">
        <v>45535</v>
      </c>
      <c r="G15" s="2" t="s">
        <v>2</v>
      </c>
      <c r="H15" s="6">
        <v>20138009</v>
      </c>
      <c r="I15" s="3">
        <v>20138009</v>
      </c>
      <c r="J15" s="5"/>
      <c r="K15" s="5"/>
      <c r="L15" s="5"/>
      <c r="M15" s="5"/>
    </row>
    <row r="16" spans="1:13" x14ac:dyDescent="0.25">
      <c r="A16" s="5">
        <v>890301430</v>
      </c>
      <c r="B16" s="5" t="s">
        <v>16</v>
      </c>
      <c r="C16" s="5" t="e">
        <f t="shared" ca="1" si="0"/>
        <v>#NAME?</v>
      </c>
      <c r="D16" s="1" t="s">
        <v>3</v>
      </c>
      <c r="E16" s="1">
        <v>12748</v>
      </c>
      <c r="F16" s="2">
        <v>45593</v>
      </c>
      <c r="G16" s="2" t="s">
        <v>2</v>
      </c>
      <c r="H16" s="6">
        <f>+I16</f>
        <v>87700</v>
      </c>
      <c r="I16" s="3">
        <v>87700</v>
      </c>
      <c r="J16" s="5"/>
      <c r="K16" s="5"/>
      <c r="L16" s="5"/>
      <c r="M16" s="5"/>
    </row>
    <row r="17" spans="1:13" x14ac:dyDescent="0.25">
      <c r="A17" s="5">
        <v>890301430</v>
      </c>
      <c r="B17" s="5" t="s">
        <v>16</v>
      </c>
      <c r="C17" s="5" t="e">
        <f t="shared" ca="1" si="0"/>
        <v>#NAME?</v>
      </c>
      <c r="D17" s="1" t="s">
        <v>1</v>
      </c>
      <c r="E17" s="1">
        <v>624255</v>
      </c>
      <c r="F17" s="2">
        <v>45596</v>
      </c>
      <c r="G17" s="2" t="s">
        <v>2</v>
      </c>
      <c r="H17" s="6">
        <f>+I17</f>
        <v>94753630</v>
      </c>
      <c r="I17" s="3">
        <v>94753630</v>
      </c>
      <c r="J17" s="5"/>
      <c r="K17" s="5"/>
      <c r="L17" s="5"/>
      <c r="M17" s="5"/>
    </row>
    <row r="18" spans="1:13" x14ac:dyDescent="0.25">
      <c r="A18" s="5">
        <v>890301430</v>
      </c>
      <c r="B18" s="5" t="s">
        <v>16</v>
      </c>
      <c r="C18" s="5" t="e">
        <f t="shared" ca="1" si="0"/>
        <v>#NAME?</v>
      </c>
      <c r="D18" s="1" t="s">
        <v>1</v>
      </c>
      <c r="E18" s="1">
        <v>617498</v>
      </c>
      <c r="F18" s="2">
        <v>45584</v>
      </c>
      <c r="G18" s="2" t="s">
        <v>2</v>
      </c>
      <c r="H18" s="6">
        <f>+I18</f>
        <v>181718</v>
      </c>
      <c r="I18" s="3">
        <v>181718</v>
      </c>
      <c r="J18" s="5"/>
      <c r="K18" s="5"/>
      <c r="L18" s="5"/>
      <c r="M18" s="5"/>
    </row>
    <row r="19" spans="1:13" x14ac:dyDescent="0.25">
      <c r="A19" s="5">
        <v>890301430</v>
      </c>
      <c r="B19" s="5" t="s">
        <v>16</v>
      </c>
      <c r="C19" s="5" t="e">
        <f t="shared" ca="1" si="0"/>
        <v>#NAME?</v>
      </c>
      <c r="D19" s="1" t="s">
        <v>1</v>
      </c>
      <c r="E19" s="1">
        <v>622470</v>
      </c>
      <c r="F19" s="2">
        <v>45594</v>
      </c>
      <c r="G19" s="2" t="s">
        <v>2</v>
      </c>
      <c r="H19" s="6">
        <f>+I19</f>
        <v>3904398</v>
      </c>
      <c r="I19" s="3">
        <v>3904398</v>
      </c>
      <c r="J19" s="5"/>
      <c r="K19" s="5"/>
      <c r="L19" s="5"/>
      <c r="M19" s="5"/>
    </row>
    <row r="20" spans="1:13" x14ac:dyDescent="0.25">
      <c r="A20" s="5">
        <v>890301430</v>
      </c>
      <c r="B20" s="5" t="s">
        <v>16</v>
      </c>
      <c r="C20" s="5" t="e">
        <f t="shared" ca="1" si="0"/>
        <v>#NAME?</v>
      </c>
      <c r="D20" s="1" t="s">
        <v>3</v>
      </c>
      <c r="E20" s="1">
        <v>9707</v>
      </c>
      <c r="F20" s="2">
        <v>45440</v>
      </c>
      <c r="G20" s="2">
        <v>45537</v>
      </c>
      <c r="H20" s="6">
        <v>43948819</v>
      </c>
      <c r="I20" s="3">
        <v>43948819</v>
      </c>
      <c r="J20" s="5"/>
      <c r="K20" s="5"/>
      <c r="L20" s="5"/>
      <c r="M20" s="5"/>
    </row>
    <row r="21" spans="1:13" x14ac:dyDescent="0.25">
      <c r="H21" s="7">
        <f>SUBTOTAL(9,H2:H20)</f>
        <v>581723310</v>
      </c>
      <c r="I21" s="7">
        <f>SUBTOTAL(9,I2:I20)</f>
        <v>408896517</v>
      </c>
    </row>
  </sheetData>
  <dataValidations count="1">
    <dataValidation type="whole" operator="greaterThan" allowBlank="1" showInputMessage="1" showErrorMessage="1" errorTitle="DATO ERRADO" error="El valor debe ser diferente de cero" sqref="H1:I1">
      <formula1>1</formula1>
    </dataValidation>
  </dataValidation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L12"/>
  <sheetViews>
    <sheetView showGridLines="0" zoomScaleNormal="100" workbookViewId="0">
      <selection activeCell="A3" sqref="A3:I12"/>
    </sheetView>
  </sheetViews>
  <sheetFormatPr baseColWidth="10" defaultRowHeight="10" x14ac:dyDescent="0.2"/>
  <cols>
    <col min="1" max="1" width="79.5" style="19" bestFit="1" customWidth="1"/>
    <col min="2" max="2" width="5.875" style="19" customWidth="1"/>
    <col min="3" max="5" width="17.375" style="19" customWidth="1"/>
    <col min="6" max="6" width="15.25" style="19" customWidth="1"/>
    <col min="7" max="9" width="16" style="19" customWidth="1"/>
    <col min="10" max="11" width="24.375" style="19" customWidth="1"/>
    <col min="12" max="12" width="20.75" style="19" customWidth="1"/>
    <col min="13" max="16384" width="11" style="19"/>
  </cols>
  <sheetData>
    <row r="3" spans="1:12" s="27" customFormat="1" ht="30" x14ac:dyDescent="0.25">
      <c r="A3" s="28" t="s">
        <v>20</v>
      </c>
      <c r="B3" s="29" t="s">
        <v>131</v>
      </c>
      <c r="C3" s="29" t="s">
        <v>124</v>
      </c>
      <c r="D3" s="29" t="s">
        <v>125</v>
      </c>
      <c r="E3" s="29" t="s">
        <v>126</v>
      </c>
      <c r="F3" s="29" t="s">
        <v>127</v>
      </c>
      <c r="G3" s="29" t="s">
        <v>128</v>
      </c>
      <c r="H3" s="29" t="s">
        <v>129</v>
      </c>
      <c r="I3" s="29" t="s">
        <v>130</v>
      </c>
      <c r="J3"/>
      <c r="K3"/>
      <c r="L3"/>
    </row>
    <row r="4" spans="1:12" ht="10.5" x14ac:dyDescent="0.25">
      <c r="A4" s="18" t="s">
        <v>121</v>
      </c>
      <c r="B4" s="30">
        <v>2</v>
      </c>
      <c r="C4" s="31">
        <v>4571685</v>
      </c>
      <c r="D4" s="31">
        <v>4571685</v>
      </c>
      <c r="E4" s="31">
        <v>0</v>
      </c>
      <c r="F4" s="31">
        <v>0</v>
      </c>
      <c r="G4" s="31">
        <v>0</v>
      </c>
      <c r="H4" s="31">
        <v>0</v>
      </c>
      <c r="I4" s="31">
        <v>0</v>
      </c>
      <c r="J4"/>
      <c r="K4"/>
      <c r="L4"/>
    </row>
    <row r="5" spans="1:12" ht="10.5" x14ac:dyDescent="0.25">
      <c r="A5" s="18" t="s">
        <v>122</v>
      </c>
      <c r="B5" s="30">
        <v>2</v>
      </c>
      <c r="C5" s="31">
        <v>74744259</v>
      </c>
      <c r="D5" s="31">
        <v>69517459</v>
      </c>
      <c r="E5" s="31">
        <v>0</v>
      </c>
      <c r="F5" s="31">
        <v>0</v>
      </c>
      <c r="G5" s="31">
        <v>5226800</v>
      </c>
      <c r="H5" s="31">
        <v>0</v>
      </c>
      <c r="I5" s="31">
        <v>0</v>
      </c>
      <c r="J5"/>
      <c r="K5"/>
      <c r="L5"/>
    </row>
    <row r="6" spans="1:12" ht="10.5" x14ac:dyDescent="0.25">
      <c r="A6" s="18" t="s">
        <v>120</v>
      </c>
      <c r="B6" s="30">
        <v>1</v>
      </c>
      <c r="C6" s="31">
        <v>153123627</v>
      </c>
      <c r="D6" s="31">
        <v>65300115</v>
      </c>
      <c r="E6" s="31">
        <v>0</v>
      </c>
      <c r="F6" s="31">
        <v>0</v>
      </c>
      <c r="G6" s="31">
        <v>6911100</v>
      </c>
      <c r="H6" s="31">
        <v>80912412</v>
      </c>
      <c r="I6" s="31">
        <v>0</v>
      </c>
      <c r="J6"/>
      <c r="K6"/>
      <c r="L6"/>
    </row>
    <row r="7" spans="1:12" ht="10.5" x14ac:dyDescent="0.25">
      <c r="A7" s="18" t="s">
        <v>51</v>
      </c>
      <c r="B7" s="30">
        <v>5</v>
      </c>
      <c r="C7" s="31">
        <v>138618135</v>
      </c>
      <c r="D7" s="31">
        <v>0</v>
      </c>
      <c r="E7" s="31">
        <v>138618135</v>
      </c>
      <c r="F7" s="31">
        <v>0</v>
      </c>
      <c r="G7" s="31">
        <v>0</v>
      </c>
      <c r="H7" s="31">
        <v>0</v>
      </c>
      <c r="I7" s="31">
        <v>0</v>
      </c>
      <c r="J7"/>
      <c r="K7"/>
      <c r="L7"/>
    </row>
    <row r="8" spans="1:12" ht="10.5" x14ac:dyDescent="0.25">
      <c r="A8" s="18" t="s">
        <v>75</v>
      </c>
      <c r="B8" s="30">
        <v>2</v>
      </c>
      <c r="C8" s="31">
        <v>4086116</v>
      </c>
      <c r="D8" s="31">
        <v>0</v>
      </c>
      <c r="E8" s="31">
        <v>0</v>
      </c>
      <c r="F8" s="31">
        <v>0</v>
      </c>
      <c r="G8" s="31">
        <v>0</v>
      </c>
      <c r="H8" s="31">
        <v>0</v>
      </c>
      <c r="I8" s="31">
        <v>4086116</v>
      </c>
      <c r="J8"/>
      <c r="K8"/>
      <c r="L8"/>
    </row>
    <row r="9" spans="1:12" ht="10.5" x14ac:dyDescent="0.25">
      <c r="A9" s="18" t="s">
        <v>81</v>
      </c>
      <c r="B9" s="30">
        <v>2</v>
      </c>
      <c r="C9" s="31">
        <v>175400</v>
      </c>
      <c r="D9" s="31">
        <v>0</v>
      </c>
      <c r="E9" s="31">
        <v>0</v>
      </c>
      <c r="F9" s="31">
        <v>175400</v>
      </c>
      <c r="G9" s="31">
        <v>0</v>
      </c>
      <c r="H9" s="31">
        <v>0</v>
      </c>
      <c r="I9" s="31">
        <v>0</v>
      </c>
      <c r="J9"/>
      <c r="K9"/>
      <c r="L9"/>
    </row>
    <row r="10" spans="1:12" ht="10.5" x14ac:dyDescent="0.25">
      <c r="A10" s="18" t="s">
        <v>116</v>
      </c>
      <c r="B10" s="30">
        <v>4</v>
      </c>
      <c r="C10" s="31">
        <v>4574290</v>
      </c>
      <c r="D10" s="31">
        <v>0</v>
      </c>
      <c r="E10" s="31">
        <v>0</v>
      </c>
      <c r="F10" s="31">
        <v>0</v>
      </c>
      <c r="G10" s="31">
        <v>0</v>
      </c>
      <c r="H10" s="31">
        <v>4574290</v>
      </c>
      <c r="I10" s="31">
        <v>0</v>
      </c>
      <c r="J10"/>
      <c r="K10"/>
      <c r="L10"/>
    </row>
    <row r="11" spans="1:12" ht="10.5" x14ac:dyDescent="0.25">
      <c r="A11" s="18" t="s">
        <v>115</v>
      </c>
      <c r="B11" s="30">
        <v>1</v>
      </c>
      <c r="C11" s="31">
        <v>29003005</v>
      </c>
      <c r="D11" s="31">
        <v>0</v>
      </c>
      <c r="E11" s="31">
        <v>0</v>
      </c>
      <c r="F11" s="31">
        <v>0</v>
      </c>
      <c r="G11" s="31">
        <v>2023184</v>
      </c>
      <c r="H11" s="31">
        <v>0</v>
      </c>
      <c r="I11" s="31">
        <v>26979821</v>
      </c>
      <c r="J11"/>
      <c r="K11"/>
      <c r="L11"/>
    </row>
    <row r="12" spans="1:12" ht="10.5" x14ac:dyDescent="0.25">
      <c r="A12" s="18" t="s">
        <v>123</v>
      </c>
      <c r="B12" s="30">
        <v>19</v>
      </c>
      <c r="C12" s="31">
        <v>408896517</v>
      </c>
      <c r="D12" s="31">
        <v>139389259</v>
      </c>
      <c r="E12" s="31">
        <v>138618135</v>
      </c>
      <c r="F12" s="31">
        <v>175400</v>
      </c>
      <c r="G12" s="31">
        <v>14161084</v>
      </c>
      <c r="H12" s="31">
        <v>85486702</v>
      </c>
      <c r="I12" s="31">
        <v>31065937</v>
      </c>
      <c r="J12"/>
      <c r="K12"/>
      <c r="L1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21"/>
  <sheetViews>
    <sheetView showGridLines="0" topLeftCell="I1" workbookViewId="0">
      <selection activeCell="I2" sqref="I2"/>
    </sheetView>
  </sheetViews>
  <sheetFormatPr baseColWidth="10" defaultRowHeight="10" x14ac:dyDescent="0.25"/>
  <cols>
    <col min="1" max="1" width="11.25" style="20" bestFit="1" customWidth="1"/>
    <col min="2" max="3" width="11" style="20"/>
    <col min="4" max="4" width="11.125" style="20" bestFit="1" customWidth="1"/>
    <col min="5" max="6" width="11" style="20"/>
    <col min="7" max="8" width="11.625" style="20" bestFit="1" customWidth="1"/>
    <col min="9" max="10" width="15.125" style="20" bestFit="1" customWidth="1"/>
    <col min="11" max="11" width="15" style="20" customWidth="1"/>
    <col min="12" max="12" width="22.25" style="20" customWidth="1"/>
    <col min="13" max="13" width="14" style="20" bestFit="1" customWidth="1"/>
    <col min="14" max="14" width="12.375" style="20" bestFit="1" customWidth="1"/>
    <col min="15" max="15" width="11" style="20"/>
    <col min="16" max="18" width="11.625" style="20" bestFit="1" customWidth="1"/>
    <col min="19" max="19" width="15.125" style="20" bestFit="1" customWidth="1"/>
    <col min="20" max="20" width="11" style="20"/>
    <col min="21" max="21" width="15.375" style="20" customWidth="1"/>
    <col min="22" max="22" width="15.5" style="20" customWidth="1"/>
    <col min="23" max="24" width="11" style="20"/>
    <col min="25" max="25" width="20" style="20" bestFit="1" customWidth="1"/>
    <col min="26" max="26" width="15.125" style="20" bestFit="1" customWidth="1"/>
    <col min="27" max="27" width="15.375" style="20" customWidth="1"/>
    <col min="28" max="28" width="13" style="20" customWidth="1"/>
    <col min="29" max="29" width="14.5" style="20" customWidth="1"/>
    <col min="30" max="30" width="14.875" style="20" bestFit="1" customWidth="1"/>
    <col min="31" max="31" width="19.125" style="20" customWidth="1"/>
    <col min="32" max="32" width="14" style="20" bestFit="1" customWidth="1"/>
    <col min="33" max="33" width="11.125" style="20" bestFit="1" customWidth="1"/>
    <col min="34" max="34" width="18.75" style="20" bestFit="1" customWidth="1"/>
    <col min="35" max="35" width="13.25" style="20" bestFit="1" customWidth="1"/>
    <col min="36" max="36" width="12.375" style="20" bestFit="1" customWidth="1"/>
    <col min="37" max="37" width="11.625" style="20" bestFit="1" customWidth="1"/>
    <col min="38" max="38" width="11" style="20"/>
    <col min="39" max="39" width="17.625" style="20" bestFit="1" customWidth="1"/>
    <col min="40" max="16384" width="11" style="20"/>
  </cols>
  <sheetData>
    <row r="1" spans="1:39" x14ac:dyDescent="0.25">
      <c r="G1" s="21"/>
      <c r="H1" s="21"/>
      <c r="I1" s="22">
        <f>+SUBTOTAL(9,I3:I14396)</f>
        <v>581723310</v>
      </c>
      <c r="J1" s="22">
        <f>+SUBTOTAL(9,J3:J14396)</f>
        <v>408896517</v>
      </c>
      <c r="M1" s="22">
        <f>+SUBTOTAL(9,M3:M14396)</f>
        <v>80912412</v>
      </c>
      <c r="S1" s="22">
        <f>+SUBTOTAL(9,S3:S14396)</f>
        <v>152779219</v>
      </c>
      <c r="Y1" s="22">
        <f t="shared" ref="Y1:AH1" si="0">+SUBTOTAL(9,Y3:Y14396)</f>
        <v>139389259</v>
      </c>
      <c r="Z1" s="22">
        <f t="shared" si="0"/>
        <v>138618135</v>
      </c>
      <c r="AA1" s="22">
        <f t="shared" si="0"/>
        <v>175400</v>
      </c>
      <c r="AB1" s="22">
        <f t="shared" si="0"/>
        <v>0</v>
      </c>
      <c r="AC1" s="22">
        <f t="shared" si="0"/>
        <v>0</v>
      </c>
      <c r="AD1" s="22">
        <f t="shared" si="0"/>
        <v>14161084</v>
      </c>
      <c r="AE1" s="22">
        <f t="shared" si="0"/>
        <v>85486702</v>
      </c>
      <c r="AF1" s="22">
        <f t="shared" si="0"/>
        <v>31065937</v>
      </c>
      <c r="AG1" s="22">
        <f t="shared" si="0"/>
        <v>0</v>
      </c>
      <c r="AH1" s="22">
        <f t="shared" si="0"/>
        <v>218197445</v>
      </c>
    </row>
    <row r="2" spans="1:39" ht="40" x14ac:dyDescent="0.25">
      <c r="A2" s="8" t="s">
        <v>4</v>
      </c>
      <c r="B2" s="8" t="s">
        <v>5</v>
      </c>
      <c r="C2" s="8" t="s">
        <v>6</v>
      </c>
      <c r="D2" s="8" t="s">
        <v>7</v>
      </c>
      <c r="E2" s="8" t="s">
        <v>17</v>
      </c>
      <c r="F2" s="8" t="s">
        <v>18</v>
      </c>
      <c r="G2" s="9" t="s">
        <v>8</v>
      </c>
      <c r="H2" s="9" t="s">
        <v>9</v>
      </c>
      <c r="I2" s="8" t="s">
        <v>10</v>
      </c>
      <c r="J2" s="8" t="s">
        <v>11</v>
      </c>
      <c r="K2" s="10" t="s">
        <v>19</v>
      </c>
      <c r="L2" s="11" t="s">
        <v>20</v>
      </c>
      <c r="M2" s="12" t="s">
        <v>21</v>
      </c>
      <c r="N2" s="11" t="s">
        <v>22</v>
      </c>
      <c r="O2" s="13" t="s">
        <v>23</v>
      </c>
      <c r="P2" s="13" t="s">
        <v>24</v>
      </c>
      <c r="Q2" s="13" t="s">
        <v>25</v>
      </c>
      <c r="R2" s="13" t="s">
        <v>26</v>
      </c>
      <c r="S2" s="14" t="s">
        <v>30</v>
      </c>
      <c r="T2" s="15" t="s">
        <v>31</v>
      </c>
      <c r="U2" s="15" t="s">
        <v>32</v>
      </c>
      <c r="V2" s="15" t="s">
        <v>33</v>
      </c>
      <c r="W2" s="15" t="s">
        <v>34</v>
      </c>
      <c r="X2" s="15" t="s">
        <v>35</v>
      </c>
      <c r="Y2" s="16" t="s">
        <v>36</v>
      </c>
      <c r="Z2" s="16" t="s">
        <v>37</v>
      </c>
      <c r="AA2" s="16" t="s">
        <v>38</v>
      </c>
      <c r="AB2" s="16" t="s">
        <v>28</v>
      </c>
      <c r="AC2" s="16" t="s">
        <v>39</v>
      </c>
      <c r="AD2" s="16" t="s">
        <v>27</v>
      </c>
      <c r="AE2" s="16" t="s">
        <v>40</v>
      </c>
      <c r="AF2" s="16" t="s">
        <v>41</v>
      </c>
      <c r="AG2" s="16" t="s">
        <v>42</v>
      </c>
      <c r="AH2" s="17" t="s">
        <v>43</v>
      </c>
      <c r="AI2" s="17" t="s">
        <v>44</v>
      </c>
      <c r="AJ2" s="17" t="s">
        <v>45</v>
      </c>
      <c r="AK2" s="17" t="s">
        <v>46</v>
      </c>
      <c r="AL2" s="17" t="s">
        <v>47</v>
      </c>
      <c r="AM2" s="17" t="s">
        <v>48</v>
      </c>
    </row>
    <row r="3" spans="1:39" x14ac:dyDescent="0.25">
      <c r="A3" s="23">
        <v>890301430</v>
      </c>
      <c r="B3" s="23" t="s">
        <v>16</v>
      </c>
      <c r="C3" s="23" t="s">
        <v>1</v>
      </c>
      <c r="D3" s="23">
        <v>557719</v>
      </c>
      <c r="E3" s="23" t="s">
        <v>49</v>
      </c>
      <c r="F3" s="23" t="s">
        <v>50</v>
      </c>
      <c r="G3" s="24">
        <v>45434</v>
      </c>
      <c r="H3" s="24"/>
      <c r="I3" s="25">
        <v>230974</v>
      </c>
      <c r="J3" s="25">
        <v>230974</v>
      </c>
      <c r="K3" s="23" t="s">
        <v>51</v>
      </c>
      <c r="L3" s="23" t="s">
        <v>51</v>
      </c>
      <c r="M3" s="25">
        <v>0</v>
      </c>
      <c r="N3" s="23"/>
      <c r="O3" s="23" t="s">
        <v>52</v>
      </c>
      <c r="P3" s="24">
        <v>45434</v>
      </c>
      <c r="Q3" s="24">
        <v>45537</v>
      </c>
      <c r="R3" s="24">
        <v>45554</v>
      </c>
      <c r="S3" s="25">
        <v>230974</v>
      </c>
      <c r="T3" s="23" t="s">
        <v>29</v>
      </c>
      <c r="U3" s="23" t="s">
        <v>53</v>
      </c>
      <c r="V3" s="23" t="s">
        <v>54</v>
      </c>
      <c r="W3" s="23" t="s">
        <v>55</v>
      </c>
      <c r="X3" s="23" t="s">
        <v>55</v>
      </c>
      <c r="Y3" s="25">
        <v>0</v>
      </c>
      <c r="Z3" s="25">
        <v>230974</v>
      </c>
      <c r="AA3" s="25">
        <v>0</v>
      </c>
      <c r="AB3" s="25">
        <v>0</v>
      </c>
      <c r="AC3" s="25">
        <v>0</v>
      </c>
      <c r="AD3" s="25">
        <v>0</v>
      </c>
      <c r="AE3" s="25">
        <v>0</v>
      </c>
      <c r="AF3" s="25">
        <v>0</v>
      </c>
      <c r="AG3" s="25">
        <v>0</v>
      </c>
      <c r="AH3" s="26">
        <v>0</v>
      </c>
      <c r="AI3" s="26">
        <v>0</v>
      </c>
      <c r="AJ3" s="23"/>
      <c r="AK3" s="24"/>
      <c r="AL3" s="23"/>
      <c r="AM3" s="26">
        <v>0</v>
      </c>
    </row>
    <row r="4" spans="1:39" x14ac:dyDescent="0.25">
      <c r="A4" s="23">
        <v>890301430</v>
      </c>
      <c r="B4" s="23" t="s">
        <v>16</v>
      </c>
      <c r="C4" s="23" t="s">
        <v>1</v>
      </c>
      <c r="D4" s="23">
        <v>579539</v>
      </c>
      <c r="E4" s="23" t="s">
        <v>56</v>
      </c>
      <c r="F4" s="23" t="s">
        <v>57</v>
      </c>
      <c r="G4" s="24">
        <v>45491</v>
      </c>
      <c r="H4" s="24"/>
      <c r="I4" s="25">
        <v>9280736</v>
      </c>
      <c r="J4" s="25">
        <v>9280736</v>
      </c>
      <c r="K4" s="23" t="s">
        <v>75</v>
      </c>
      <c r="L4" s="23" t="s">
        <v>51</v>
      </c>
      <c r="M4" s="25">
        <v>0</v>
      </c>
      <c r="N4" s="23"/>
      <c r="O4" s="23" t="s">
        <v>52</v>
      </c>
      <c r="P4" s="24">
        <v>45491</v>
      </c>
      <c r="Q4" s="24">
        <v>45537</v>
      </c>
      <c r="R4" s="24">
        <v>45563</v>
      </c>
      <c r="S4" s="25">
        <v>9280736</v>
      </c>
      <c r="T4" s="23" t="s">
        <v>29</v>
      </c>
      <c r="U4" s="23" t="s">
        <v>58</v>
      </c>
      <c r="V4" s="23" t="s">
        <v>59</v>
      </c>
      <c r="W4" s="23" t="s">
        <v>60</v>
      </c>
      <c r="X4" s="23" t="s">
        <v>61</v>
      </c>
      <c r="Y4" s="25">
        <v>0</v>
      </c>
      <c r="Z4" s="25">
        <v>9280736</v>
      </c>
      <c r="AA4" s="25">
        <v>0</v>
      </c>
      <c r="AB4" s="25">
        <v>0</v>
      </c>
      <c r="AC4" s="25">
        <v>0</v>
      </c>
      <c r="AD4" s="25">
        <v>0</v>
      </c>
      <c r="AE4" s="25">
        <v>0</v>
      </c>
      <c r="AF4" s="25">
        <v>0</v>
      </c>
      <c r="AG4" s="25">
        <v>0</v>
      </c>
      <c r="AH4" s="26">
        <v>0</v>
      </c>
      <c r="AI4" s="26">
        <v>0</v>
      </c>
      <c r="AJ4" s="23"/>
      <c r="AK4" s="24"/>
      <c r="AL4" s="23"/>
      <c r="AM4" s="26">
        <v>0</v>
      </c>
    </row>
    <row r="5" spans="1:39" x14ac:dyDescent="0.25">
      <c r="A5" s="23">
        <v>890301430</v>
      </c>
      <c r="B5" s="23" t="s">
        <v>16</v>
      </c>
      <c r="C5" s="23" t="s">
        <v>1</v>
      </c>
      <c r="D5" s="23">
        <v>588588</v>
      </c>
      <c r="E5" s="23" t="s">
        <v>62</v>
      </c>
      <c r="F5" s="23" t="s">
        <v>63</v>
      </c>
      <c r="G5" s="24">
        <v>45513</v>
      </c>
      <c r="H5" s="24"/>
      <c r="I5" s="25">
        <v>14214786</v>
      </c>
      <c r="J5" s="25">
        <v>14214786</v>
      </c>
      <c r="K5" s="23" t="s">
        <v>75</v>
      </c>
      <c r="L5" s="23" t="s">
        <v>51</v>
      </c>
      <c r="M5" s="25">
        <v>0</v>
      </c>
      <c r="N5" s="23"/>
      <c r="O5" s="23" t="s">
        <v>52</v>
      </c>
      <c r="P5" s="24">
        <v>45513</v>
      </c>
      <c r="Q5" s="24">
        <v>45537</v>
      </c>
      <c r="R5" s="24">
        <v>45563</v>
      </c>
      <c r="S5" s="25">
        <v>14214786</v>
      </c>
      <c r="T5" s="23" t="s">
        <v>29</v>
      </c>
      <c r="U5" s="23" t="s">
        <v>64</v>
      </c>
      <c r="V5" s="23" t="s">
        <v>65</v>
      </c>
      <c r="W5" s="23" t="s">
        <v>60</v>
      </c>
      <c r="X5" s="23" t="s">
        <v>61</v>
      </c>
      <c r="Y5" s="25">
        <v>0</v>
      </c>
      <c r="Z5" s="25">
        <v>14214786</v>
      </c>
      <c r="AA5" s="25">
        <v>0</v>
      </c>
      <c r="AB5" s="25">
        <v>0</v>
      </c>
      <c r="AC5" s="25">
        <v>0</v>
      </c>
      <c r="AD5" s="25">
        <v>0</v>
      </c>
      <c r="AE5" s="25">
        <v>0</v>
      </c>
      <c r="AF5" s="25">
        <v>0</v>
      </c>
      <c r="AG5" s="25">
        <v>0</v>
      </c>
      <c r="AH5" s="26">
        <v>0</v>
      </c>
      <c r="AI5" s="26">
        <v>0</v>
      </c>
      <c r="AJ5" s="23"/>
      <c r="AK5" s="24"/>
      <c r="AL5" s="23"/>
      <c r="AM5" s="26">
        <v>0</v>
      </c>
    </row>
    <row r="6" spans="1:39" x14ac:dyDescent="0.25">
      <c r="A6" s="23">
        <v>890301430</v>
      </c>
      <c r="B6" s="23" t="s">
        <v>16</v>
      </c>
      <c r="C6" s="23" t="s">
        <v>1</v>
      </c>
      <c r="D6" s="23">
        <v>597115</v>
      </c>
      <c r="E6" s="23" t="s">
        <v>66</v>
      </c>
      <c r="F6" s="23" t="s">
        <v>67</v>
      </c>
      <c r="G6" s="24">
        <v>45535</v>
      </c>
      <c r="H6" s="24"/>
      <c r="I6" s="25">
        <v>20138009</v>
      </c>
      <c r="J6" s="25">
        <v>20138009</v>
      </c>
      <c r="K6" s="23" t="s">
        <v>75</v>
      </c>
      <c r="L6" s="23" t="s">
        <v>51</v>
      </c>
      <c r="M6" s="25">
        <v>0</v>
      </c>
      <c r="N6" s="23"/>
      <c r="O6" s="23" t="s">
        <v>52</v>
      </c>
      <c r="P6" s="24">
        <v>45535</v>
      </c>
      <c r="Q6" s="24">
        <v>45548</v>
      </c>
      <c r="R6" s="24">
        <v>45565</v>
      </c>
      <c r="S6" s="25">
        <v>20138009</v>
      </c>
      <c r="T6" s="23" t="s">
        <v>29</v>
      </c>
      <c r="U6" s="23" t="s">
        <v>68</v>
      </c>
      <c r="V6" s="23" t="s">
        <v>54</v>
      </c>
      <c r="W6" s="23" t="s">
        <v>60</v>
      </c>
      <c r="X6" s="23" t="s">
        <v>61</v>
      </c>
      <c r="Y6" s="25">
        <v>0</v>
      </c>
      <c r="Z6" s="25">
        <v>20138009</v>
      </c>
      <c r="AA6" s="25">
        <v>0</v>
      </c>
      <c r="AB6" s="25">
        <v>0</v>
      </c>
      <c r="AC6" s="25">
        <v>0</v>
      </c>
      <c r="AD6" s="25">
        <v>0</v>
      </c>
      <c r="AE6" s="25">
        <v>0</v>
      </c>
      <c r="AF6" s="25">
        <v>0</v>
      </c>
      <c r="AG6" s="25">
        <v>0</v>
      </c>
      <c r="AH6" s="26">
        <v>0</v>
      </c>
      <c r="AI6" s="26">
        <v>0</v>
      </c>
      <c r="AJ6" s="23"/>
      <c r="AK6" s="24"/>
      <c r="AL6" s="23"/>
      <c r="AM6" s="26">
        <v>0</v>
      </c>
    </row>
    <row r="7" spans="1:39" x14ac:dyDescent="0.25">
      <c r="A7" s="23">
        <v>890301430</v>
      </c>
      <c r="B7" s="23" t="s">
        <v>16</v>
      </c>
      <c r="C7" s="23" t="s">
        <v>1</v>
      </c>
      <c r="D7" s="23">
        <v>624255</v>
      </c>
      <c r="E7" s="23" t="s">
        <v>69</v>
      </c>
      <c r="F7" s="23" t="s">
        <v>70</v>
      </c>
      <c r="G7" s="24">
        <v>45596</v>
      </c>
      <c r="H7" s="24"/>
      <c r="I7" s="25">
        <v>94753630</v>
      </c>
      <c r="J7" s="25">
        <v>94753630</v>
      </c>
      <c r="K7" s="23" t="e">
        <v>#N/A</v>
      </c>
      <c r="L7" s="23" t="s">
        <v>51</v>
      </c>
      <c r="M7" s="25">
        <v>0</v>
      </c>
      <c r="N7" s="23"/>
      <c r="O7" s="23" t="s">
        <v>52</v>
      </c>
      <c r="P7" s="24">
        <v>45596</v>
      </c>
      <c r="Q7" s="24">
        <v>45608</v>
      </c>
      <c r="R7" s="24">
        <v>45621</v>
      </c>
      <c r="S7" s="25">
        <v>94753630</v>
      </c>
      <c r="T7" s="23" t="s">
        <v>29</v>
      </c>
      <c r="U7" s="23" t="s">
        <v>71</v>
      </c>
      <c r="V7" s="23" t="s">
        <v>54</v>
      </c>
      <c r="W7" s="23" t="s">
        <v>72</v>
      </c>
      <c r="X7" s="23" t="s">
        <v>72</v>
      </c>
      <c r="Y7" s="25">
        <v>0</v>
      </c>
      <c r="Z7" s="25">
        <v>94753630</v>
      </c>
      <c r="AA7" s="25">
        <v>0</v>
      </c>
      <c r="AB7" s="25">
        <v>0</v>
      </c>
      <c r="AC7" s="25">
        <v>0</v>
      </c>
      <c r="AD7" s="25">
        <v>0</v>
      </c>
      <c r="AE7" s="25">
        <v>0</v>
      </c>
      <c r="AF7" s="25">
        <v>0</v>
      </c>
      <c r="AG7" s="25">
        <v>0</v>
      </c>
      <c r="AH7" s="26">
        <v>0</v>
      </c>
      <c r="AI7" s="26">
        <v>0</v>
      </c>
      <c r="AJ7" s="23"/>
      <c r="AK7" s="24"/>
      <c r="AL7" s="23"/>
      <c r="AM7" s="26">
        <v>0</v>
      </c>
    </row>
    <row r="8" spans="1:39" x14ac:dyDescent="0.25">
      <c r="A8" s="23">
        <v>890301430</v>
      </c>
      <c r="B8" s="23" t="s">
        <v>16</v>
      </c>
      <c r="C8" s="23" t="s">
        <v>1</v>
      </c>
      <c r="D8" s="23">
        <v>546566</v>
      </c>
      <c r="E8" s="23" t="s">
        <v>90</v>
      </c>
      <c r="F8" s="23" t="s">
        <v>91</v>
      </c>
      <c r="G8" s="24">
        <v>45398</v>
      </c>
      <c r="H8" s="24">
        <v>45426</v>
      </c>
      <c r="I8" s="25">
        <v>83496114</v>
      </c>
      <c r="J8" s="25">
        <v>4087400</v>
      </c>
      <c r="K8" s="23" t="s">
        <v>115</v>
      </c>
      <c r="L8" s="23" t="s">
        <v>121</v>
      </c>
      <c r="M8" s="25">
        <v>0</v>
      </c>
      <c r="N8" s="23"/>
      <c r="O8" s="23" t="s">
        <v>87</v>
      </c>
      <c r="P8" s="24">
        <v>45398</v>
      </c>
      <c r="Q8" s="24">
        <v>45426</v>
      </c>
      <c r="R8" s="24"/>
      <c r="S8" s="25">
        <v>0</v>
      </c>
      <c r="T8" s="23"/>
      <c r="U8" s="23"/>
      <c r="V8" s="23"/>
      <c r="W8" s="23"/>
      <c r="X8" s="23"/>
      <c r="Y8" s="25">
        <v>4087400</v>
      </c>
      <c r="Z8" s="25">
        <v>0</v>
      </c>
      <c r="AA8" s="25">
        <v>0</v>
      </c>
      <c r="AB8" s="25">
        <v>0</v>
      </c>
      <c r="AC8" s="25">
        <v>0</v>
      </c>
      <c r="AD8" s="25">
        <v>0</v>
      </c>
      <c r="AE8" s="25">
        <v>0</v>
      </c>
      <c r="AF8" s="25">
        <v>0</v>
      </c>
      <c r="AG8" s="25">
        <v>0</v>
      </c>
      <c r="AH8" s="26">
        <v>4087400</v>
      </c>
      <c r="AI8" s="26">
        <v>0</v>
      </c>
      <c r="AJ8" s="23">
        <v>4800066089</v>
      </c>
      <c r="AK8" s="24">
        <v>45615</v>
      </c>
      <c r="AL8" s="23" t="s">
        <v>117</v>
      </c>
      <c r="AM8" s="26">
        <v>70000000</v>
      </c>
    </row>
    <row r="9" spans="1:39" x14ac:dyDescent="0.25">
      <c r="A9" s="23">
        <v>890301430</v>
      </c>
      <c r="B9" s="23" t="s">
        <v>16</v>
      </c>
      <c r="C9" s="23" t="s">
        <v>1</v>
      </c>
      <c r="D9" s="23">
        <v>594359</v>
      </c>
      <c r="E9" s="23" t="s">
        <v>92</v>
      </c>
      <c r="F9" s="23" t="s">
        <v>93</v>
      </c>
      <c r="G9" s="24">
        <v>45530</v>
      </c>
      <c r="H9" s="24">
        <v>45548</v>
      </c>
      <c r="I9" s="25">
        <v>484285</v>
      </c>
      <c r="J9" s="25">
        <v>484285</v>
      </c>
      <c r="K9" s="23" t="s">
        <v>116</v>
      </c>
      <c r="L9" s="23" t="s">
        <v>121</v>
      </c>
      <c r="M9" s="25">
        <v>0</v>
      </c>
      <c r="N9" s="23"/>
      <c r="O9" s="23" t="s">
        <v>87</v>
      </c>
      <c r="P9" s="24">
        <v>45530</v>
      </c>
      <c r="Q9" s="24">
        <v>45548</v>
      </c>
      <c r="R9" s="24"/>
      <c r="S9" s="25">
        <v>0</v>
      </c>
      <c r="T9" s="23"/>
      <c r="U9" s="23"/>
      <c r="V9" s="23"/>
      <c r="W9" s="23"/>
      <c r="X9" s="23"/>
      <c r="Y9" s="25">
        <v>484285</v>
      </c>
      <c r="Z9" s="25">
        <v>0</v>
      </c>
      <c r="AA9" s="25">
        <v>0</v>
      </c>
      <c r="AB9" s="25">
        <v>0</v>
      </c>
      <c r="AC9" s="25">
        <v>0</v>
      </c>
      <c r="AD9" s="25">
        <v>0</v>
      </c>
      <c r="AE9" s="25">
        <v>0</v>
      </c>
      <c r="AF9" s="25">
        <v>0</v>
      </c>
      <c r="AG9" s="25">
        <v>0</v>
      </c>
      <c r="AH9" s="26">
        <v>484285</v>
      </c>
      <c r="AI9" s="26">
        <v>0</v>
      </c>
      <c r="AJ9" s="23">
        <v>4800066089</v>
      </c>
      <c r="AK9" s="24">
        <v>45615</v>
      </c>
      <c r="AL9" s="23" t="s">
        <v>118</v>
      </c>
      <c r="AM9" s="26">
        <v>70000000</v>
      </c>
    </row>
    <row r="10" spans="1:39" x14ac:dyDescent="0.25">
      <c r="A10" s="23">
        <v>890301430</v>
      </c>
      <c r="B10" s="23" t="s">
        <v>16</v>
      </c>
      <c r="C10" s="23" t="s">
        <v>1</v>
      </c>
      <c r="D10" s="23">
        <v>309801</v>
      </c>
      <c r="E10" s="23" t="s">
        <v>85</v>
      </c>
      <c r="F10" s="23" t="s">
        <v>86</v>
      </c>
      <c r="G10" s="24">
        <v>44830</v>
      </c>
      <c r="H10" s="24">
        <v>45173</v>
      </c>
      <c r="I10" s="25">
        <v>94153744</v>
      </c>
      <c r="J10" s="25">
        <v>863865</v>
      </c>
      <c r="K10" s="23" t="s">
        <v>114</v>
      </c>
      <c r="L10" s="23" t="s">
        <v>116</v>
      </c>
      <c r="M10" s="25">
        <v>0</v>
      </c>
      <c r="N10" s="23"/>
      <c r="O10" s="23" t="s">
        <v>87</v>
      </c>
      <c r="P10" s="24">
        <v>44830</v>
      </c>
      <c r="Q10" s="24">
        <v>45173</v>
      </c>
      <c r="R10" s="24"/>
      <c r="S10" s="25">
        <v>0</v>
      </c>
      <c r="T10" s="23"/>
      <c r="U10" s="23"/>
      <c r="V10" s="23"/>
      <c r="W10" s="23"/>
      <c r="X10" s="23"/>
      <c r="Y10" s="25">
        <v>0</v>
      </c>
      <c r="Z10" s="25">
        <v>0</v>
      </c>
      <c r="AA10" s="25">
        <v>0</v>
      </c>
      <c r="AB10" s="25">
        <v>0</v>
      </c>
      <c r="AC10" s="25">
        <v>0</v>
      </c>
      <c r="AD10" s="25">
        <v>0</v>
      </c>
      <c r="AE10" s="25">
        <v>863865</v>
      </c>
      <c r="AF10" s="25">
        <v>0</v>
      </c>
      <c r="AG10" s="25">
        <v>0</v>
      </c>
      <c r="AH10" s="26">
        <v>67767574</v>
      </c>
      <c r="AI10" s="26">
        <v>0</v>
      </c>
      <c r="AJ10" s="23">
        <v>2201497808</v>
      </c>
      <c r="AK10" s="24">
        <v>45384</v>
      </c>
      <c r="AL10" s="23" t="s">
        <v>117</v>
      </c>
      <c r="AM10" s="26">
        <v>67767574</v>
      </c>
    </row>
    <row r="11" spans="1:39" x14ac:dyDescent="0.25">
      <c r="A11" s="23">
        <v>890301430</v>
      </c>
      <c r="B11" s="23" t="s">
        <v>16</v>
      </c>
      <c r="C11" s="23" t="s">
        <v>1</v>
      </c>
      <c r="D11" s="23">
        <v>381854</v>
      </c>
      <c r="E11" s="23" t="s">
        <v>88</v>
      </c>
      <c r="F11" s="23" t="s">
        <v>89</v>
      </c>
      <c r="G11" s="24">
        <v>45000</v>
      </c>
      <c r="H11" s="24">
        <v>45566</v>
      </c>
      <c r="I11" s="25">
        <v>1926363</v>
      </c>
      <c r="J11" s="25">
        <v>1926363</v>
      </c>
      <c r="K11" s="23" t="s">
        <v>51</v>
      </c>
      <c r="L11" s="23" t="s">
        <v>116</v>
      </c>
      <c r="M11" s="25">
        <v>0</v>
      </c>
      <c r="N11" s="23"/>
      <c r="O11" s="23" t="s">
        <v>87</v>
      </c>
      <c r="P11" s="24">
        <v>45000</v>
      </c>
      <c r="Q11" s="24">
        <v>45566</v>
      </c>
      <c r="R11" s="24"/>
      <c r="S11" s="25">
        <v>0</v>
      </c>
      <c r="T11" s="23"/>
      <c r="U11" s="23"/>
      <c r="V11" s="23"/>
      <c r="W11" s="23"/>
      <c r="X11" s="23"/>
      <c r="Y11" s="25">
        <v>0</v>
      </c>
      <c r="Z11" s="25">
        <v>0</v>
      </c>
      <c r="AA11" s="25">
        <v>0</v>
      </c>
      <c r="AB11" s="25">
        <v>0</v>
      </c>
      <c r="AC11" s="25">
        <v>0</v>
      </c>
      <c r="AD11" s="25">
        <v>0</v>
      </c>
      <c r="AE11" s="25">
        <v>1926363</v>
      </c>
      <c r="AF11" s="25">
        <v>0</v>
      </c>
      <c r="AG11" s="25">
        <v>0</v>
      </c>
      <c r="AH11" s="26">
        <v>0</v>
      </c>
      <c r="AI11" s="26">
        <v>0</v>
      </c>
      <c r="AJ11" s="23"/>
      <c r="AK11" s="24"/>
      <c r="AL11" s="23"/>
      <c r="AM11" s="26">
        <v>0</v>
      </c>
    </row>
    <row r="12" spans="1:39" x14ac:dyDescent="0.25">
      <c r="A12" s="23">
        <v>890301430</v>
      </c>
      <c r="B12" s="23" t="s">
        <v>16</v>
      </c>
      <c r="C12" s="23" t="s">
        <v>1</v>
      </c>
      <c r="D12" s="23">
        <v>607552</v>
      </c>
      <c r="E12" s="23" t="s">
        <v>94</v>
      </c>
      <c r="F12" s="23" t="s">
        <v>95</v>
      </c>
      <c r="G12" s="24">
        <v>45561</v>
      </c>
      <c r="H12" s="24"/>
      <c r="I12" s="25">
        <v>1398598</v>
      </c>
      <c r="J12" s="25">
        <v>1398598</v>
      </c>
      <c r="K12" s="23" t="e">
        <v>#N/A</v>
      </c>
      <c r="L12" s="23" t="s">
        <v>116</v>
      </c>
      <c r="M12" s="25">
        <v>0</v>
      </c>
      <c r="N12" s="23"/>
      <c r="O12" s="23" t="s">
        <v>87</v>
      </c>
      <c r="P12" s="24">
        <v>45561</v>
      </c>
      <c r="Q12" s="24">
        <v>45608</v>
      </c>
      <c r="R12" s="24"/>
      <c r="S12" s="25">
        <v>0</v>
      </c>
      <c r="T12" s="23"/>
      <c r="U12" s="23"/>
      <c r="V12" s="23"/>
      <c r="W12" s="23"/>
      <c r="X12" s="23"/>
      <c r="Y12" s="25">
        <v>0</v>
      </c>
      <c r="Z12" s="25">
        <v>0</v>
      </c>
      <c r="AA12" s="25">
        <v>0</v>
      </c>
      <c r="AB12" s="25">
        <v>0</v>
      </c>
      <c r="AC12" s="25">
        <v>0</v>
      </c>
      <c r="AD12" s="25">
        <v>0</v>
      </c>
      <c r="AE12" s="25">
        <v>1398598</v>
      </c>
      <c r="AF12" s="25">
        <v>0</v>
      </c>
      <c r="AG12" s="25">
        <v>0</v>
      </c>
      <c r="AH12" s="26">
        <v>0</v>
      </c>
      <c r="AI12" s="26">
        <v>0</v>
      </c>
      <c r="AJ12" s="23"/>
      <c r="AK12" s="24"/>
      <c r="AL12" s="23"/>
      <c r="AM12" s="26">
        <v>0</v>
      </c>
    </row>
    <row r="13" spans="1:39" x14ac:dyDescent="0.25">
      <c r="A13" s="23">
        <v>890301430</v>
      </c>
      <c r="B13" s="23" t="s">
        <v>16</v>
      </c>
      <c r="C13" s="23" t="s">
        <v>1</v>
      </c>
      <c r="D13" s="23">
        <v>613021</v>
      </c>
      <c r="E13" s="23" t="s">
        <v>96</v>
      </c>
      <c r="F13" s="23" t="s">
        <v>97</v>
      </c>
      <c r="G13" s="24">
        <v>45573</v>
      </c>
      <c r="H13" s="24"/>
      <c r="I13" s="25">
        <v>385464</v>
      </c>
      <c r="J13" s="25">
        <v>385464</v>
      </c>
      <c r="K13" s="23" t="e">
        <v>#N/A</v>
      </c>
      <c r="L13" s="23" t="s">
        <v>116</v>
      </c>
      <c r="M13" s="25">
        <v>0</v>
      </c>
      <c r="N13" s="23"/>
      <c r="O13" s="23" t="s">
        <v>87</v>
      </c>
      <c r="P13" s="24">
        <v>45573</v>
      </c>
      <c r="Q13" s="24">
        <v>45608</v>
      </c>
      <c r="R13" s="24"/>
      <c r="S13" s="25">
        <v>0</v>
      </c>
      <c r="T13" s="23"/>
      <c r="U13" s="23"/>
      <c r="V13" s="23"/>
      <c r="W13" s="23"/>
      <c r="X13" s="23"/>
      <c r="Y13" s="25">
        <v>0</v>
      </c>
      <c r="Z13" s="25">
        <v>0</v>
      </c>
      <c r="AA13" s="25">
        <v>0</v>
      </c>
      <c r="AB13" s="25">
        <v>0</v>
      </c>
      <c r="AC13" s="25">
        <v>0</v>
      </c>
      <c r="AD13" s="25">
        <v>0</v>
      </c>
      <c r="AE13" s="25">
        <v>385464</v>
      </c>
      <c r="AF13" s="25">
        <v>0</v>
      </c>
      <c r="AG13" s="25">
        <v>0</v>
      </c>
      <c r="AH13" s="26">
        <v>0</v>
      </c>
      <c r="AI13" s="26">
        <v>0</v>
      </c>
      <c r="AJ13" s="23"/>
      <c r="AK13" s="24"/>
      <c r="AL13" s="23"/>
      <c r="AM13" s="26">
        <v>0</v>
      </c>
    </row>
    <row r="14" spans="1:39" x14ac:dyDescent="0.25">
      <c r="A14" s="23">
        <v>890301430</v>
      </c>
      <c r="B14" s="23" t="s">
        <v>16</v>
      </c>
      <c r="C14" s="23" t="s">
        <v>1</v>
      </c>
      <c r="D14" s="23">
        <v>617498</v>
      </c>
      <c r="E14" s="23" t="s">
        <v>73</v>
      </c>
      <c r="F14" s="23" t="s">
        <v>74</v>
      </c>
      <c r="G14" s="24">
        <v>45584</v>
      </c>
      <c r="H14" s="24"/>
      <c r="I14" s="25">
        <v>181718</v>
      </c>
      <c r="J14" s="25">
        <v>181718</v>
      </c>
      <c r="K14" s="23" t="e">
        <v>#N/A</v>
      </c>
      <c r="L14" s="23" t="s">
        <v>75</v>
      </c>
      <c r="M14" s="25">
        <v>0</v>
      </c>
      <c r="N14" s="23"/>
      <c r="O14" s="23" t="s">
        <v>76</v>
      </c>
      <c r="P14" s="24">
        <v>45584</v>
      </c>
      <c r="Q14" s="24">
        <v>45608</v>
      </c>
      <c r="R14" s="24"/>
      <c r="S14" s="25">
        <v>0</v>
      </c>
      <c r="T14" s="23"/>
      <c r="U14" s="23"/>
      <c r="V14" s="23"/>
      <c r="W14" s="23"/>
      <c r="X14" s="23"/>
      <c r="Y14" s="25">
        <v>0</v>
      </c>
      <c r="Z14" s="25">
        <v>0</v>
      </c>
      <c r="AA14" s="25">
        <v>0</v>
      </c>
      <c r="AB14" s="25">
        <v>0</v>
      </c>
      <c r="AC14" s="25">
        <v>0</v>
      </c>
      <c r="AD14" s="25">
        <v>0</v>
      </c>
      <c r="AE14" s="25">
        <v>0</v>
      </c>
      <c r="AF14" s="25">
        <v>181718</v>
      </c>
      <c r="AG14" s="25">
        <v>0</v>
      </c>
      <c r="AH14" s="26">
        <v>0</v>
      </c>
      <c r="AI14" s="26">
        <v>0</v>
      </c>
      <c r="AJ14" s="23"/>
      <c r="AK14" s="24"/>
      <c r="AL14" s="23"/>
      <c r="AM14" s="26">
        <v>0</v>
      </c>
    </row>
    <row r="15" spans="1:39" x14ac:dyDescent="0.25">
      <c r="A15" s="23">
        <v>890301430</v>
      </c>
      <c r="B15" s="23" t="s">
        <v>16</v>
      </c>
      <c r="C15" s="23" t="s">
        <v>1</v>
      </c>
      <c r="D15" s="23">
        <v>622470</v>
      </c>
      <c r="E15" s="23" t="s">
        <v>77</v>
      </c>
      <c r="F15" s="23" t="s">
        <v>78</v>
      </c>
      <c r="G15" s="24">
        <v>45594</v>
      </c>
      <c r="H15" s="24"/>
      <c r="I15" s="25">
        <v>3904398</v>
      </c>
      <c r="J15" s="25">
        <v>3904398</v>
      </c>
      <c r="K15" s="23" t="e">
        <v>#N/A</v>
      </c>
      <c r="L15" s="23" t="s">
        <v>75</v>
      </c>
      <c r="M15" s="25">
        <v>0</v>
      </c>
      <c r="N15" s="23"/>
      <c r="O15" s="23" t="s">
        <v>76</v>
      </c>
      <c r="P15" s="24">
        <v>45594</v>
      </c>
      <c r="Q15" s="24">
        <v>45608</v>
      </c>
      <c r="R15" s="24"/>
      <c r="S15" s="25">
        <v>0</v>
      </c>
      <c r="T15" s="23"/>
      <c r="U15" s="23"/>
      <c r="V15" s="23"/>
      <c r="W15" s="23"/>
      <c r="X15" s="23"/>
      <c r="Y15" s="25">
        <v>0</v>
      </c>
      <c r="Z15" s="25">
        <v>0</v>
      </c>
      <c r="AA15" s="25">
        <v>0</v>
      </c>
      <c r="AB15" s="25">
        <v>0</v>
      </c>
      <c r="AC15" s="25">
        <v>0</v>
      </c>
      <c r="AD15" s="25">
        <v>0</v>
      </c>
      <c r="AE15" s="25">
        <v>0</v>
      </c>
      <c r="AF15" s="25">
        <v>3904398</v>
      </c>
      <c r="AG15" s="25">
        <v>0</v>
      </c>
      <c r="AH15" s="26">
        <v>0</v>
      </c>
      <c r="AI15" s="26">
        <v>0</v>
      </c>
      <c r="AJ15" s="23"/>
      <c r="AK15" s="24"/>
      <c r="AL15" s="23"/>
      <c r="AM15" s="26">
        <v>0</v>
      </c>
    </row>
    <row r="16" spans="1:39" x14ac:dyDescent="0.25">
      <c r="A16" s="23">
        <v>890301430</v>
      </c>
      <c r="B16" s="23" t="s">
        <v>16</v>
      </c>
      <c r="C16" s="23" t="s">
        <v>1</v>
      </c>
      <c r="D16" s="23">
        <v>600359</v>
      </c>
      <c r="E16" s="23" t="s">
        <v>79</v>
      </c>
      <c r="F16" s="23" t="s">
        <v>80</v>
      </c>
      <c r="G16" s="24">
        <v>45545</v>
      </c>
      <c r="H16" s="24"/>
      <c r="I16" s="25">
        <v>87700</v>
      </c>
      <c r="J16" s="25">
        <v>87700</v>
      </c>
      <c r="K16" s="23" t="e">
        <v>#N/A</v>
      </c>
      <c r="L16" s="23" t="s">
        <v>81</v>
      </c>
      <c r="M16" s="25">
        <v>0</v>
      </c>
      <c r="N16" s="23"/>
      <c r="O16" s="23" t="s">
        <v>82</v>
      </c>
      <c r="P16" s="24">
        <v>45545</v>
      </c>
      <c r="Q16" s="24" t="s">
        <v>72</v>
      </c>
      <c r="R16" s="24"/>
      <c r="S16" s="25">
        <v>0</v>
      </c>
      <c r="T16" s="23"/>
      <c r="U16" s="23"/>
      <c r="V16" s="23"/>
      <c r="W16" s="23"/>
      <c r="X16" s="23"/>
      <c r="Y16" s="25">
        <v>0</v>
      </c>
      <c r="Z16" s="25">
        <v>0</v>
      </c>
      <c r="AA16" s="25">
        <v>87700</v>
      </c>
      <c r="AB16" s="25">
        <v>0</v>
      </c>
      <c r="AC16" s="25">
        <v>0</v>
      </c>
      <c r="AD16" s="25">
        <v>0</v>
      </c>
      <c r="AE16" s="25">
        <v>0</v>
      </c>
      <c r="AF16" s="25">
        <v>0</v>
      </c>
      <c r="AG16" s="25">
        <v>0</v>
      </c>
      <c r="AH16" s="26">
        <v>0</v>
      </c>
      <c r="AI16" s="26">
        <v>0</v>
      </c>
      <c r="AJ16" s="23"/>
      <c r="AK16" s="24"/>
      <c r="AL16" s="23"/>
      <c r="AM16" s="26">
        <v>0</v>
      </c>
    </row>
    <row r="17" spans="1:39" x14ac:dyDescent="0.25">
      <c r="A17" s="23">
        <v>890301430</v>
      </c>
      <c r="B17" s="23" t="s">
        <v>16</v>
      </c>
      <c r="C17" s="23" t="s">
        <v>3</v>
      </c>
      <c r="D17" s="23">
        <v>12748</v>
      </c>
      <c r="E17" s="23" t="s">
        <v>83</v>
      </c>
      <c r="F17" s="23" t="s">
        <v>84</v>
      </c>
      <c r="G17" s="24">
        <v>45593</v>
      </c>
      <c r="H17" s="24"/>
      <c r="I17" s="25">
        <v>87700</v>
      </c>
      <c r="J17" s="25">
        <v>87700</v>
      </c>
      <c r="K17" s="23" t="e">
        <v>#N/A</v>
      </c>
      <c r="L17" s="23" t="s">
        <v>81</v>
      </c>
      <c r="M17" s="25">
        <v>0</v>
      </c>
      <c r="N17" s="23"/>
      <c r="O17" s="23" t="s">
        <v>82</v>
      </c>
      <c r="P17" s="24">
        <v>45593</v>
      </c>
      <c r="Q17" s="24" t="s">
        <v>72</v>
      </c>
      <c r="R17" s="24"/>
      <c r="S17" s="25">
        <v>0</v>
      </c>
      <c r="T17" s="23"/>
      <c r="U17" s="23"/>
      <c r="V17" s="23"/>
      <c r="W17" s="23"/>
      <c r="X17" s="23"/>
      <c r="Y17" s="25">
        <v>0</v>
      </c>
      <c r="Z17" s="25">
        <v>0</v>
      </c>
      <c r="AA17" s="25">
        <v>87700</v>
      </c>
      <c r="AB17" s="25">
        <v>0</v>
      </c>
      <c r="AC17" s="25">
        <v>0</v>
      </c>
      <c r="AD17" s="25">
        <v>0</v>
      </c>
      <c r="AE17" s="25">
        <v>0</v>
      </c>
      <c r="AF17" s="25">
        <v>0</v>
      </c>
      <c r="AG17" s="25">
        <v>0</v>
      </c>
      <c r="AH17" s="26">
        <v>0</v>
      </c>
      <c r="AI17" s="26">
        <v>0</v>
      </c>
      <c r="AJ17" s="23"/>
      <c r="AK17" s="24"/>
      <c r="AL17" s="23"/>
      <c r="AM17" s="26">
        <v>0</v>
      </c>
    </row>
    <row r="18" spans="1:39" x14ac:dyDescent="0.25">
      <c r="A18" s="23">
        <v>890301430</v>
      </c>
      <c r="B18" s="23" t="s">
        <v>16</v>
      </c>
      <c r="C18" s="23" t="s">
        <v>1</v>
      </c>
      <c r="D18" s="23">
        <v>600358</v>
      </c>
      <c r="E18" s="23" t="s">
        <v>98</v>
      </c>
      <c r="F18" s="23" t="s">
        <v>99</v>
      </c>
      <c r="G18" s="24">
        <v>45545</v>
      </c>
      <c r="H18" s="24">
        <v>45548</v>
      </c>
      <c r="I18" s="25">
        <v>153251827</v>
      </c>
      <c r="J18" s="25">
        <v>153123627</v>
      </c>
      <c r="K18" s="23" t="e">
        <v>#N/A</v>
      </c>
      <c r="L18" s="23" t="s">
        <v>120</v>
      </c>
      <c r="M18" s="25">
        <v>80912412</v>
      </c>
      <c r="N18" s="23">
        <v>4800066089</v>
      </c>
      <c r="O18" s="23" t="s">
        <v>100</v>
      </c>
      <c r="P18" s="24">
        <v>45545</v>
      </c>
      <c r="Q18" s="24">
        <v>45548</v>
      </c>
      <c r="R18" s="24"/>
      <c r="S18" s="25">
        <v>6911100</v>
      </c>
      <c r="T18" s="23" t="s">
        <v>101</v>
      </c>
      <c r="U18" s="23" t="s">
        <v>102</v>
      </c>
      <c r="V18" s="23" t="s">
        <v>103</v>
      </c>
      <c r="W18" s="23" t="s">
        <v>60</v>
      </c>
      <c r="X18" s="23" t="s">
        <v>61</v>
      </c>
      <c r="Y18" s="25">
        <f>+J18-AD18-AE18</f>
        <v>65300115</v>
      </c>
      <c r="Z18" s="25">
        <v>0</v>
      </c>
      <c r="AA18" s="25">
        <v>0</v>
      </c>
      <c r="AB18" s="25">
        <v>0</v>
      </c>
      <c r="AC18" s="25">
        <v>0</v>
      </c>
      <c r="AD18" s="25">
        <v>6911100</v>
      </c>
      <c r="AE18" s="25">
        <v>80912412</v>
      </c>
      <c r="AF18" s="25">
        <v>0</v>
      </c>
      <c r="AG18" s="25">
        <v>0</v>
      </c>
      <c r="AH18" s="26">
        <v>76340727</v>
      </c>
      <c r="AI18" s="26">
        <v>0</v>
      </c>
      <c r="AJ18" s="23">
        <v>4800066089</v>
      </c>
      <c r="AK18" s="24">
        <v>45615</v>
      </c>
      <c r="AL18" s="23" t="s">
        <v>118</v>
      </c>
      <c r="AM18" s="26">
        <v>70000000</v>
      </c>
    </row>
    <row r="19" spans="1:39" x14ac:dyDescent="0.25">
      <c r="A19" s="23">
        <v>890301430</v>
      </c>
      <c r="B19" s="23" t="s">
        <v>16</v>
      </c>
      <c r="C19" s="23" t="s">
        <v>3</v>
      </c>
      <c r="D19" s="23">
        <v>9707</v>
      </c>
      <c r="E19" s="23" t="s">
        <v>111</v>
      </c>
      <c r="F19" s="23" t="s">
        <v>112</v>
      </c>
      <c r="G19" s="24">
        <v>45440</v>
      </c>
      <c r="H19" s="24">
        <v>45537</v>
      </c>
      <c r="I19" s="25">
        <v>43948819</v>
      </c>
      <c r="J19" s="25">
        <v>43948819</v>
      </c>
      <c r="K19" s="23" t="s">
        <v>75</v>
      </c>
      <c r="L19" s="23" t="s">
        <v>122</v>
      </c>
      <c r="M19" s="25">
        <v>0</v>
      </c>
      <c r="N19" s="23"/>
      <c r="O19" s="23" t="s">
        <v>100</v>
      </c>
      <c r="P19" s="24">
        <v>45440</v>
      </c>
      <c r="Q19" s="24">
        <v>45537</v>
      </c>
      <c r="R19" s="24"/>
      <c r="S19" s="25">
        <v>4423700</v>
      </c>
      <c r="T19" s="23" t="s">
        <v>101</v>
      </c>
      <c r="U19" s="23" t="s">
        <v>113</v>
      </c>
      <c r="V19" s="23" t="s">
        <v>107</v>
      </c>
      <c r="W19" s="23" t="s">
        <v>60</v>
      </c>
      <c r="X19" s="23" t="s">
        <v>61</v>
      </c>
      <c r="Y19" s="25">
        <f>+J19-AD19-AE19</f>
        <v>39525119</v>
      </c>
      <c r="Z19" s="25">
        <v>0</v>
      </c>
      <c r="AA19" s="25">
        <v>0</v>
      </c>
      <c r="AB19" s="25">
        <v>0</v>
      </c>
      <c r="AC19" s="25">
        <v>0</v>
      </c>
      <c r="AD19" s="25">
        <v>4423700</v>
      </c>
      <c r="AE19" s="25">
        <v>0</v>
      </c>
      <c r="AF19" s="25">
        <v>0</v>
      </c>
      <c r="AG19" s="25">
        <v>0</v>
      </c>
      <c r="AH19" s="26">
        <v>39525119</v>
      </c>
      <c r="AI19" s="26">
        <v>0</v>
      </c>
      <c r="AJ19" s="23">
        <v>4800066000</v>
      </c>
      <c r="AK19" s="24">
        <v>45611</v>
      </c>
      <c r="AL19" s="23" t="s">
        <v>119</v>
      </c>
      <c r="AM19" s="26">
        <v>69517459</v>
      </c>
    </row>
    <row r="20" spans="1:39" x14ac:dyDescent="0.25">
      <c r="A20" s="23">
        <v>890301430</v>
      </c>
      <c r="B20" s="23" t="s">
        <v>16</v>
      </c>
      <c r="C20" s="23" t="s">
        <v>3</v>
      </c>
      <c r="D20" s="23">
        <v>9038</v>
      </c>
      <c r="E20" s="23" t="s">
        <v>108</v>
      </c>
      <c r="F20" s="23" t="s">
        <v>109</v>
      </c>
      <c r="G20" s="24">
        <v>45370</v>
      </c>
      <c r="H20" s="24">
        <v>45566</v>
      </c>
      <c r="I20" s="25">
        <v>30795440</v>
      </c>
      <c r="J20" s="25">
        <v>30795440</v>
      </c>
      <c r="K20" s="23" t="s">
        <v>51</v>
      </c>
      <c r="L20" s="23" t="s">
        <v>122</v>
      </c>
      <c r="M20" s="25">
        <v>0</v>
      </c>
      <c r="N20" s="23"/>
      <c r="O20" s="23" t="s">
        <v>100</v>
      </c>
      <c r="P20" s="24">
        <v>45370</v>
      </c>
      <c r="Q20" s="24">
        <v>45566</v>
      </c>
      <c r="R20" s="24"/>
      <c r="S20" s="25">
        <v>803100</v>
      </c>
      <c r="T20" s="23" t="s">
        <v>101</v>
      </c>
      <c r="U20" s="23" t="s">
        <v>110</v>
      </c>
      <c r="V20" s="23" t="s">
        <v>107</v>
      </c>
      <c r="W20" s="23" t="s">
        <v>60</v>
      </c>
      <c r="X20" s="23" t="s">
        <v>61</v>
      </c>
      <c r="Y20" s="25">
        <f>+J20-AD20-AE20</f>
        <v>29992340</v>
      </c>
      <c r="Z20" s="25">
        <v>0</v>
      </c>
      <c r="AA20" s="25">
        <v>0</v>
      </c>
      <c r="AB20" s="25">
        <v>0</v>
      </c>
      <c r="AC20" s="25">
        <v>0</v>
      </c>
      <c r="AD20" s="25">
        <v>803100</v>
      </c>
      <c r="AE20" s="25">
        <v>0</v>
      </c>
      <c r="AF20" s="25">
        <v>0</v>
      </c>
      <c r="AG20" s="25">
        <v>0</v>
      </c>
      <c r="AH20" s="26">
        <v>29992340</v>
      </c>
      <c r="AI20" s="26">
        <v>0</v>
      </c>
      <c r="AJ20" s="23">
        <v>4800066000</v>
      </c>
      <c r="AK20" s="24">
        <v>45611</v>
      </c>
      <c r="AL20" s="23" t="s">
        <v>119</v>
      </c>
      <c r="AM20" s="26">
        <v>69517459</v>
      </c>
    </row>
    <row r="21" spans="1:39" x14ac:dyDescent="0.25">
      <c r="A21" s="23">
        <v>890301430</v>
      </c>
      <c r="B21" s="23" t="s">
        <v>16</v>
      </c>
      <c r="C21" s="23" t="s">
        <v>1</v>
      </c>
      <c r="D21" s="23">
        <v>477682</v>
      </c>
      <c r="E21" s="23" t="s">
        <v>104</v>
      </c>
      <c r="F21" s="23" t="s">
        <v>105</v>
      </c>
      <c r="G21" s="24">
        <v>45210</v>
      </c>
      <c r="H21" s="24">
        <v>45566</v>
      </c>
      <c r="I21" s="25">
        <v>29003005</v>
      </c>
      <c r="J21" s="25">
        <v>29003005</v>
      </c>
      <c r="K21" s="23" t="s">
        <v>51</v>
      </c>
      <c r="L21" s="23" t="s">
        <v>115</v>
      </c>
      <c r="M21" s="25">
        <v>0</v>
      </c>
      <c r="N21" s="23"/>
      <c r="O21" s="23" t="s">
        <v>100</v>
      </c>
      <c r="P21" s="24">
        <v>45210</v>
      </c>
      <c r="Q21" s="24">
        <v>45566</v>
      </c>
      <c r="R21" s="24"/>
      <c r="S21" s="25">
        <v>2023184</v>
      </c>
      <c r="T21" s="23" t="s">
        <v>101</v>
      </c>
      <c r="U21" s="23" t="s">
        <v>106</v>
      </c>
      <c r="V21" s="23" t="s">
        <v>107</v>
      </c>
      <c r="W21" s="23" t="s">
        <v>55</v>
      </c>
      <c r="X21" s="23" t="s">
        <v>55</v>
      </c>
      <c r="Y21" s="25">
        <v>0</v>
      </c>
      <c r="Z21" s="25">
        <v>0</v>
      </c>
      <c r="AA21" s="25">
        <v>0</v>
      </c>
      <c r="AB21" s="25">
        <v>0</v>
      </c>
      <c r="AC21" s="25">
        <v>0</v>
      </c>
      <c r="AD21" s="25">
        <v>2023184</v>
      </c>
      <c r="AE21" s="25">
        <v>0</v>
      </c>
      <c r="AF21" s="25">
        <f>+J21-AD21</f>
        <v>26979821</v>
      </c>
      <c r="AG21" s="25">
        <v>0</v>
      </c>
      <c r="AH21" s="26">
        <v>0</v>
      </c>
      <c r="AI21" s="26">
        <v>0</v>
      </c>
      <c r="AJ21" s="23"/>
      <c r="AK21" s="24"/>
      <c r="AL21" s="23"/>
      <c r="AM21" s="26">
        <v>0</v>
      </c>
    </row>
  </sheetData>
  <autoFilter ref="A2:AW21">
    <sortState ref="A8:BE13">
      <sortCondition ref="L2:L21"/>
    </sortState>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J13" sqref="J13"/>
    </sheetView>
  </sheetViews>
  <sheetFormatPr baseColWidth="10" defaultRowHeight="12.5" x14ac:dyDescent="0.25"/>
  <cols>
    <col min="1" max="1" width="1.375" style="32" customWidth="1"/>
    <col min="2" max="2" width="11" style="32"/>
    <col min="3" max="3" width="24.125" style="32" customWidth="1"/>
    <col min="4" max="4" width="15.875" style="32" customWidth="1"/>
    <col min="5" max="8" width="11" style="32"/>
    <col min="9" max="9" width="31" style="32" customWidth="1"/>
    <col min="10" max="10" width="14.375" style="32" customWidth="1"/>
    <col min="11" max="11" width="2.375" style="32" customWidth="1"/>
    <col min="12" max="12" width="19.5" style="32" customWidth="1"/>
    <col min="13" max="13" width="6.25" style="32" bestFit="1" customWidth="1"/>
    <col min="14" max="14" width="14.125" style="32" customWidth="1"/>
    <col min="15" max="16384" width="11" style="32"/>
  </cols>
  <sheetData>
    <row r="1" spans="2:10" ht="6" customHeight="1" thickBot="1" x14ac:dyDescent="0.3"/>
    <row r="2" spans="2:10" ht="19.5" customHeight="1" x14ac:dyDescent="0.25">
      <c r="B2" s="33"/>
      <c r="C2" s="34"/>
      <c r="D2" s="35" t="s">
        <v>132</v>
      </c>
      <c r="E2" s="36"/>
      <c r="F2" s="36"/>
      <c r="G2" s="36"/>
      <c r="H2" s="36"/>
      <c r="I2" s="37"/>
      <c r="J2" s="38" t="s">
        <v>133</v>
      </c>
    </row>
    <row r="3" spans="2:10" ht="15.75" customHeight="1" thickBot="1" x14ac:dyDescent="0.3">
      <c r="B3" s="39"/>
      <c r="C3" s="40"/>
      <c r="D3" s="41"/>
      <c r="E3" s="42"/>
      <c r="F3" s="42"/>
      <c r="G3" s="42"/>
      <c r="H3" s="42"/>
      <c r="I3" s="43"/>
      <c r="J3" s="44"/>
    </row>
    <row r="4" spans="2:10" ht="13" x14ac:dyDescent="0.25">
      <c r="B4" s="39"/>
      <c r="C4" s="40"/>
      <c r="D4" s="45"/>
      <c r="E4" s="46"/>
      <c r="F4" s="46"/>
      <c r="G4" s="46"/>
      <c r="H4" s="46"/>
      <c r="I4" s="47"/>
      <c r="J4" s="48"/>
    </row>
    <row r="5" spans="2:10" ht="13" x14ac:dyDescent="0.25">
      <c r="B5" s="39"/>
      <c r="C5" s="40"/>
      <c r="D5" s="49" t="s">
        <v>134</v>
      </c>
      <c r="E5" s="50"/>
      <c r="F5" s="50"/>
      <c r="G5" s="50"/>
      <c r="H5" s="50"/>
      <c r="I5" s="51"/>
      <c r="J5" s="51" t="s">
        <v>135</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x14ac:dyDescent="0.25">
      <c r="B9" s="58"/>
      <c r="C9" s="32" t="s">
        <v>169</v>
      </c>
      <c r="J9" s="59"/>
    </row>
    <row r="10" spans="2:10" ht="13" x14ac:dyDescent="0.3">
      <c r="B10" s="58"/>
      <c r="C10" s="60"/>
      <c r="E10" s="61"/>
      <c r="H10" s="62"/>
      <c r="J10" s="59"/>
    </row>
    <row r="11" spans="2:10" x14ac:dyDescent="0.25">
      <c r="B11" s="58"/>
      <c r="J11" s="59"/>
    </row>
    <row r="12" spans="2:10" ht="13" x14ac:dyDescent="0.3">
      <c r="B12" s="58"/>
      <c r="C12" s="60" t="s">
        <v>164</v>
      </c>
      <c r="J12" s="59"/>
    </row>
    <row r="13" spans="2:10" ht="13" x14ac:dyDescent="0.3">
      <c r="B13" s="58"/>
      <c r="C13" s="60" t="s">
        <v>165</v>
      </c>
      <c r="J13" s="59"/>
    </row>
    <row r="14" spans="2:10" x14ac:dyDescent="0.25">
      <c r="B14" s="58"/>
      <c r="J14" s="59"/>
    </row>
    <row r="15" spans="2:10" x14ac:dyDescent="0.25">
      <c r="B15" s="58"/>
      <c r="C15" s="32" t="s">
        <v>136</v>
      </c>
      <c r="J15" s="59"/>
    </row>
    <row r="16" spans="2:10" x14ac:dyDescent="0.25">
      <c r="B16" s="58"/>
      <c r="C16" s="63"/>
      <c r="J16" s="59"/>
    </row>
    <row r="17" spans="2:10" ht="13" x14ac:dyDescent="0.3">
      <c r="B17" s="58"/>
      <c r="C17" s="32" t="s">
        <v>137</v>
      </c>
      <c r="D17" s="61"/>
      <c r="H17" s="64"/>
      <c r="I17" s="65"/>
      <c r="J17" s="59"/>
    </row>
    <row r="18" spans="2:10" ht="13" x14ac:dyDescent="0.3">
      <c r="B18" s="58"/>
      <c r="C18" s="60" t="s">
        <v>138</v>
      </c>
      <c r="D18" s="60"/>
      <c r="E18" s="60"/>
      <c r="F18" s="60"/>
      <c r="H18" s="66">
        <v>19</v>
      </c>
      <c r="I18" s="67">
        <v>408896517</v>
      </c>
      <c r="J18" s="59"/>
    </row>
    <row r="19" spans="2:10" x14ac:dyDescent="0.25">
      <c r="B19" s="58"/>
      <c r="C19" s="32" t="s">
        <v>139</v>
      </c>
      <c r="H19" s="68">
        <v>2</v>
      </c>
      <c r="I19" s="69">
        <v>139389259</v>
      </c>
      <c r="J19" s="59"/>
    </row>
    <row r="20" spans="2:10" x14ac:dyDescent="0.25">
      <c r="B20" s="58"/>
      <c r="C20" s="32" t="s">
        <v>140</v>
      </c>
      <c r="H20" s="68">
        <v>5</v>
      </c>
      <c r="I20" s="69">
        <v>138618135</v>
      </c>
      <c r="J20" s="59"/>
    </row>
    <row r="21" spans="2:10" x14ac:dyDescent="0.25">
      <c r="B21" s="58"/>
      <c r="C21" s="32" t="s">
        <v>141</v>
      </c>
      <c r="H21" s="68">
        <v>2</v>
      </c>
      <c r="I21" s="69">
        <v>175400</v>
      </c>
      <c r="J21" s="59"/>
    </row>
    <row r="22" spans="2:10" x14ac:dyDescent="0.25">
      <c r="B22" s="58"/>
      <c r="C22" s="32" t="s">
        <v>142</v>
      </c>
      <c r="H22" s="68">
        <v>0</v>
      </c>
      <c r="I22" s="69">
        <v>0</v>
      </c>
      <c r="J22" s="59"/>
    </row>
    <row r="23" spans="2:10" x14ac:dyDescent="0.25">
      <c r="B23" s="58"/>
      <c r="C23" s="32" t="s">
        <v>143</v>
      </c>
      <c r="H23" s="68">
        <v>0</v>
      </c>
      <c r="I23" s="69">
        <v>0</v>
      </c>
      <c r="J23" s="59"/>
    </row>
    <row r="24" spans="2:10" ht="13" thickBot="1" x14ac:dyDescent="0.3">
      <c r="B24" s="58"/>
      <c r="C24" s="32" t="s">
        <v>144</v>
      </c>
      <c r="H24" s="70">
        <v>5</v>
      </c>
      <c r="I24" s="71">
        <v>14161084</v>
      </c>
      <c r="J24" s="59"/>
    </row>
    <row r="25" spans="2:10" ht="13" x14ac:dyDescent="0.3">
      <c r="B25" s="58"/>
      <c r="C25" s="60" t="s">
        <v>145</v>
      </c>
      <c r="D25" s="60"/>
      <c r="E25" s="60"/>
      <c r="F25" s="60"/>
      <c r="H25" s="66">
        <f>H19+H20+H21+H22+H24+H23</f>
        <v>14</v>
      </c>
      <c r="I25" s="67">
        <f>I19+I20+I21+I22+I24+I23</f>
        <v>292343878</v>
      </c>
      <c r="J25" s="59"/>
    </row>
    <row r="26" spans="2:10" x14ac:dyDescent="0.25">
      <c r="B26" s="58"/>
      <c r="C26" s="32" t="s">
        <v>146</v>
      </c>
      <c r="H26" s="68">
        <v>4</v>
      </c>
      <c r="I26" s="69">
        <v>85486702</v>
      </c>
      <c r="J26" s="59"/>
    </row>
    <row r="27" spans="2:10" ht="13" thickBot="1" x14ac:dyDescent="0.3">
      <c r="B27" s="58"/>
      <c r="C27" s="32" t="s">
        <v>41</v>
      </c>
      <c r="H27" s="70">
        <v>1</v>
      </c>
      <c r="I27" s="71">
        <v>31065937</v>
      </c>
      <c r="J27" s="59"/>
    </row>
    <row r="28" spans="2:10" ht="13" x14ac:dyDescent="0.3">
      <c r="B28" s="58"/>
      <c r="C28" s="60" t="s">
        <v>147</v>
      </c>
      <c r="D28" s="60"/>
      <c r="E28" s="60"/>
      <c r="F28" s="60"/>
      <c r="H28" s="66">
        <f>H26+H27</f>
        <v>5</v>
      </c>
      <c r="I28" s="67">
        <f>I26+I27</f>
        <v>116552639</v>
      </c>
      <c r="J28" s="59"/>
    </row>
    <row r="29" spans="2:10" ht="13.5" thickBot="1" x14ac:dyDescent="0.35">
      <c r="B29" s="58"/>
      <c r="C29" s="32" t="s">
        <v>148</v>
      </c>
      <c r="D29" s="60"/>
      <c r="E29" s="60"/>
      <c r="F29" s="60"/>
      <c r="H29" s="70">
        <v>0</v>
      </c>
      <c r="I29" s="71">
        <v>0</v>
      </c>
      <c r="J29" s="59"/>
    </row>
    <row r="30" spans="2:10" ht="13" x14ac:dyDescent="0.3">
      <c r="B30" s="58"/>
      <c r="C30" s="60" t="s">
        <v>149</v>
      </c>
      <c r="D30" s="60"/>
      <c r="E30" s="60"/>
      <c r="F30" s="60"/>
      <c r="H30" s="68">
        <f>H29</f>
        <v>0</v>
      </c>
      <c r="I30" s="69">
        <f>I29</f>
        <v>0</v>
      </c>
      <c r="J30" s="59"/>
    </row>
    <row r="31" spans="2:10" ht="13" x14ac:dyDescent="0.3">
      <c r="B31" s="58"/>
      <c r="C31" s="60"/>
      <c r="D31" s="60"/>
      <c r="E31" s="60"/>
      <c r="F31" s="60"/>
      <c r="H31" s="72"/>
      <c r="I31" s="67"/>
      <c r="J31" s="59"/>
    </row>
    <row r="32" spans="2:10" ht="13.5" thickBot="1" x14ac:dyDescent="0.35">
      <c r="B32" s="58"/>
      <c r="C32" s="60" t="s">
        <v>150</v>
      </c>
      <c r="D32" s="60"/>
      <c r="H32" s="73">
        <f>H25+H28+H30</f>
        <v>19</v>
      </c>
      <c r="I32" s="74">
        <f>I25+I28+I30</f>
        <v>408896517</v>
      </c>
      <c r="J32" s="59"/>
    </row>
    <row r="33" spans="2:10" ht="13.5" thickTop="1" x14ac:dyDescent="0.3">
      <c r="B33" s="58"/>
      <c r="C33" s="60"/>
      <c r="D33" s="60"/>
      <c r="H33" s="75">
        <f>+H18-H32</f>
        <v>0</v>
      </c>
      <c r="I33" s="69">
        <f>+I18-I32</f>
        <v>0</v>
      </c>
      <c r="J33" s="59"/>
    </row>
    <row r="34" spans="2:10" x14ac:dyDescent="0.25">
      <c r="B34" s="58"/>
      <c r="G34" s="75"/>
      <c r="H34" s="75"/>
      <c r="I34" s="75"/>
      <c r="J34" s="59"/>
    </row>
    <row r="35" spans="2:10" x14ac:dyDescent="0.25">
      <c r="B35" s="58"/>
      <c r="G35" s="75"/>
      <c r="H35" s="75"/>
      <c r="I35" s="75"/>
      <c r="J35" s="59"/>
    </row>
    <row r="36" spans="2:10" ht="13" x14ac:dyDescent="0.3">
      <c r="B36" s="58"/>
      <c r="C36" s="60"/>
      <c r="G36" s="75"/>
      <c r="H36" s="75"/>
      <c r="I36" s="75"/>
      <c r="J36" s="59"/>
    </row>
    <row r="37" spans="2:10" ht="13.5" thickBot="1" x14ac:dyDescent="0.35">
      <c r="B37" s="58"/>
      <c r="C37" s="76" t="s">
        <v>166</v>
      </c>
      <c r="D37" s="77"/>
      <c r="H37" s="76" t="s">
        <v>151</v>
      </c>
      <c r="I37" s="77"/>
      <c r="J37" s="59"/>
    </row>
    <row r="38" spans="2:10" ht="13" x14ac:dyDescent="0.3">
      <c r="B38" s="58"/>
      <c r="C38" s="60" t="s">
        <v>167</v>
      </c>
      <c r="D38" s="75"/>
      <c r="H38" s="78" t="s">
        <v>152</v>
      </c>
      <c r="I38" s="75"/>
      <c r="J38" s="59"/>
    </row>
    <row r="39" spans="2:10" ht="13" x14ac:dyDescent="0.3">
      <c r="B39" s="58"/>
      <c r="C39" s="60" t="s">
        <v>168</v>
      </c>
      <c r="H39" s="60" t="s">
        <v>153</v>
      </c>
      <c r="I39" s="75"/>
      <c r="J39" s="59"/>
    </row>
    <row r="40" spans="2:10" x14ac:dyDescent="0.25">
      <c r="B40" s="58"/>
      <c r="G40" s="75"/>
      <c r="H40" s="75"/>
      <c r="I40" s="75"/>
      <c r="J40" s="59"/>
    </row>
    <row r="41" spans="2:10" ht="12.75" customHeight="1" x14ac:dyDescent="0.25">
      <c r="B41" s="58"/>
      <c r="C41" s="79" t="s">
        <v>154</v>
      </c>
      <c r="D41" s="79"/>
      <c r="E41" s="79"/>
      <c r="F41" s="79"/>
      <c r="G41" s="79"/>
      <c r="H41" s="79"/>
      <c r="I41" s="79"/>
      <c r="J41" s="59"/>
    </row>
    <row r="42" spans="2:10" ht="18.75" customHeight="1" thickBot="1" x14ac:dyDescent="0.3">
      <c r="B42" s="80"/>
      <c r="C42" s="81"/>
      <c r="D42" s="81"/>
      <c r="E42" s="81"/>
      <c r="F42" s="81"/>
      <c r="G42" s="81"/>
      <c r="H42" s="81"/>
      <c r="I42" s="81"/>
      <c r="J42" s="82"/>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I19" sqref="I19"/>
    </sheetView>
  </sheetViews>
  <sheetFormatPr baseColWidth="10" defaultColWidth="15.75" defaultRowHeight="12.5" x14ac:dyDescent="0.25"/>
  <cols>
    <col min="1" max="1" width="6.125" style="32" customWidth="1"/>
    <col min="2" max="2" width="15.75" style="32"/>
    <col min="3" max="3" width="17.625" style="32" customWidth="1"/>
    <col min="4" max="4" width="30.25" style="32" customWidth="1"/>
    <col min="5" max="8" width="15.75" style="32"/>
    <col min="9" max="9" width="34" style="32" customWidth="1"/>
    <col min="10" max="10" width="17.25" style="32" customWidth="1"/>
    <col min="11" max="11" width="2.375" style="32" customWidth="1"/>
    <col min="12" max="16384" width="15.75" style="32"/>
  </cols>
  <sheetData>
    <row r="1" spans="2:10" ht="18" customHeight="1" thickBot="1" x14ac:dyDescent="0.3"/>
    <row r="2" spans="2:10" ht="19.5" customHeight="1" x14ac:dyDescent="0.25">
      <c r="B2" s="33"/>
      <c r="C2" s="34"/>
      <c r="D2" s="35" t="s">
        <v>155</v>
      </c>
      <c r="E2" s="36"/>
      <c r="F2" s="36"/>
      <c r="G2" s="36"/>
      <c r="H2" s="36"/>
      <c r="I2" s="37"/>
      <c r="J2" s="38" t="s">
        <v>133</v>
      </c>
    </row>
    <row r="3" spans="2:10" ht="15.75" customHeight="1" thickBot="1" x14ac:dyDescent="0.3">
      <c r="B3" s="39"/>
      <c r="C3" s="40"/>
      <c r="D3" s="41"/>
      <c r="E3" s="42"/>
      <c r="F3" s="42"/>
      <c r="G3" s="42"/>
      <c r="H3" s="42"/>
      <c r="I3" s="43"/>
      <c r="J3" s="44"/>
    </row>
    <row r="4" spans="2:10" ht="13" x14ac:dyDescent="0.25">
      <c r="B4" s="39"/>
      <c r="C4" s="40"/>
      <c r="E4" s="46"/>
      <c r="F4" s="46"/>
      <c r="G4" s="46"/>
      <c r="H4" s="46"/>
      <c r="I4" s="47"/>
      <c r="J4" s="48"/>
    </row>
    <row r="5" spans="2:10" ht="13" x14ac:dyDescent="0.25">
      <c r="B5" s="39"/>
      <c r="C5" s="40"/>
      <c r="D5" s="83" t="s">
        <v>156</v>
      </c>
      <c r="E5" s="84"/>
      <c r="F5" s="84"/>
      <c r="G5" s="84"/>
      <c r="H5" s="84"/>
      <c r="I5" s="85"/>
      <c r="J5" s="51" t="s">
        <v>157</v>
      </c>
    </row>
    <row r="6" spans="2:10" ht="13.5" thickBot="1" x14ac:dyDescent="0.3">
      <c r="B6" s="52"/>
      <c r="C6" s="53"/>
      <c r="D6" s="54"/>
      <c r="E6" s="55"/>
      <c r="F6" s="55"/>
      <c r="G6" s="55"/>
      <c r="H6" s="55"/>
      <c r="I6" s="56"/>
      <c r="J6" s="57"/>
    </row>
    <row r="7" spans="2:10" x14ac:dyDescent="0.25">
      <c r="B7" s="58"/>
      <c r="J7" s="59"/>
    </row>
    <row r="8" spans="2:10" x14ac:dyDescent="0.25">
      <c r="B8" s="58"/>
      <c r="J8" s="59"/>
    </row>
    <row r="9" spans="2:10" ht="13" x14ac:dyDescent="0.3">
      <c r="B9" s="58"/>
      <c r="C9" s="60" t="s">
        <v>169</v>
      </c>
      <c r="D9" s="62"/>
      <c r="E9" s="61"/>
      <c r="J9" s="59"/>
    </row>
    <row r="10" spans="2:10" ht="13" x14ac:dyDescent="0.3">
      <c r="B10" s="58"/>
      <c r="C10" s="60"/>
      <c r="J10" s="59"/>
    </row>
    <row r="11" spans="2:10" ht="13" x14ac:dyDescent="0.3">
      <c r="B11" s="58"/>
      <c r="C11" s="60" t="str">
        <f>+'FOR-CSA-018'!C12</f>
        <v>Señores : CLINICA NUESTRA SEÑORA DE LOS REMEDIOS</v>
      </c>
      <c r="J11" s="59"/>
    </row>
    <row r="12" spans="2:10" ht="13" x14ac:dyDescent="0.3">
      <c r="B12" s="58"/>
      <c r="C12" s="60" t="str">
        <f>+'FOR-CSA-018'!C13</f>
        <v>NIT: 890301430</v>
      </c>
      <c r="J12" s="59"/>
    </row>
    <row r="13" spans="2:10" x14ac:dyDescent="0.25">
      <c r="B13" s="58"/>
      <c r="J13" s="59"/>
    </row>
    <row r="14" spans="2:10" x14ac:dyDescent="0.25">
      <c r="B14" s="58"/>
      <c r="C14" s="32" t="s">
        <v>158</v>
      </c>
      <c r="J14" s="59"/>
    </row>
    <row r="15" spans="2:10" x14ac:dyDescent="0.25">
      <c r="B15" s="58"/>
      <c r="C15" s="63"/>
      <c r="J15" s="59"/>
    </row>
    <row r="16" spans="2:10" ht="13" x14ac:dyDescent="0.3">
      <c r="B16" s="58"/>
      <c r="C16" s="86"/>
      <c r="D16" s="61"/>
      <c r="H16" s="87" t="s">
        <v>159</v>
      </c>
      <c r="I16" s="87" t="s">
        <v>160</v>
      </c>
      <c r="J16" s="59"/>
    </row>
    <row r="17" spans="2:10" ht="13" x14ac:dyDescent="0.3">
      <c r="B17" s="58"/>
      <c r="C17" s="60" t="s">
        <v>137</v>
      </c>
      <c r="D17" s="60"/>
      <c r="E17" s="60"/>
      <c r="F17" s="60"/>
      <c r="H17" s="64">
        <f>+SUM(H18:H21)</f>
        <v>12</v>
      </c>
      <c r="I17" s="88">
        <f>+SUM(I18:I21)</f>
        <v>292168478</v>
      </c>
      <c r="J17" s="59"/>
    </row>
    <row r="18" spans="2:10" x14ac:dyDescent="0.25">
      <c r="B18" s="58"/>
      <c r="C18" s="32" t="s">
        <v>139</v>
      </c>
      <c r="H18" s="89">
        <f>+'FOR-CSA-018'!H19</f>
        <v>2</v>
      </c>
      <c r="I18" s="90">
        <f>+'FOR-CSA-018'!I19</f>
        <v>139389259</v>
      </c>
      <c r="J18" s="59"/>
    </row>
    <row r="19" spans="2:10" x14ac:dyDescent="0.25">
      <c r="B19" s="58"/>
      <c r="C19" s="32" t="s">
        <v>140</v>
      </c>
      <c r="H19" s="89">
        <f>+'FOR-CSA-018'!H20</f>
        <v>5</v>
      </c>
      <c r="I19" s="90">
        <f>+'FOR-CSA-018'!I20</f>
        <v>138618135</v>
      </c>
      <c r="J19" s="59"/>
    </row>
    <row r="20" spans="2:10" x14ac:dyDescent="0.25">
      <c r="B20" s="58"/>
      <c r="C20" s="32" t="s">
        <v>142</v>
      </c>
      <c r="H20" s="89">
        <f>+'FOR-CSA-018'!H22</f>
        <v>0</v>
      </c>
      <c r="I20" s="90">
        <f>+'FOR-CSA-018'!I22</f>
        <v>0</v>
      </c>
      <c r="J20" s="59"/>
    </row>
    <row r="21" spans="2:10" x14ac:dyDescent="0.25">
      <c r="B21" s="58"/>
      <c r="C21" s="32" t="s">
        <v>161</v>
      </c>
      <c r="H21" s="89">
        <f>+'FOR-CSA-018'!H24</f>
        <v>5</v>
      </c>
      <c r="I21" s="90">
        <f>+'FOR-CSA-018'!I24</f>
        <v>14161084</v>
      </c>
      <c r="J21" s="59"/>
    </row>
    <row r="22" spans="2:10" ht="13" x14ac:dyDescent="0.3">
      <c r="B22" s="58"/>
      <c r="C22" s="60" t="s">
        <v>162</v>
      </c>
      <c r="D22" s="60"/>
      <c r="E22" s="60"/>
      <c r="F22" s="60"/>
      <c r="H22" s="64">
        <f>SUM(H18:H21)</f>
        <v>12</v>
      </c>
      <c r="I22" s="88">
        <f>+SUBTOTAL(9,I18:I21)</f>
        <v>292168478</v>
      </c>
      <c r="J22" s="59"/>
    </row>
    <row r="23" spans="2:10" ht="13.5" thickBot="1" x14ac:dyDescent="0.35">
      <c r="B23" s="58"/>
      <c r="C23" s="60"/>
      <c r="D23" s="60"/>
      <c r="H23" s="91"/>
      <c r="I23" s="92"/>
      <c r="J23" s="59"/>
    </row>
    <row r="24" spans="2:10" ht="13.5" thickTop="1" x14ac:dyDescent="0.3">
      <c r="B24" s="58"/>
      <c r="C24" s="60"/>
      <c r="D24" s="60"/>
      <c r="H24" s="75"/>
      <c r="I24" s="69"/>
      <c r="J24" s="59"/>
    </row>
    <row r="25" spans="2:10" ht="13" x14ac:dyDescent="0.3">
      <c r="B25" s="58"/>
      <c r="C25" s="60"/>
      <c r="D25" s="60"/>
      <c r="H25" s="75"/>
      <c r="I25" s="69"/>
      <c r="J25" s="59"/>
    </row>
    <row r="26" spans="2:10" ht="13" x14ac:dyDescent="0.3">
      <c r="B26" s="58"/>
      <c r="C26" s="60"/>
      <c r="D26" s="60"/>
      <c r="H26" s="75"/>
      <c r="I26" s="69"/>
      <c r="J26" s="59"/>
    </row>
    <row r="27" spans="2:10" x14ac:dyDescent="0.25">
      <c r="B27" s="58"/>
      <c r="G27" s="75"/>
      <c r="H27" s="75"/>
      <c r="I27" s="75"/>
      <c r="J27" s="59"/>
    </row>
    <row r="28" spans="2:10" ht="13.5" thickBot="1" x14ac:dyDescent="0.35">
      <c r="B28" s="58"/>
      <c r="C28" s="76" t="str">
        <f>+'FOR-CSA-018'!C37</f>
        <v>Idany Gómez Pantoja</v>
      </c>
      <c r="D28" s="76"/>
      <c r="G28" s="76" t="s">
        <v>151</v>
      </c>
      <c r="H28" s="77"/>
      <c r="I28" s="75"/>
      <c r="J28" s="59"/>
    </row>
    <row r="29" spans="2:10" ht="13" x14ac:dyDescent="0.3">
      <c r="B29" s="58"/>
      <c r="C29" s="78" t="str">
        <f>+'FOR-CSA-018'!C38</f>
        <v>Analista Cartera</v>
      </c>
      <c r="D29" s="78"/>
      <c r="G29" s="78" t="s">
        <v>163</v>
      </c>
      <c r="H29" s="75"/>
      <c r="I29" s="75"/>
      <c r="J29" s="59"/>
    </row>
    <row r="30" spans="2:10" ht="18.75" customHeight="1" thickBot="1" x14ac:dyDescent="0.3">
      <c r="B30" s="80"/>
      <c r="C30" s="81"/>
      <c r="D30" s="81"/>
      <c r="E30" s="81"/>
      <c r="F30" s="81"/>
      <c r="G30" s="77"/>
      <c r="H30" s="77"/>
      <c r="I30" s="77"/>
      <c r="J30" s="82"/>
    </row>
  </sheetData>
  <mergeCells count="3">
    <mergeCell ref="D2:I3"/>
    <mergeCell ref="J2:J3"/>
    <mergeCell ref="D5:I5"/>
  </mergeCells>
  <pageMargins left="0.7" right="0.7" top="0.75" bottom="0.75" header="0.3" footer="0.3"/>
  <pageSetup scale="66"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D8BDDA901C113B44A7526AB6BD417B6A" ma:contentTypeVersion="12" ma:contentTypeDescription="Crear nuevo documento." ma:contentTypeScope="" ma:versionID="29ba15acc82f4a30ac632b00ad409e46">
  <xsd:schema xmlns:xsd="http://www.w3.org/2001/XMLSchema" xmlns:xs="http://www.w3.org/2001/XMLSchema" xmlns:p="http://schemas.microsoft.com/office/2006/metadata/properties" xmlns:ns2="fc9a03e8-201f-4082-8dff-80ba0a412455" xmlns:ns3="d920578e-c339-4ebd-926a-cbcd581891f4" targetNamespace="http://schemas.microsoft.com/office/2006/metadata/properties" ma:root="true" ma:fieldsID="13620f62e5ddeb6464721faa660fba2b" ns2:_="" ns3:_="">
    <xsd:import namespace="fc9a03e8-201f-4082-8dff-80ba0a412455"/>
    <xsd:import namespace="d920578e-c339-4ebd-926a-cbcd581891f4"/>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ObjectDetectorVersions" minOccurs="0"/>
                <xsd:element ref="ns2:MediaServiceDateTaken"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c9a03e8-201f-4082-8dff-80ba0a41245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5e521bed-337b-4d00-b24f-8b115560d9fe"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ObjectDetectorVersions" ma:index="16" nillable="true" ma:displayName="MediaServiceObjectDetectorVersions" ma:description="" ma:hidden="true" ma:indexed="true" ma:internalName="MediaServiceObjectDetectorVersions" ma:readOnly="true">
      <xsd:simpleType>
        <xsd:restriction base="dms:Text"/>
      </xsd:simpleType>
    </xsd:element>
    <xsd:element name="MediaServiceDateTaken" ma:index="17" nillable="true" ma:displayName="MediaServiceDateTaken" ma:description="" ma:hidden="true" ma:indexed="true" ma:internalName="MediaServiceDateTaken" ma:readOnly="true">
      <xsd:simpleType>
        <xsd:restriction base="dms:Text"/>
      </xsd:simpleType>
    </xsd:element>
    <xsd:element name="MediaServiceLocation" ma:index="18" nillable="true" ma:displayName="Location" ma:description="" ma:indexed="true" ma:internalName="MediaServiceLocation" ma:readOnly="true">
      <xsd:simpleType>
        <xsd:restriction base="dms:Text"/>
      </xsd:simpleType>
    </xsd:element>
    <xsd:element name="MediaServiceSearchProperties" ma:index="1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20578e-c339-4ebd-926a-cbcd581891f4"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7ae7fa3f-9e49-4177-952d-6c58e124e351}" ma:internalName="TaxCatchAll" ma:showField="CatchAllData" ma:web="d920578e-c339-4ebd-926a-cbcd581891f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c9a03e8-201f-4082-8dff-80ba0a412455">
      <Terms xmlns="http://schemas.microsoft.com/office/infopath/2007/PartnerControls"/>
    </lcf76f155ced4ddcb4097134ff3c332f>
    <TaxCatchAll xmlns="d920578e-c339-4ebd-926a-cbcd581891f4" xsi:nil="true"/>
  </documentManagement>
</p:properties>
</file>

<file path=customXml/itemProps1.xml><?xml version="1.0" encoding="utf-8"?>
<ds:datastoreItem xmlns:ds="http://schemas.openxmlformats.org/officeDocument/2006/customXml" ds:itemID="{8F0643FC-FC1C-4514-99B0-A68D6D62C86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c9a03e8-201f-4082-8dff-80ba0a412455"/>
    <ds:schemaRef ds:uri="d920578e-c339-4ebd-926a-cbcd581891f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48F296D-671C-49B6-A136-81352D2EA078}">
  <ds:schemaRefs>
    <ds:schemaRef ds:uri="http://schemas.microsoft.com/sharepoint/v3/contenttype/forms"/>
  </ds:schemaRefs>
</ds:datastoreItem>
</file>

<file path=customXml/itemProps3.xml><?xml version="1.0" encoding="utf-8"?>
<ds:datastoreItem xmlns:ds="http://schemas.openxmlformats.org/officeDocument/2006/customXml" ds:itemID="{7605AB4D-C91D-4D70-9DA2-F7C230059CCC}">
  <ds:schemaRefs>
    <ds:schemaRef ds:uri="http://schemas.microsoft.com/office/2006/metadata/properties"/>
    <ds:schemaRef ds:uri="http://schemas.microsoft.com/office/infopath/2007/PartnerControls"/>
    <ds:schemaRef ds:uri="fc9a03e8-201f-4082-8dff-80ba0a412455"/>
    <ds:schemaRef ds:uri="d920578e-c339-4ebd-926a-cbcd581891f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Idany Gómez Pantoja</dc:creator>
  <cp:lastModifiedBy>Juan Camilo Paez Ramirez</cp:lastModifiedBy>
  <cp:lastPrinted>2024-11-30T17:54:55Z</cp:lastPrinted>
  <dcterms:created xsi:type="dcterms:W3CDTF">2024-11-06T14:32:26Z</dcterms:created>
  <dcterms:modified xsi:type="dcterms:W3CDTF">2024-11-30T18:00:49Z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0x010100D8BDDA901C113B44A7526AB6BD417B6A</vt:lpwstr>
  </property>
</Properties>
</file>