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 ENERO\NIT 901108368_CLINICA DE ALTA COMPLEJIDAD SANTA BARBARA\"/>
    </mc:Choice>
  </mc:AlternateContent>
  <bookViews>
    <workbookView xWindow="0" yWindow="0" windowWidth="20490" windowHeight="7755" activeTab="2"/>
  </bookViews>
  <sheets>
    <sheet name="INFO IPS" sheetId="2" r:id="rId1"/>
    <sheet name="TD" sheetId="6" r:id="rId2"/>
    <sheet name="ESTADO DE CADA FACTURA" sheetId="3" r:id="rId3"/>
    <sheet name="FOR-CSA-018" sheetId="7" r:id="rId4"/>
  </sheets>
  <externalReferences>
    <externalReference r:id="rId5"/>
  </externalReferences>
  <definedNames>
    <definedName name="_xlnm._FilterDatabase" localSheetId="2" hidden="1">'ESTADO DE CADA FACTURA'!$A$2:$AQ$96</definedName>
  </definedNames>
  <calcPr calcId="152511"/>
  <pivotCaches>
    <pivotCache cacheId="37"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7" l="1"/>
  <c r="I27" i="7" s="1"/>
  <c r="I29" i="7"/>
  <c r="H29" i="7"/>
  <c r="H27" i="7"/>
  <c r="I24" i="7"/>
  <c r="H24" i="7"/>
  <c r="H31" i="7" s="1"/>
  <c r="H32" i="7" s="1"/>
  <c r="I31" i="7" l="1"/>
  <c r="I32" i="7" s="1"/>
  <c r="F95" i="3" l="1"/>
  <c r="F94" i="3"/>
  <c r="F93" i="3"/>
  <c r="F92" i="3"/>
  <c r="F91" i="3"/>
  <c r="F90" i="3"/>
  <c r="F89" i="3"/>
  <c r="F88" i="3"/>
  <c r="F87" i="3"/>
  <c r="F86" i="3"/>
  <c r="F85" i="3"/>
  <c r="F84" i="3"/>
  <c r="F83" i="3"/>
  <c r="F82" i="3"/>
  <c r="F81" i="3"/>
  <c r="F19" i="3"/>
  <c r="F18" i="3"/>
  <c r="F80" i="3"/>
  <c r="F79" i="3"/>
  <c r="F78" i="3"/>
  <c r="F17" i="3"/>
  <c r="F77" i="3"/>
  <c r="F76" i="3"/>
  <c r="F16" i="3"/>
  <c r="F15" i="3"/>
  <c r="F14" i="3"/>
  <c r="F13" i="3"/>
  <c r="F12" i="3"/>
  <c r="F11" i="3"/>
  <c r="F10" i="3"/>
  <c r="F9" i="3"/>
  <c r="F8" i="3"/>
  <c r="F75" i="3"/>
  <c r="F74" i="3"/>
  <c r="F73" i="3"/>
  <c r="F72" i="3"/>
  <c r="F7" i="3"/>
  <c r="F6" i="3"/>
  <c r="F5" i="3"/>
  <c r="F71" i="3"/>
  <c r="F70" i="3"/>
  <c r="F69" i="3"/>
  <c r="F68" i="3"/>
  <c r="F4" i="3"/>
  <c r="F67" i="3"/>
  <c r="F66" i="3"/>
  <c r="F65" i="3"/>
  <c r="F64" i="3"/>
  <c r="F63" i="3"/>
  <c r="F62" i="3"/>
  <c r="F61" i="3"/>
  <c r="F60" i="3"/>
  <c r="F59" i="3"/>
  <c r="F58" i="3"/>
  <c r="F57" i="3"/>
  <c r="F56" i="3"/>
  <c r="F55" i="3"/>
  <c r="F54" i="3"/>
  <c r="F53" i="3"/>
  <c r="F52" i="3"/>
  <c r="F51" i="3"/>
  <c r="F50" i="3"/>
  <c r="F49" i="3"/>
  <c r="F48" i="3"/>
  <c r="F47" i="3"/>
  <c r="F46" i="3"/>
  <c r="F45" i="3"/>
  <c r="F44" i="3"/>
  <c r="F43" i="3"/>
  <c r="F42" i="3"/>
  <c r="F41" i="3"/>
  <c r="F40" i="3"/>
  <c r="F39" i="3"/>
  <c r="F38" i="3"/>
  <c r="F37" i="3"/>
  <c r="F36" i="3"/>
  <c r="F35" i="3"/>
  <c r="F34" i="3"/>
  <c r="F33" i="3"/>
  <c r="F32" i="3"/>
  <c r="F31" i="3"/>
  <c r="F30" i="3"/>
  <c r="F29" i="3"/>
  <c r="F28" i="3"/>
  <c r="F27" i="3"/>
  <c r="F26" i="3"/>
  <c r="F25" i="3"/>
  <c r="F3" i="3"/>
  <c r="F24" i="3"/>
  <c r="F23" i="3"/>
  <c r="F22" i="3"/>
  <c r="F21" i="3"/>
  <c r="F20" i="3"/>
  <c r="W3" i="3"/>
  <c r="AQ1" i="3"/>
  <c r="AN1" i="3"/>
  <c r="AM1" i="3"/>
  <c r="AL1" i="3"/>
  <c r="AK1" i="3"/>
  <c r="AB1" i="3"/>
  <c r="V1" i="3"/>
  <c r="R1" i="3"/>
  <c r="N1" i="3"/>
  <c r="L1" i="3"/>
  <c r="K1" i="3"/>
  <c r="I1" i="3"/>
  <c r="H1" i="3"/>
  <c r="E55" i="3" l="1"/>
  <c r="E54" i="3"/>
  <c r="E89" i="3"/>
  <c r="E53" i="3"/>
  <c r="E52" i="3"/>
  <c r="E88" i="3"/>
  <c r="E56" i="3"/>
  <c r="E51" i="3"/>
  <c r="E87" i="3"/>
  <c r="E50" i="3"/>
  <c r="E49" i="3"/>
  <c r="E86" i="3"/>
  <c r="E48" i="3"/>
  <c r="E85" i="3"/>
  <c r="E84" i="3"/>
  <c r="E76" i="3"/>
  <c r="E83" i="3"/>
  <c r="E47" i="3"/>
  <c r="E46" i="3"/>
  <c r="E79" i="3"/>
  <c r="E45" i="3"/>
  <c r="E82" i="3"/>
  <c r="E81" i="3"/>
  <c r="E44" i="3"/>
  <c r="E78" i="3"/>
  <c r="E77" i="3"/>
  <c r="E93" i="3"/>
  <c r="E43" i="3"/>
  <c r="E42" i="3"/>
  <c r="E41" i="3"/>
  <c r="E40" i="3"/>
  <c r="E39" i="3"/>
  <c r="E19" i="3"/>
  <c r="E92" i="3"/>
  <c r="E58" i="3"/>
  <c r="E38" i="3"/>
  <c r="E57" i="3"/>
  <c r="E37" i="3"/>
  <c r="E90" i="3"/>
  <c r="E17" i="3"/>
  <c r="E91" i="3"/>
  <c r="E18" i="3"/>
  <c r="E80" i="3"/>
  <c r="E75" i="3"/>
  <c r="E74" i="3"/>
  <c r="E36" i="3"/>
  <c r="E73" i="3"/>
  <c r="E72" i="3"/>
  <c r="E35" i="3"/>
  <c r="E34" i="3"/>
  <c r="E6" i="3"/>
  <c r="E5" i="3"/>
  <c r="E30" i="3"/>
  <c r="E16" i="3"/>
  <c r="E12" i="3"/>
  <c r="E7" i="3"/>
  <c r="E4" i="3"/>
  <c r="E11" i="3"/>
  <c r="E67" i="3"/>
  <c r="E28" i="3"/>
  <c r="E27" i="3"/>
  <c r="E15" i="3"/>
  <c r="E14" i="3"/>
  <c r="E66" i="3"/>
  <c r="E9" i="3"/>
  <c r="E10" i="3"/>
  <c r="E8" i="3"/>
  <c r="E13" i="3"/>
  <c r="E71" i="3"/>
  <c r="E65" i="3"/>
  <c r="E24" i="3"/>
  <c r="E64" i="3"/>
  <c r="E70" i="3"/>
  <c r="E69" i="3"/>
  <c r="E63" i="3"/>
  <c r="E62" i="3"/>
  <c r="E68" i="3"/>
  <c r="E61" i="3"/>
  <c r="E60" i="3"/>
  <c r="E32" i="3"/>
  <c r="E31" i="3"/>
  <c r="E29" i="3"/>
  <c r="E26" i="3"/>
  <c r="E25" i="3"/>
  <c r="E3" i="3"/>
  <c r="E95" i="3"/>
  <c r="E94" i="3"/>
  <c r="E23" i="3"/>
  <c r="E22" i="3"/>
  <c r="E33" i="3"/>
  <c r="E20" i="3"/>
  <c r="E21" i="3"/>
  <c r="I96" i="3"/>
  <c r="G95" i="2" l="1"/>
  <c r="F94" i="2"/>
  <c r="F93" i="2"/>
  <c r="F92" i="2"/>
  <c r="F91" i="2"/>
  <c r="F90" i="2"/>
  <c r="F89" i="2"/>
  <c r="F88" i="2"/>
  <c r="F87" i="2"/>
  <c r="F86" i="2"/>
  <c r="F85" i="2"/>
  <c r="F84" i="2"/>
  <c r="F83" i="2"/>
  <c r="F82" i="2"/>
  <c r="F81" i="2"/>
  <c r="F80" i="2"/>
  <c r="F79" i="2"/>
  <c r="F78" i="2"/>
  <c r="F77" i="2"/>
  <c r="F76" i="2"/>
  <c r="F75" i="2"/>
  <c r="F74" i="2"/>
  <c r="F73" i="2"/>
  <c r="F72" i="2"/>
  <c r="F71" i="2"/>
  <c r="F70" i="2"/>
  <c r="F69" i="2"/>
  <c r="F68" i="2"/>
  <c r="F67" i="2"/>
  <c r="F66" i="2"/>
  <c r="F65" i="2"/>
  <c r="F64" i="2"/>
  <c r="F63" i="2"/>
  <c r="F62" i="2"/>
  <c r="F61" i="2"/>
  <c r="F60" i="2"/>
  <c r="F59" i="2"/>
  <c r="F58" i="2"/>
  <c r="F57" i="2"/>
  <c r="F56" i="2"/>
  <c r="F55" i="2"/>
  <c r="F54" i="2"/>
  <c r="F53" i="2"/>
  <c r="F52" i="2"/>
  <c r="F51" i="2"/>
  <c r="F50" i="2" l="1"/>
  <c r="F49" i="2"/>
  <c r="F48" i="2"/>
  <c r="F47" i="2"/>
  <c r="F46" i="2"/>
  <c r="F45" i="2"/>
  <c r="F44" i="2"/>
  <c r="F43" i="2"/>
  <c r="F42" i="2"/>
  <c r="F41" i="2"/>
  <c r="F40" i="2"/>
  <c r="F39" i="2"/>
  <c r="F38" i="2"/>
  <c r="F37" i="2"/>
  <c r="F36" i="2"/>
  <c r="F35" i="2"/>
  <c r="F34" i="2"/>
  <c r="F33" i="2"/>
  <c r="F32" i="2"/>
  <c r="F31" i="2"/>
  <c r="F30" i="2"/>
  <c r="F29" i="2"/>
  <c r="F28" i="2"/>
  <c r="F27" i="2"/>
  <c r="F26" i="2"/>
  <c r="F25" i="2"/>
  <c r="F24" i="2"/>
  <c r="F23" i="2"/>
  <c r="F22" i="2"/>
  <c r="F21" i="2"/>
  <c r="F20" i="2"/>
  <c r="F19" i="2"/>
  <c r="F18" i="2"/>
  <c r="F17" i="2"/>
  <c r="F16" i="2"/>
  <c r="F15" i="2"/>
  <c r="F14" i="2"/>
  <c r="F13" i="2"/>
  <c r="F12" i="2"/>
  <c r="F11" i="2"/>
  <c r="F10" i="2"/>
  <c r="F9" i="2"/>
  <c r="F8" i="2"/>
  <c r="F7" i="2"/>
  <c r="F6" i="2"/>
  <c r="F5" i="2"/>
  <c r="F4" i="2"/>
  <c r="F3" i="2"/>
  <c r="F2" i="2"/>
</calcChain>
</file>

<file path=xl/comments1.xml><?xml version="1.0" encoding="utf-8"?>
<comments xmlns="http://schemas.openxmlformats.org/spreadsheetml/2006/main">
  <authors>
    <author>Juan Camilo Paez Ramirez</author>
  </authors>
  <commentList>
    <comment ref="T3" authorId="0" shapeId="0">
      <text>
        <r>
          <rPr>
            <b/>
            <sz val="9"/>
            <color indexed="81"/>
            <rFont val="Tahoma"/>
            <family val="2"/>
          </rPr>
          <t>Juan Camilo Paez Ramirez:</t>
        </r>
        <r>
          <rPr>
            <sz val="9"/>
            <color indexed="81"/>
            <rFont val="Tahoma"/>
            <family val="2"/>
          </rPr>
          <t xml:space="preserve">
PROCESAMIENTO</t>
        </r>
      </text>
    </comment>
    <comment ref="Y3" authorId="0" shapeId="0">
      <text>
        <r>
          <rPr>
            <b/>
            <sz val="9"/>
            <color indexed="81"/>
            <rFont val="Tahoma"/>
            <family val="2"/>
          </rPr>
          <t>Juan Camilo Paez Ramirez:</t>
        </r>
        <r>
          <rPr>
            <sz val="9"/>
            <color indexed="81"/>
            <rFont val="Tahoma"/>
            <family val="2"/>
          </rPr>
          <t xml:space="preserve">
INGRESO COVID DESPUES DEL 26 DE AGOSTO</t>
        </r>
      </text>
    </comment>
    <comment ref="Y21" authorId="0" shapeId="0">
      <text>
        <r>
          <rPr>
            <b/>
            <sz val="9"/>
            <color indexed="81"/>
            <rFont val="Tahoma"/>
            <family val="2"/>
          </rPr>
          <t>Juan Camilo Paez Ramirez:</t>
        </r>
        <r>
          <rPr>
            <sz val="9"/>
            <color indexed="81"/>
            <rFont val="Tahoma"/>
            <family val="2"/>
          </rPr>
          <t xml:space="preserve">
INGRESO COVID DESPUES DEL 26 DE AGOSTO</t>
        </r>
      </text>
    </comment>
    <comment ref="AD24" authorId="0" shapeId="0">
      <text>
        <r>
          <rPr>
            <b/>
            <sz val="9"/>
            <color indexed="81"/>
            <rFont val="Tahoma"/>
            <family val="2"/>
          </rPr>
          <t>Juan Camilo Paez Ramirez:</t>
        </r>
        <r>
          <rPr>
            <sz val="9"/>
            <color indexed="81"/>
            <rFont val="Tahoma"/>
            <family val="2"/>
          </rPr>
          <t xml:space="preserve">
ACTA CONCILIA 27032023 $93,716,666</t>
        </r>
      </text>
    </comment>
    <comment ref="Y26" authorId="0" shapeId="0">
      <text>
        <r>
          <rPr>
            <b/>
            <sz val="9"/>
            <color indexed="81"/>
            <rFont val="Tahoma"/>
            <family val="2"/>
          </rPr>
          <t>Juan Camilo Paez Ramirez:</t>
        </r>
        <r>
          <rPr>
            <sz val="9"/>
            <color indexed="81"/>
            <rFont val="Tahoma"/>
            <family val="2"/>
          </rPr>
          <t xml:space="preserve">
COVID-19 CANASTA PREST.SERV.Y TECN.ATEN ART20 DECR</t>
        </r>
      </text>
    </comment>
    <comment ref="Y27" authorId="0" shapeId="0">
      <text>
        <r>
          <rPr>
            <b/>
            <sz val="9"/>
            <color indexed="81"/>
            <rFont val="Tahoma"/>
            <family val="2"/>
          </rPr>
          <t>Juan Camilo Paez Ramirez:</t>
        </r>
        <r>
          <rPr>
            <sz val="9"/>
            <color indexed="81"/>
            <rFont val="Tahoma"/>
            <family val="2"/>
          </rPr>
          <t xml:space="preserve">
ACTA CONCILIA 27032023 $93,716,666</t>
        </r>
      </text>
    </comment>
    <comment ref="Y28" authorId="0" shapeId="0">
      <text>
        <r>
          <rPr>
            <b/>
            <sz val="9"/>
            <color indexed="81"/>
            <rFont val="Tahoma"/>
            <family val="2"/>
          </rPr>
          <t>Juan Camilo Paez Ramirez:</t>
        </r>
        <r>
          <rPr>
            <sz val="9"/>
            <color indexed="81"/>
            <rFont val="Tahoma"/>
            <family val="2"/>
          </rPr>
          <t xml:space="preserve">
ACTA CONCILIA 27032023 $93,716,666</t>
        </r>
      </text>
    </comment>
    <comment ref="Y32" authorId="0" shapeId="0">
      <text>
        <r>
          <rPr>
            <b/>
            <sz val="9"/>
            <color indexed="81"/>
            <rFont val="Tahoma"/>
            <family val="2"/>
          </rPr>
          <t>Juan Camilo Paez Ramirez:</t>
        </r>
        <r>
          <rPr>
            <sz val="9"/>
            <color indexed="81"/>
            <rFont val="Tahoma"/>
            <family val="2"/>
          </rPr>
          <t xml:space="preserve">
PROCESAMIENTO</t>
        </r>
      </text>
    </comment>
  </commentList>
</comments>
</file>

<file path=xl/sharedStrings.xml><?xml version="1.0" encoding="utf-8"?>
<sst xmlns="http://schemas.openxmlformats.org/spreadsheetml/2006/main" count="881" uniqueCount="127">
  <si>
    <t>901108368-9</t>
  </si>
  <si>
    <t xml:space="preserve">NIT </t>
  </si>
  <si>
    <t xml:space="preserve">NOMBRE ENTIDAD </t>
  </si>
  <si>
    <t xml:space="preserve">CLINICA DE ALTA COMPLEJIDAD SANTA BARABRA </t>
  </si>
  <si>
    <t xml:space="preserve">PREFIJO </t>
  </si>
  <si>
    <t xml:space="preserve">NUMERO DE FACTURA </t>
  </si>
  <si>
    <t xml:space="preserve">FECHA DE FACTURA </t>
  </si>
  <si>
    <t xml:space="preserve">VALOR INICIAL DE FACTURA </t>
  </si>
  <si>
    <t xml:space="preserve">SALDO FACTURA </t>
  </si>
  <si>
    <t>TP</t>
  </si>
  <si>
    <t>FESB</t>
  </si>
  <si>
    <t>FACT</t>
  </si>
  <si>
    <t>LLAVE</t>
  </si>
  <si>
    <t>Devuelta</t>
  </si>
  <si>
    <t>Finalizada</t>
  </si>
  <si>
    <t>Para respuesta prestador</t>
  </si>
  <si>
    <t>Para cargar RIPS o soportes</t>
  </si>
  <si>
    <t>Para auditoria de pertinencia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</si>
  <si>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</si>
  <si>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</si>
  <si>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</si>
  <si>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</si>
  <si>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</si>
  <si>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</si>
  <si>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</si>
  <si>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</si>
  <si>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</si>
  <si>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</si>
  <si>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</si>
  <si>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</si>
  <si>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</si>
  <si>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</si>
  <si>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</si>
  <si>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</si>
  <si>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</si>
  <si>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ESTADO DE  CARTERA ANTERIOR</t>
  </si>
  <si>
    <t>Factura cancelada</t>
  </si>
  <si>
    <t>Factura pendiente en programacion de pago</t>
  </si>
  <si>
    <t xml:space="preserve">Factura aceptada por la IPS </t>
  </si>
  <si>
    <t>Factura devuelta</t>
  </si>
  <si>
    <t>Factura pendiente en programacion de pago (COVID)</t>
  </si>
  <si>
    <t>Factura no radicada</t>
  </si>
  <si>
    <t>ACEPTA IPS</t>
  </si>
  <si>
    <t>ACEPTA EPS</t>
  </si>
  <si>
    <t>ESTADO EPS 2024-01-12</t>
  </si>
  <si>
    <t>Factura pendiente en programacion de pago - Glosa por contestar IPS</t>
  </si>
  <si>
    <t>Factura en proceso interno</t>
  </si>
  <si>
    <t>ESTADO DOS</t>
  </si>
  <si>
    <t xml:space="preserve">Valor a Pagar </t>
  </si>
  <si>
    <t>CONCEPTO GLOSA Y DEVOLUCION</t>
  </si>
  <si>
    <t>TIPIFICACION OBJECION</t>
  </si>
  <si>
    <t>SE DEVUELVE FACTURA NOPBS AL VALIDAR FACTURAN 9 ENSURE SOLO SE EVIDENCIA SOPORTADO 6  SE OBJETAN 3 SIN SOPORTE DE ADMINISTRACION  DE ACUERDO A ORDENAMIENTO SOLO SON PERTINENTES  2 UNIDADES DIA.JENNIFER REBOLLEDO</t>
  </si>
  <si>
    <t>SOPORTE</t>
  </si>
  <si>
    <t>SE DEVUELVE FACTURA AL VALIDAR FACTURAN  35 ENSURE Y EN LA HOJA DE ADMINISTRACION DE MEDICAMENTOS SOPORTAN 30 UNIDADES SE OBJETAN 5 FRASCOS DE ACUERDO A ORDENAMIENTO DE NUTRICION SOLO SON PERTINENTE 5 FRASCOS DIA FAVOR VALIDAR.JENNIFER REBOLLEDO</t>
  </si>
  <si>
    <t>FACTURACION</t>
  </si>
  <si>
    <t xml:space="preserve">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t>
  </si>
  <si>
    <t>AUTORIZACION</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</si>
  <si>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</si>
  <si>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t>
  </si>
  <si>
    <t>SPTE INCOMPLETO: SE DEVUELVE FACTURA NO SE EVIDENCIA SOPORTES DE PARACLINICOS NI REPORTE DE SISMUESTRAS, DE ACUERDO A LOS LINEMAIENTOS DEL MINISTERIO SI LA PRIMER PRUEBA ES NEGATIVA LA SEGUNDA DE SEBE DE TRAMITAR EN 48-72 HORAS POR LO TANTO 1 PARACLINICO NO ES PERTINENTE .JENNIFER REBOLLEDO</t>
  </si>
  <si>
    <t>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</si>
  <si>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</si>
  <si>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 xml:space="preserve">SPTE INCOMPLETO: SE DEVUELVE FACTURA SE VALIDA CON AUDITORIA MEDICA Y LOS SERVICIOS DE RESUCITACION NO SON PERTINENTES A COBRO HACE PARTE DE LAS MANIOBRAS DE RESUCITACION, SE RECONOCE PROCEDIMIENTO DE INTUBACCION OROTRAQUEAL , , NO SE EVIDENCIA EN EPICRISIS EVOLUCION DE LA INTUBACCION OROTRAQUEAL NO ANEXAN HOJA DE ADMINISTRACION DE MEDICAMENTOS NI INSUMOS SOPORTADOS, SE DEVUELVE FACTURA GLOSA SUPERA EL 50 % DEL TOTAL DE LA FACTURA. JENNIFER REBOLLEDO  </t>
  </si>
  <si>
    <t>AUT: SE DEVUELVE FACTURA HOSPITALARIA NO CUENTA CON AUTORIZACION POR ESTANCIA NO SE EVIDENCIA TRAZABILIDAD Y ANEXO DE SOLICITUD DE EGRESO Y CIERRE DE CUENTA , FAVOR SOLICITAR AL CORREO CAPAUTORIZACIONES@EPSDELAGENTE.COM.CO PARA DAR TRAMITE. JENNIFER REBOLLEDO</t>
  </si>
  <si>
    <t>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t>
  </si>
  <si>
    <t>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t>
  </si>
  <si>
    <t>AUT: SE DEVUELVE  FACTURA NO CUENTA CON AUTORIZACION POR LOS SERVICIOS FACTURADOS ,  NO SE EVIDENCIA TRAZABILIDAD DE CORREOS Y SOLICITUD DE LA MISMA , FAVOR SOLICITAR AL CORREO CAPAUTORIZACIONES@EPSDELAGENTE.COM.CO PARA DAR TRAMITE. JENNIFER REBOLLEDO</t>
  </si>
  <si>
    <t>AUT: SE DEVUELVE FACTURA AL VALIDAR NO CUENTA CON AUTORIZACION POR LOS SERVICIOS FACTURADOS , EL CORREO QUE ANEXAN SE ENCUENTRA ERRADO SE DEBE DE SOLICITAR AL CORREO CAPAUTORIZACIONES@EPSDELAGENTE.COM.CO FAVOR SOLICITAR PARA DAR TRAMITE. JENNIFER REBOLLEDO</t>
  </si>
  <si>
    <t>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t>
  </si>
  <si>
    <t xml:space="preserve">SE DEVUELVE CUENTA MEDICA NOPBS VALLIDAR CUMPLIMIENTO DEL MA RCO NORMATIVO RES1885 #"20210328171026911758               SOPORTE DE ADM DE SELLANTE, COTIZACIÓN "20210402161026987766 SOPORTE DE ADM FACTURA 27 SOPORTAN 26                                                                                                                                                                                                                                                                                                                                                                                                                                                                                                                      </t>
  </si>
  <si>
    <t xml:space="preserve">SE DEVUELVE CUENTA MEDICA NOPS NO CUMPLE CON LO DISPUESTO EN RES1885 #1 LOS VALORES Y CANTIDADES TODA LA INFORMACIÓN FACURADA DEBE CORRESPONDER AL MIPRES Y AL REPORTE MIPRES EN WEB  SERVICE Y MODULO DE FACTURACIÓN.#2VALIDAR TARIFAS PACTADASPARA LOS SERVICIOS FACTURADOS NOPBS,#3"20210416189027251897 ESTE MIPRES SE ENCUENTRA NO EXITOSO PARA PAGO, NO SE ENCUENTENCUENTRA SOPORTADO "20210416169027249604 CÓDIGO FACTURADO NO CORRESPONDE CON CÓDIGO MIPRES REPORTADO                   "20210421147027322714 CÓDIGO FACTURADO NO CORRESPONDE A A CÓDIGO REPORTADO DEBEN SER CÓDIGOS MIPRES Y EL VALOR COBRA    NO SE ENCUENTRA PACTADO DEBEN ANEXAR COTIZACIÓN SE ENCUENTRA SOPORTADOS 20 Y FACTURAN 21. CAROLINA A                    </t>
  </si>
  <si>
    <t>NO PBS</t>
  </si>
  <si>
    <t>NO PBS: SE DEVUELVE FACTURA AL VALIDAR EL MIPRES 20211220170032190558 POR EL MEDICAMENTO VASOPRESINA NO SE EN           ENTRA EXITOSO POR INVIMA (CIE 10 NO COINCIDE CON EL EXACTO E EN EL DOCUMENTO DE MVND</t>
  </si>
  <si>
    <t xml:space="preserve">NO PBS: SE DEVUELVE FACTURA AL VALIDAR EL MIPRES POR LA VASO PRESINA SE ENCUENTRA NO EXITOSO POR ERROR EN FORMULACION   MIPRES 20210515124027802474 FAVOR VALIDAR AL CORREO MIPRES@I PSNELSONMANDELA.COM PARA DAR TRAMITE.JENNIFER REBOLLEDO                                                                                                                                                                                                                                                                                                                                                                                                                                                                                                    </t>
  </si>
  <si>
    <t xml:space="preserve">NO PBS SE DEVUELVE FACTURA AL VALIDAR EL MIPRES POR LA VASOP RESINA SE ENCUENTRA NO EXITOSO POR LO SIGUIENTE:MEDICAMENTO VITAL NO DISPONIBLE DEBE COINCIDIR CON EL CIE 10EXACTO DEL DOCUMENTO OFICIAL DE MEDICAMENTOS VITALES NO DISPONIBLES EN ESTE CASO E232 DIABETES INSIPIDA </t>
  </si>
  <si>
    <t>NO PBS SE DEVUELVE FACTURA AL VALIDAR MIPRES POR VASOPRESINA  NO SE ENCUENTRA EXITOSO POR LO SIGUIENTE DX NO COINCIDE COEL DOCUMENTO OFICIAL DE MEDICAMENTOS VITALES NO DISPONIBLES</t>
  </si>
  <si>
    <t xml:space="preserve">NOPBS: SE DEVUELVE FACTURA :1-MIPRES POR CLORHEXIDINA NO SE ENCUENTRA EXITOSO INDICAN D/ERROR EN FORMULACION, CANTIDAD NO CORRESPONDE A LA DOSIS Y TIEMPO ORDENADOS (SEGUN LA DOSIS, , SE REQUIEREN 3 FRASCOS), FACTURAN 7 ENSURE SOPORTAN 6 FAVR VALIDAR PARA DAR TRAMITE, ANEXAR FACTURA CON SOPORTES COMP LETOS.JENNIFER REBOLLEDO                                                                                                                                                                                                                                                                                                                                                                                                           </t>
  </si>
  <si>
    <t xml:space="preserve">NOPBS: SE DEVUELVE FACTURA :1- FACTURA CON SOPORTES INCOMPLE TOS NO SE EVIDENCIA HISTORIA CLINICA NI HOJA DE ADMINISTRACIN DE MEDICAMENTOS2-MIPRES POR CLORHEXIDINA SE ENCUENTRA NO  APTO PARA PAGO INDICAN NO EXITOSO ERROR EN FORMULACION CATIDAD NO CORRESPONDE A LA DOSIS Y TIEMPO ORDENADOS FAVOR VA LIDAR Y ANEXAR LO REQUERIDO PARA DAR TRAMITE.JENNIFER REBOLDO                                                                                                                                                                                                                                                                                                                                                                                                                                  </t>
  </si>
  <si>
    <t>SPTE INCOMPLETO: SE REALIZA OBJECCION  MEDICAMENTOS NO SOPORTADOS EN HISTORIA CLINICA $385.661 , TAC DE CRANEO NO INTERPRETADO EN HISTORIA CLINICA $150.420 , MAGNESIO NO SOPORTADO NI INTERPRETADO $9.948 , TROPONINA FACTURAN 2 INTERPRETAN 1 $65.000 .JENNIFER REBOLLEDO</t>
  </si>
  <si>
    <t>SE REALIZA OBJECCION NO SE EVIDENCIA INTERPRETACION , DESCRIPCION Y SOPORTE DEL PROCEDIMIENTO SUTURA DE HERIDA UNICA, EN AREA GENERAL $177.544 , SE OBJETA DERECHOS DE SALA $4.676 , Y VENDAS $4.747 .JENNIFER REBOLLEDO</t>
  </si>
  <si>
    <t>SE REALIZA OBJECCION PARACLINICOS NO INTERPRETADOS EN HISTORIA CLINICA HEMOGRAMA $13.769 , COPROSCOPICO $11.140 , PCR $19.270 .JENNIFER REBOLLEDO</t>
  </si>
  <si>
    <t>TARIFA</t>
  </si>
  <si>
    <t>SE REALIZA OBJECCION PARACLINICOS NO SOPORTADOS NI INTERPRETADOS EN HISTORIA CLINICA : RX TORAX $32.024, HEMOGRAMA 13.769 , ANTIGENO $6.480, PCR $19.270 . JENNIFER REBOLLEDO</t>
  </si>
  <si>
    <t>SOPORTES: SE DEVUELVE FACTURA, LA HOJA DE MEDICAMENTOSADMINISTRADOS NO SE EVIDENCIA, HISTORIA CLINICA INCOMPLETA.  NANCY</t>
  </si>
  <si>
    <t>SPTE INCOMPLETO : SE DEVUELVE FACTURA AL VALIDAR NO ANEXAN HISTORIA CLINICA COMPLETA , SOLO ANEXAN EPICRISIS Y NO SE EVIDENCIAN EVOLUCION DEL DIA 24/06/2022 FAVOR ANEXAR FACTURA CON SOPORTES COMPLETOS.JENNIFER REBOLLEDO</t>
  </si>
  <si>
    <t>SPTE INCOMPLETO: SE DEVUELVE FACTURA NO SE EVIDENCIA RESULTADO DE PARACLINICO ANTIGENO NI REPORTE DE SISMUESTRAS FAVOR VALIDAR Y ANEXAR SOPORTES COMPLETOS PARA DAR TRAMITE.JENNIFER REBOLLEDO</t>
  </si>
  <si>
    <t>NOPBS: SE DEVUELVE FACTURA NOPBS AL VALIDAR EL CODIGO FACTURADO POR CLORHEXIDINA SE ENCUENTRA ERRADO , AL IGUAL QUE EL DEL REPORTE DE ENTREGA, LA VALIDAR SOPORTE DE ADMINISTRACION POR NUTRICION SE ENCUENTRA ERRADA DE ACUERDO A ORDEN INDICAN 1 CADA 24 HORAS SOLO SON PERTINENTES 6 FAVOR VALIDAR Y ANEXAR LO REQUERIDO PARA DAR TRAMITE.JENNIFER REBOLLEDO</t>
  </si>
  <si>
    <t>SPTE INCOMPLETO: SE DEVUELVE FACTURA NO CUENTA CON LO DISPUESTO EN LA RESOLUCION 3047 NO SE EVIDENCIA HISTORIA CLINICA O EPICRISIS FAVOR VALIDAR Y ANEXAR SOPORTES COMPLETOS PARA DAR TRAMITE. JENNIFER REBOLLEDO</t>
  </si>
  <si>
    <t>AUT: SE REALIZA DEVOLUCIÓN DE FACTURA, LA AUTORIZACIÓN # 122300001040 ESTÁ GENERADA PARA OTRO PRESTADOR NIT 815000316 - E.S.E. HOSPITAL RAUL OREJUELA BUENO, POR FAVOR COMUNICARSE CON EL ÁREA ENCARGADA. LUIS ERNESTO GUERRERO GALEANO</t>
  </si>
  <si>
    <t>AUT: SE REALIZA DEVOLUCIÓN DE FACTURA CON SOPORTES COMPLETOS, FACTURA NO CUENTA CON AUTORIZACIÓN PARA LOS SERVICIOS FACTURADOS, FAVOR COMUNICARSE CON EL ÁREA  ENCARGADA, SOLICITARLA A LA capautorizaciones@epsdelagente.com.co. LUIS ERNESTO GUERRERO GALEANO</t>
  </si>
  <si>
    <t>Total general</t>
  </si>
  <si>
    <t>CANT</t>
  </si>
  <si>
    <t>SALDO IPS</t>
  </si>
  <si>
    <t>GLOSA ACEPTADA.</t>
  </si>
  <si>
    <t>GLOSA PDTE</t>
  </si>
  <si>
    <t>DEVOLUCION</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</si>
  <si>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</si>
  <si>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</si>
  <si>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</si>
  <si>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</si>
  <si>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</si>
  <si>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</si>
  <si>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</si>
  <si>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</si>
  <si>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</si>
  <si>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</si>
  <si>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</si>
  <si>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</si>
  <si>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</si>
  <si>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</si>
  <si>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</si>
  <si>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</si>
  <si>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</si>
  <si>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</si>
  <si>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</si>
  <si>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</si>
  <si>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</si>
  <si>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</si>
  <si>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</si>
  <si>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 xml:space="preserve">Señores : CLINICA DE ALTA COMPLEJIDAD SANTA BARABRA </t>
  </si>
  <si>
    <t>NIT: 901108368</t>
  </si>
  <si>
    <t>Santiago de Cali, enero 12 2024</t>
  </si>
  <si>
    <t>Fernando Valencia Mendoza</t>
  </si>
  <si>
    <t>Director de Facturación, Cartera y Recaudo.</t>
  </si>
  <si>
    <t>Clínica De Alta Complejidad Santa Bárbara.</t>
  </si>
  <si>
    <t>pendiente soporte de la nota credito</t>
  </si>
  <si>
    <t>FESB53442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</si>
</sst>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quot;$&quot;\ * #,##0.00_-;\-&quot;$&quot;\ * #,##0.00_-;_-&quot;$&quot;\ * &quot;-&quot;??_-;_-@_-"/>
    <numFmt numFmtId="165" formatCode="_-&quot;$&quot;\ * #,##0_-;\-&quot;$&quot;\ * #,##0_-;_-&quot;$&quot;\ * &quot;-&quot;??_-;_-@_-"/>
    <numFmt numFmtId="166" formatCode="dd/mm/yyyy;@"/>
    <numFmt numFmtId="167" formatCode="_-* #,##0_-;\-* #,##0_-;_-* &quot;-&quot;??_-;_-@_-"/>
    <numFmt numFmtId="168" formatCode="_-* #,##0.00_-;\-* #,##0.00_-;_-* &quot;-&quot;??_-;_-@_-"/>
    <numFmt numFmtId="169" formatCode="_-* #,##0\ _€_-;\-* #,##0\ _€_-;_-* &quot;-&quot;??\ _€_-;_-@_-"/>
    <numFmt numFmtId="170" formatCode="dd\.mm\.yyyy;@"/>
    <numFmt numFmtId="171" formatCode="[$-240A]d&quot; de &quot;mmmm&quot; de &quot;yyyy;@"/>
    <numFmt numFmtId="172" formatCode="&quot;$&quot;\ #,##0;[Red]&quot;$&quot;\ #,##0"/>
    <numFmt numFmtId="173" formatCode="&quot;$&quot;\ #,##0"/>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168" fontId="1" fillId="0" borderId="0" applyFont="0" applyFill="0" applyBorder="0" applyAlignment="0" applyProtection="0"/>
    <xf numFmtId="0" fontId="7" fillId="0" borderId="0"/>
  </cellStyleXfs>
  <cellXfs count="94">
    <xf numFmtId="0" fontId="0" fillId="0" borderId="0" xfId="0"/>
    <xf numFmtId="165" fontId="0" fillId="0" borderId="0" xfId="1" applyNumberFormat="1" applyFont="1"/>
    <xf numFmtId="0" fontId="2" fillId="0" borderId="0" xfId="0" applyFont="1" applyAlignment="1">
      <alignment horizontal="center" vertical="center" wrapText="1"/>
    </xf>
    <xf numFmtId="0" fontId="0" fillId="0" borderId="0" xfId="0" applyAlignment="1">
      <alignment horizontal="center"/>
    </xf>
    <xf numFmtId="166" fontId="2" fillId="0" borderId="0" xfId="0" applyNumberFormat="1" applyFont="1" applyAlignment="1">
      <alignment horizontal="center" vertical="center" wrapText="1"/>
    </xf>
    <xf numFmtId="166" fontId="0" fillId="0" borderId="0" xfId="0" applyNumberFormat="1"/>
    <xf numFmtId="167" fontId="2" fillId="0" borderId="0" xfId="1" applyNumberFormat="1" applyFont="1" applyAlignment="1">
      <alignment horizontal="center" vertical="center" wrapText="1"/>
    </xf>
    <xf numFmtId="167" fontId="0" fillId="0" borderId="0" xfId="1" applyNumberFormat="1" applyFont="1"/>
    <xf numFmtId="165" fontId="0" fillId="0" borderId="0" xfId="0" applyNumberFormat="1"/>
    <xf numFmtId="0" fontId="4" fillId="0" borderId="0" xfId="0" applyFont="1"/>
    <xf numFmtId="0" fontId="4" fillId="0" borderId="0" xfId="0" applyFont="1" applyAlignment="1">
      <alignment vertical="center"/>
    </xf>
    <xf numFmtId="0" fontId="4" fillId="0" borderId="0" xfId="0" applyFont="1" applyAlignment="1">
      <alignment horizontal="center"/>
    </xf>
    <xf numFmtId="166" fontId="4" fillId="0" borderId="0" xfId="0" applyNumberFormat="1" applyFont="1"/>
    <xf numFmtId="167" fontId="4" fillId="0" borderId="0" xfId="1" applyNumberFormat="1" applyFont="1"/>
    <xf numFmtId="0" fontId="3" fillId="2" borderId="1" xfId="0"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2" fontId="3" fillId="2" borderId="1" xfId="0" applyNumberFormat="1" applyFont="1" applyFill="1" applyBorder="1" applyAlignment="1">
      <alignment horizontal="center" vertical="center" wrapText="1"/>
    </xf>
    <xf numFmtId="169" fontId="3" fillId="3" borderId="1" xfId="2"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 xfId="0" applyFont="1" applyBorder="1" applyAlignment="1">
      <alignment horizontal="center" vertical="center" wrapText="1"/>
    </xf>
    <xf numFmtId="166" fontId="3" fillId="0" borderId="1" xfId="0" applyNumberFormat="1" applyFont="1" applyBorder="1" applyAlignment="1">
      <alignment horizontal="center" vertical="center" wrapText="1"/>
    </xf>
    <xf numFmtId="167" fontId="3" fillId="0" borderId="1" xfId="1" applyNumberFormat="1" applyFont="1" applyBorder="1" applyAlignment="1">
      <alignment horizontal="center" vertical="center" wrapText="1"/>
    </xf>
    <xf numFmtId="0" fontId="4" fillId="0" borderId="1" xfId="0" applyFont="1" applyBorder="1" applyAlignment="1">
      <alignment vertical="center"/>
    </xf>
    <xf numFmtId="166" fontId="4" fillId="0" borderId="1" xfId="0" applyNumberFormat="1" applyFont="1" applyBorder="1" applyAlignment="1">
      <alignment vertical="center"/>
    </xf>
    <xf numFmtId="165" fontId="4" fillId="0" borderId="1" xfId="1" applyNumberFormat="1" applyFont="1" applyBorder="1" applyAlignment="1">
      <alignment vertical="center"/>
    </xf>
    <xf numFmtId="165" fontId="4" fillId="0" borderId="1" xfId="0" applyNumberFormat="1" applyFont="1" applyBorder="1" applyAlignment="1">
      <alignment vertical="center"/>
    </xf>
    <xf numFmtId="170" fontId="4" fillId="0" borderId="1" xfId="0" applyNumberFormat="1" applyFont="1" applyBorder="1" applyAlignment="1">
      <alignment vertical="center"/>
    </xf>
    <xf numFmtId="165" fontId="3" fillId="2" borderId="1" xfId="1" applyNumberFormat="1" applyFont="1" applyFill="1" applyBorder="1" applyAlignment="1">
      <alignment horizontal="center" vertical="center" wrapText="1"/>
    </xf>
    <xf numFmtId="165" fontId="4" fillId="0" borderId="0" xfId="1" applyNumberFormat="1" applyFont="1"/>
    <xf numFmtId="2" fontId="3" fillId="4" borderId="1" xfId="0" applyNumberFormat="1" applyFont="1" applyFill="1" applyBorder="1" applyAlignment="1">
      <alignment horizontal="center" vertical="center" wrapText="1"/>
    </xf>
    <xf numFmtId="2" fontId="3" fillId="5" borderId="1" xfId="0" applyNumberFormat="1" applyFont="1" applyFill="1" applyBorder="1" applyAlignment="1">
      <alignment horizontal="center" vertical="center" wrapText="1"/>
    </xf>
    <xf numFmtId="165" fontId="3" fillId="0" borderId="0" xfId="1" applyNumberFormat="1" applyFont="1"/>
    <xf numFmtId="0" fontId="3" fillId="3" borderId="1" xfId="0" applyNumberFormat="1" applyFont="1" applyFill="1" applyBorder="1" applyAlignment="1">
      <alignment horizontal="center" vertical="center" wrapText="1"/>
    </xf>
    <xf numFmtId="0" fontId="4" fillId="0" borderId="1" xfId="0" applyFont="1" applyBorder="1" applyAlignment="1">
      <alignment horizontal="center" vertical="center"/>
    </xf>
    <xf numFmtId="0" fontId="4" fillId="0" borderId="1" xfId="1" applyNumberFormat="1" applyFont="1" applyBorder="1" applyAlignment="1">
      <alignment vertical="center"/>
    </xf>
    <xf numFmtId="165" fontId="4" fillId="3" borderId="1" xfId="1" applyNumberFormat="1" applyFont="1" applyFill="1" applyBorder="1" applyAlignment="1">
      <alignment vertical="center"/>
    </xf>
    <xf numFmtId="0" fontId="4" fillId="0" borderId="1" xfId="0" applyNumberFormat="1" applyFont="1" applyBorder="1" applyAlignment="1">
      <alignment vertical="center"/>
    </xf>
    <xf numFmtId="0" fontId="4" fillId="0" borderId="1" xfId="0" pivotButton="1" applyFont="1" applyBorder="1" applyAlignment="1">
      <alignment horizontal="center" vertical="center"/>
    </xf>
    <xf numFmtId="0" fontId="4" fillId="0" borderId="0" xfId="0" applyFont="1" applyAlignment="1">
      <alignment horizontal="center" vertical="center"/>
    </xf>
    <xf numFmtId="0" fontId="4" fillId="0" borderId="1" xfId="0" applyFont="1" applyBorder="1"/>
    <xf numFmtId="0" fontId="4" fillId="0" borderId="1" xfId="0" applyNumberFormat="1" applyFont="1" applyBorder="1"/>
    <xf numFmtId="165" fontId="4" fillId="0" borderId="1" xfId="0" applyNumberFormat="1" applyFont="1" applyBorder="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71" fontId="8" fillId="0" borderId="0" xfId="3" applyNumberFormat="1" applyFont="1"/>
    <xf numFmtId="14" fontId="8" fillId="0" borderId="0" xfId="3" applyNumberFormat="1" applyFont="1" applyAlignment="1">
      <alignment horizontal="left"/>
    </xf>
    <xf numFmtId="1" fontId="9" fillId="0" borderId="0" xfId="3" applyNumberFormat="1" applyFont="1" applyAlignment="1">
      <alignment horizontal="center"/>
    </xf>
    <xf numFmtId="172" fontId="9" fillId="0" borderId="0" xfId="3" applyNumberFormat="1" applyFont="1" applyAlignment="1">
      <alignment horizontal="center"/>
    </xf>
    <xf numFmtId="173" fontId="9" fillId="0" borderId="0" xfId="3" applyNumberFormat="1" applyFont="1" applyAlignment="1">
      <alignment horizontal="right"/>
    </xf>
    <xf numFmtId="1" fontId="8" fillId="0" borderId="0" xfId="3" applyNumberFormat="1" applyFont="1" applyAlignment="1">
      <alignment horizontal="center"/>
    </xf>
    <xf numFmtId="172" fontId="8" fillId="0" borderId="0" xfId="3" applyNumberFormat="1" applyFont="1" applyAlignment="1">
      <alignment horizontal="right"/>
    </xf>
    <xf numFmtId="173" fontId="8" fillId="0" borderId="0" xfId="3" applyNumberFormat="1" applyFont="1" applyAlignment="1">
      <alignment horizontal="right"/>
    </xf>
    <xf numFmtId="1" fontId="8" fillId="0" borderId="9" xfId="3" applyNumberFormat="1" applyFont="1" applyBorder="1" applyAlignment="1">
      <alignment horizontal="center"/>
    </xf>
    <xf numFmtId="172" fontId="8" fillId="0" borderId="9" xfId="3" applyNumberFormat="1" applyFont="1" applyBorder="1" applyAlignment="1">
      <alignment horizontal="right"/>
    </xf>
    <xf numFmtId="172"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2" fontId="9" fillId="0" borderId="13" xfId="3" applyNumberFormat="1" applyFont="1" applyBorder="1" applyAlignment="1">
      <alignment horizontal="right"/>
    </xf>
    <xf numFmtId="172" fontId="8" fillId="0" borderId="0" xfId="3" applyNumberFormat="1" applyFont="1"/>
    <xf numFmtId="172" fontId="9" fillId="0" borderId="9" xfId="3" applyNumberFormat="1" applyFont="1" applyBorder="1"/>
    <xf numFmtId="172" fontId="8" fillId="0" borderId="9" xfId="3" applyNumberFormat="1" applyFont="1" applyBorder="1"/>
    <xf numFmtId="172"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cellXfs>
  <cellStyles count="4">
    <cellStyle name="Millares 2" xfId="2"/>
    <cellStyle name="Moneda" xfId="1" builtinId="4"/>
    <cellStyle name="Normal" xfId="0" builtinId="0"/>
    <cellStyle name="Normal 2 2" xfId="3"/>
  </cellStyles>
  <dxfs count="2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alignment horizontal="center" readingOrder="0"/>
    </dxf>
    <dxf>
      <alignment horizontal="center" readingOrder="0"/>
    </dxf>
    <dxf>
      <alignment vertical="center" readingOrder="0"/>
    </dxf>
    <dxf>
      <alignment vertic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32</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RED%20GESENCRO/CARTERA/COMFENALCO/CRUCE%20COMFENALCO%203108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UCE"/>
      <sheetName val="Cartera IPS"/>
      <sheetName val="RESUMEN IPS"/>
      <sheetName val="TD"/>
      <sheetName val="ESTADO DE CADA FACTURA"/>
      <sheetName val="Hoja4"/>
      <sheetName val="FOR-CSA-018"/>
      <sheetName val="CIRCULAR 030"/>
    </sheetNames>
    <sheetDataSet>
      <sheetData sheetId="0"/>
      <sheetData sheetId="1"/>
      <sheetData sheetId="2"/>
      <sheetData sheetId="3"/>
      <sheetData sheetId="4">
        <row r="2">
          <cell r="D2" t="str">
            <v>Numero Factura</v>
          </cell>
          <cell r="E2" t="str">
            <v>FACT</v>
          </cell>
          <cell r="F2" t="str">
            <v>LLAVE</v>
          </cell>
          <cell r="G2" t="str">
            <v>IPS Fecha factura</v>
          </cell>
          <cell r="H2" t="str">
            <v>IPS Fecha radicado</v>
          </cell>
          <cell r="I2" t="str">
            <v>IPS Valor Factura</v>
          </cell>
        </row>
        <row r="3">
          <cell r="D3">
            <v>2727</v>
          </cell>
          <cell r="E3" t="str">
            <v>FESB2727</v>
          </cell>
          <cell r="F3" t="str">
            <v>901108368_FESB_2727</v>
          </cell>
          <cell r="G3">
            <v>44212</v>
          </cell>
          <cell r="H3">
            <v>44242</v>
          </cell>
          <cell r="I3">
            <v>200832</v>
          </cell>
        </row>
        <row r="4">
          <cell r="D4">
            <v>5917</v>
          </cell>
          <cell r="E4" t="str">
            <v>FESB5917</v>
          </cell>
          <cell r="F4" t="str">
            <v>901108368_FESB_5917</v>
          </cell>
          <cell r="G4">
            <v>44291</v>
          </cell>
          <cell r="H4">
            <v>44330</v>
          </cell>
          <cell r="I4">
            <v>4013362</v>
          </cell>
        </row>
        <row r="5">
          <cell r="D5">
            <v>6307</v>
          </cell>
          <cell r="E5" t="str">
            <v>FESB6307</v>
          </cell>
          <cell r="F5" t="str">
            <v>901108368_FESB_6307</v>
          </cell>
          <cell r="G5">
            <v>44305</v>
          </cell>
          <cell r="H5">
            <v>44330</v>
          </cell>
          <cell r="I5">
            <v>4194966</v>
          </cell>
        </row>
        <row r="6">
          <cell r="D6">
            <v>4449</v>
          </cell>
          <cell r="E6" t="str">
            <v>FESB4449</v>
          </cell>
          <cell r="F6" t="str">
            <v>901108368_FESB_4449</v>
          </cell>
          <cell r="G6">
            <v>44252</v>
          </cell>
          <cell r="H6">
            <v>44270</v>
          </cell>
          <cell r="I6">
            <v>5779878</v>
          </cell>
        </row>
        <row r="7">
          <cell r="D7">
            <v>5950</v>
          </cell>
          <cell r="E7" t="str">
            <v>FESB5950</v>
          </cell>
          <cell r="F7" t="str">
            <v>901108368_FESB_5950</v>
          </cell>
          <cell r="G7">
            <v>44292</v>
          </cell>
          <cell r="H7">
            <v>44330</v>
          </cell>
          <cell r="I7">
            <v>216994</v>
          </cell>
        </row>
        <row r="8">
          <cell r="D8">
            <v>6767</v>
          </cell>
          <cell r="E8" t="str">
            <v>FESB6767</v>
          </cell>
          <cell r="F8" t="str">
            <v>901108368_FESB_6767</v>
          </cell>
          <cell r="G8">
            <v>44316</v>
          </cell>
          <cell r="H8">
            <v>44330</v>
          </cell>
          <cell r="I8">
            <v>22341256</v>
          </cell>
        </row>
        <row r="9">
          <cell r="D9">
            <v>434</v>
          </cell>
          <cell r="E9" t="str">
            <v>TP434</v>
          </cell>
          <cell r="F9" t="str">
            <v>901108368_TP_434</v>
          </cell>
          <cell r="G9">
            <v>44196</v>
          </cell>
          <cell r="H9">
            <v>44089</v>
          </cell>
          <cell r="I9">
            <v>40986</v>
          </cell>
        </row>
        <row r="10">
          <cell r="D10">
            <v>434</v>
          </cell>
          <cell r="E10" t="str">
            <v>FESB434</v>
          </cell>
          <cell r="F10" t="str">
            <v>901108368_FESB_434</v>
          </cell>
          <cell r="G10">
            <v>44196</v>
          </cell>
          <cell r="H10">
            <v>44148</v>
          </cell>
          <cell r="I10">
            <v>40986</v>
          </cell>
        </row>
        <row r="11">
          <cell r="D11">
            <v>1278</v>
          </cell>
          <cell r="E11" t="str">
            <v>FESB1278</v>
          </cell>
          <cell r="F11" t="str">
            <v>901108368_FESB_1278</v>
          </cell>
          <cell r="G11">
            <v>44196</v>
          </cell>
          <cell r="H11">
            <v>44180</v>
          </cell>
          <cell r="I11">
            <v>9664734</v>
          </cell>
        </row>
        <row r="12">
          <cell r="D12">
            <v>4538</v>
          </cell>
          <cell r="E12" t="str">
            <v>FESB4538</v>
          </cell>
          <cell r="F12" t="str">
            <v>901108368_FESB_4538</v>
          </cell>
          <cell r="G12">
            <v>44254</v>
          </cell>
          <cell r="H12">
            <v>44271</v>
          </cell>
          <cell r="I12">
            <v>584007</v>
          </cell>
        </row>
        <row r="13">
          <cell r="D13">
            <v>9343</v>
          </cell>
          <cell r="E13" t="str">
            <v>FESB9343</v>
          </cell>
          <cell r="F13" t="str">
            <v>901108368_FESB_9343</v>
          </cell>
          <cell r="G13">
            <v>44392</v>
          </cell>
          <cell r="H13">
            <v>44392</v>
          </cell>
          <cell r="I13">
            <v>145000</v>
          </cell>
        </row>
        <row r="14">
          <cell r="D14">
            <v>117</v>
          </cell>
          <cell r="E14" t="str">
            <v>FESB117</v>
          </cell>
          <cell r="F14" t="str">
            <v>901108368_FESB_117</v>
          </cell>
          <cell r="G14">
            <v>44196</v>
          </cell>
          <cell r="H14">
            <v>44150</v>
          </cell>
          <cell r="I14">
            <v>369113</v>
          </cell>
        </row>
        <row r="15">
          <cell r="D15">
            <v>4147</v>
          </cell>
          <cell r="E15" t="str">
            <v>FESB4147</v>
          </cell>
          <cell r="F15" t="str">
            <v>901108368_FESB_4147</v>
          </cell>
          <cell r="G15">
            <v>44245</v>
          </cell>
          <cell r="H15">
            <v>44270</v>
          </cell>
          <cell r="I15">
            <v>212612</v>
          </cell>
        </row>
        <row r="16">
          <cell r="D16">
            <v>3784</v>
          </cell>
          <cell r="E16" t="str">
            <v>FESB3784</v>
          </cell>
          <cell r="F16" t="str">
            <v>901108368_FESB_3784</v>
          </cell>
          <cell r="G16">
            <v>44236</v>
          </cell>
          <cell r="H16">
            <v>44271</v>
          </cell>
          <cell r="I16">
            <v>133842</v>
          </cell>
        </row>
        <row r="17">
          <cell r="D17">
            <v>5622</v>
          </cell>
          <cell r="E17" t="str">
            <v>FESB5622</v>
          </cell>
          <cell r="F17" t="str">
            <v>901108368_FESB_5622</v>
          </cell>
          <cell r="G17">
            <v>44284</v>
          </cell>
          <cell r="H17">
            <v>44300</v>
          </cell>
          <cell r="I17">
            <v>735807</v>
          </cell>
        </row>
        <row r="18">
          <cell r="D18">
            <v>272</v>
          </cell>
          <cell r="E18" t="str">
            <v>TP272</v>
          </cell>
          <cell r="F18" t="str">
            <v>901108368_TP_272</v>
          </cell>
          <cell r="G18">
            <v>44196</v>
          </cell>
          <cell r="H18">
            <v>44089</v>
          </cell>
          <cell r="I18">
            <v>250000</v>
          </cell>
        </row>
        <row r="19">
          <cell r="D19">
            <v>3265</v>
          </cell>
          <cell r="E19" t="str">
            <v>FESB3265</v>
          </cell>
          <cell r="F19" t="str">
            <v>901108368_FESB_3265</v>
          </cell>
          <cell r="G19">
            <v>44225</v>
          </cell>
          <cell r="H19">
            <v>44242</v>
          </cell>
          <cell r="I19">
            <v>2773682</v>
          </cell>
        </row>
        <row r="20">
          <cell r="D20">
            <v>40517</v>
          </cell>
          <cell r="E20" t="str">
            <v>FESB40517</v>
          </cell>
          <cell r="F20" t="str">
            <v>901108368_FESB_40517</v>
          </cell>
          <cell r="G20">
            <v>44910</v>
          </cell>
          <cell r="H20">
            <v>44910</v>
          </cell>
          <cell r="I20">
            <v>5594514</v>
          </cell>
        </row>
        <row r="21">
          <cell r="D21">
            <v>40521</v>
          </cell>
          <cell r="E21" t="str">
            <v>FESB40521</v>
          </cell>
          <cell r="F21" t="str">
            <v>901108368_FESB_40521</v>
          </cell>
          <cell r="G21">
            <v>44910</v>
          </cell>
          <cell r="H21">
            <v>44910</v>
          </cell>
          <cell r="I21">
            <v>3196192</v>
          </cell>
        </row>
        <row r="22">
          <cell r="D22">
            <v>44025</v>
          </cell>
          <cell r="E22" t="str">
            <v>FESB44025</v>
          </cell>
          <cell r="F22" t="str">
            <v>901108368_FESB_44025</v>
          </cell>
          <cell r="G22">
            <v>44973</v>
          </cell>
          <cell r="H22">
            <v>44973</v>
          </cell>
          <cell r="I22">
            <v>815518</v>
          </cell>
        </row>
        <row r="23">
          <cell r="D23">
            <v>1613</v>
          </cell>
          <cell r="E23" t="str">
            <v>FESB1613</v>
          </cell>
          <cell r="F23" t="str">
            <v>901108368_FESB_1613</v>
          </cell>
          <cell r="G23">
            <v>44196</v>
          </cell>
          <cell r="H23">
            <v>44211</v>
          </cell>
          <cell r="I23">
            <v>120000</v>
          </cell>
        </row>
        <row r="24">
          <cell r="D24">
            <v>4061</v>
          </cell>
          <cell r="E24" t="str">
            <v>FESB4061</v>
          </cell>
          <cell r="F24" t="str">
            <v>901108368_FESB_4061</v>
          </cell>
          <cell r="G24">
            <v>44243</v>
          </cell>
          <cell r="H24">
            <v>44271</v>
          </cell>
          <cell r="I24">
            <v>126104</v>
          </cell>
        </row>
        <row r="25">
          <cell r="D25">
            <v>4062</v>
          </cell>
          <cell r="E25" t="str">
            <v>FESB4062</v>
          </cell>
          <cell r="F25" t="str">
            <v>901108368_FESB_4062</v>
          </cell>
          <cell r="G25">
            <v>44243</v>
          </cell>
          <cell r="H25">
            <v>44271</v>
          </cell>
          <cell r="I25">
            <v>165449</v>
          </cell>
        </row>
        <row r="26">
          <cell r="D26">
            <v>4146</v>
          </cell>
          <cell r="E26" t="str">
            <v>FESB4146</v>
          </cell>
          <cell r="F26" t="str">
            <v>901108368_FESB_4146</v>
          </cell>
          <cell r="G26">
            <v>44245</v>
          </cell>
          <cell r="H26">
            <v>44270</v>
          </cell>
          <cell r="I26">
            <v>155114</v>
          </cell>
        </row>
        <row r="27">
          <cell r="D27">
            <v>4251</v>
          </cell>
          <cell r="E27" t="str">
            <v>FESB4251</v>
          </cell>
          <cell r="F27" t="str">
            <v>901108368_FESB_4251</v>
          </cell>
          <cell r="G27">
            <v>44247</v>
          </cell>
          <cell r="H27">
            <v>44270</v>
          </cell>
          <cell r="I27">
            <v>310054</v>
          </cell>
        </row>
        <row r="28">
          <cell r="D28">
            <v>4281</v>
          </cell>
          <cell r="E28" t="str">
            <v>FESB4281</v>
          </cell>
          <cell r="F28" t="str">
            <v>901108368_FESB_4281</v>
          </cell>
          <cell r="G28">
            <v>44247</v>
          </cell>
          <cell r="H28">
            <v>44270</v>
          </cell>
          <cell r="I28">
            <v>672505</v>
          </cell>
        </row>
        <row r="29">
          <cell r="D29">
            <v>4371</v>
          </cell>
          <cell r="E29" t="str">
            <v>FESB4371</v>
          </cell>
          <cell r="F29" t="str">
            <v>901108368_FESB_4371</v>
          </cell>
          <cell r="G29">
            <v>44250</v>
          </cell>
          <cell r="H29">
            <v>44270</v>
          </cell>
          <cell r="I29">
            <v>653544</v>
          </cell>
        </row>
        <row r="30">
          <cell r="D30">
            <v>4396</v>
          </cell>
          <cell r="E30" t="str">
            <v>FESB4396</v>
          </cell>
          <cell r="F30" t="str">
            <v>901108368_FESB_4396</v>
          </cell>
          <cell r="G30">
            <v>44250</v>
          </cell>
          <cell r="H30">
            <v>44270</v>
          </cell>
          <cell r="I30">
            <v>96609</v>
          </cell>
        </row>
        <row r="31">
          <cell r="D31">
            <v>4418</v>
          </cell>
          <cell r="E31" t="str">
            <v>FESB4418</v>
          </cell>
          <cell r="F31" t="str">
            <v>901108368_FESB_4418</v>
          </cell>
          <cell r="G31">
            <v>44251</v>
          </cell>
          <cell r="H31">
            <v>44270</v>
          </cell>
          <cell r="I31">
            <v>644376</v>
          </cell>
        </row>
        <row r="32">
          <cell r="D32">
            <v>4431</v>
          </cell>
          <cell r="E32" t="str">
            <v>FESB4431</v>
          </cell>
          <cell r="F32" t="str">
            <v>901108368_FESB_4431</v>
          </cell>
          <cell r="G32">
            <v>44251</v>
          </cell>
          <cell r="H32">
            <v>44270</v>
          </cell>
          <cell r="I32">
            <v>18016</v>
          </cell>
        </row>
        <row r="33">
          <cell r="D33">
            <v>4432</v>
          </cell>
          <cell r="E33" t="str">
            <v>FESB4432</v>
          </cell>
          <cell r="F33" t="str">
            <v>901108368_FESB_4432</v>
          </cell>
          <cell r="G33">
            <v>44251</v>
          </cell>
          <cell r="H33">
            <v>44270</v>
          </cell>
          <cell r="I33">
            <v>109369</v>
          </cell>
        </row>
        <row r="34">
          <cell r="D34">
            <v>4501</v>
          </cell>
          <cell r="E34" t="str">
            <v>FESB4501</v>
          </cell>
          <cell r="F34" t="str">
            <v>901108368_FESB_4501</v>
          </cell>
          <cell r="G34">
            <v>44253</v>
          </cell>
          <cell r="H34">
            <v>44270</v>
          </cell>
          <cell r="I34">
            <v>153306</v>
          </cell>
        </row>
        <row r="35">
          <cell r="D35">
            <v>4511</v>
          </cell>
          <cell r="E35" t="str">
            <v>FESB4511</v>
          </cell>
          <cell r="F35" t="str">
            <v>901108368_FESB_4511</v>
          </cell>
          <cell r="G35">
            <v>44253</v>
          </cell>
          <cell r="H35">
            <v>44270</v>
          </cell>
          <cell r="I35">
            <v>173131</v>
          </cell>
        </row>
        <row r="36">
          <cell r="D36">
            <v>120</v>
          </cell>
          <cell r="E36" t="str">
            <v>FESB120</v>
          </cell>
          <cell r="F36" t="str">
            <v>901108368_FESB_120</v>
          </cell>
          <cell r="G36">
            <v>44196</v>
          </cell>
          <cell r="H36">
            <v>44148</v>
          </cell>
          <cell r="I36">
            <v>18000</v>
          </cell>
        </row>
        <row r="37">
          <cell r="D37">
            <v>219</v>
          </cell>
          <cell r="E37" t="str">
            <v>FESB219</v>
          </cell>
          <cell r="F37" t="str">
            <v>901108368_FESB_219</v>
          </cell>
          <cell r="G37">
            <v>44196</v>
          </cell>
          <cell r="H37">
            <v>44148</v>
          </cell>
          <cell r="I37">
            <v>21999</v>
          </cell>
        </row>
        <row r="38">
          <cell r="D38">
            <v>374</v>
          </cell>
          <cell r="E38" t="str">
            <v>FESB374</v>
          </cell>
          <cell r="F38" t="str">
            <v>901108368_FESB_374</v>
          </cell>
          <cell r="G38">
            <v>44196</v>
          </cell>
          <cell r="H38">
            <v>44148</v>
          </cell>
          <cell r="I38">
            <v>40848</v>
          </cell>
        </row>
        <row r="39">
          <cell r="D39">
            <v>295</v>
          </cell>
          <cell r="E39" t="str">
            <v>TP295</v>
          </cell>
          <cell r="F39" t="str">
            <v>901108368_TP_295</v>
          </cell>
          <cell r="G39">
            <v>44196</v>
          </cell>
          <cell r="H39">
            <v>44089</v>
          </cell>
          <cell r="I39">
            <v>60000</v>
          </cell>
        </row>
        <row r="40">
          <cell r="D40">
            <v>26034</v>
          </cell>
          <cell r="E40" t="str">
            <v>FESB26034</v>
          </cell>
          <cell r="F40" t="str">
            <v>901108368_FESB_26034</v>
          </cell>
          <cell r="G40">
            <v>44720</v>
          </cell>
          <cell r="H40">
            <v>44720</v>
          </cell>
          <cell r="I40">
            <v>2662356</v>
          </cell>
        </row>
        <row r="41">
          <cell r="D41">
            <v>26054</v>
          </cell>
          <cell r="E41" t="str">
            <v>FESB26054</v>
          </cell>
          <cell r="F41" t="str">
            <v>901108368_FESB_26054</v>
          </cell>
          <cell r="G41">
            <v>44720</v>
          </cell>
          <cell r="H41">
            <v>44720</v>
          </cell>
          <cell r="I41">
            <v>1971642</v>
          </cell>
        </row>
        <row r="42">
          <cell r="D42">
            <v>26083</v>
          </cell>
          <cell r="E42" t="str">
            <v>FESB26083</v>
          </cell>
          <cell r="F42" t="str">
            <v>901108368_FESB_26083</v>
          </cell>
          <cell r="G42">
            <v>44720</v>
          </cell>
          <cell r="H42">
            <v>44720</v>
          </cell>
          <cell r="I42">
            <v>191171</v>
          </cell>
        </row>
        <row r="43">
          <cell r="D43">
            <v>26109</v>
          </cell>
          <cell r="E43" t="str">
            <v>FESB26109</v>
          </cell>
          <cell r="F43" t="str">
            <v>901108368_FESB_26109</v>
          </cell>
          <cell r="G43">
            <v>44720</v>
          </cell>
          <cell r="H43">
            <v>44720</v>
          </cell>
          <cell r="I43">
            <v>50000</v>
          </cell>
        </row>
        <row r="44">
          <cell r="D44">
            <v>26117</v>
          </cell>
          <cell r="E44" t="str">
            <v>FESB26117</v>
          </cell>
          <cell r="F44" t="str">
            <v>901108368_FESB_26117</v>
          </cell>
          <cell r="G44">
            <v>44720</v>
          </cell>
          <cell r="H44">
            <v>44720</v>
          </cell>
          <cell r="I44">
            <v>2516087</v>
          </cell>
        </row>
        <row r="45">
          <cell r="D45">
            <v>26118</v>
          </cell>
          <cell r="E45" t="str">
            <v>FESB26118</v>
          </cell>
          <cell r="F45" t="str">
            <v>901108368_FESB_26118</v>
          </cell>
          <cell r="G45">
            <v>44720</v>
          </cell>
          <cell r="H45">
            <v>44720</v>
          </cell>
          <cell r="I45">
            <v>74665</v>
          </cell>
        </row>
        <row r="46">
          <cell r="D46">
            <v>29744</v>
          </cell>
          <cell r="E46" t="str">
            <v>FESB29744</v>
          </cell>
          <cell r="F46" t="str">
            <v>901108368_FESB_29744</v>
          </cell>
          <cell r="G46">
            <v>44764</v>
          </cell>
          <cell r="H46">
            <v>44764</v>
          </cell>
          <cell r="I46">
            <v>1177844</v>
          </cell>
        </row>
        <row r="47">
          <cell r="D47">
            <v>32263</v>
          </cell>
          <cell r="E47" t="str">
            <v>FESB32263</v>
          </cell>
          <cell r="F47" t="str">
            <v>901108368_FESB_32263</v>
          </cell>
          <cell r="G47">
            <v>44796</v>
          </cell>
          <cell r="H47">
            <v>44796</v>
          </cell>
          <cell r="I47">
            <v>63800</v>
          </cell>
        </row>
        <row r="48">
          <cell r="D48">
            <v>32689</v>
          </cell>
          <cell r="E48" t="str">
            <v>FESB32689</v>
          </cell>
          <cell r="F48" t="str">
            <v>901108368_FESB_32689</v>
          </cell>
          <cell r="G48">
            <v>44804</v>
          </cell>
          <cell r="H48">
            <v>44804</v>
          </cell>
          <cell r="I48">
            <v>262007</v>
          </cell>
        </row>
        <row r="49">
          <cell r="D49">
            <v>32854</v>
          </cell>
          <cell r="E49" t="str">
            <v>FESB32854</v>
          </cell>
          <cell r="F49" t="str">
            <v>901108368_FESB_32854</v>
          </cell>
          <cell r="G49">
            <v>44810</v>
          </cell>
          <cell r="H49">
            <v>44810</v>
          </cell>
          <cell r="I49">
            <v>36380</v>
          </cell>
        </row>
        <row r="50">
          <cell r="D50">
            <v>33311</v>
          </cell>
          <cell r="E50" t="str">
            <v>FESB33311</v>
          </cell>
          <cell r="F50" t="str">
            <v>901108368_FESB_33311</v>
          </cell>
          <cell r="G50">
            <v>44817</v>
          </cell>
          <cell r="H50">
            <v>44817</v>
          </cell>
          <cell r="I50">
            <v>179196</v>
          </cell>
        </row>
        <row r="51">
          <cell r="D51">
            <v>33733</v>
          </cell>
          <cell r="E51" t="str">
            <v>FESB33733</v>
          </cell>
          <cell r="F51" t="str">
            <v>901108368_FESB_33733</v>
          </cell>
          <cell r="G51">
            <v>44824</v>
          </cell>
          <cell r="H51">
            <v>44824</v>
          </cell>
          <cell r="I51">
            <v>746650</v>
          </cell>
        </row>
        <row r="52">
          <cell r="D52">
            <v>34997</v>
          </cell>
          <cell r="E52" t="str">
            <v>FESB34997</v>
          </cell>
          <cell r="F52" t="str">
            <v>901108368_FESB_34997</v>
          </cell>
          <cell r="G52">
            <v>44837</v>
          </cell>
          <cell r="H52">
            <v>44837</v>
          </cell>
          <cell r="I52">
            <v>40236</v>
          </cell>
        </row>
        <row r="53">
          <cell r="D53">
            <v>35391</v>
          </cell>
          <cell r="E53" t="str">
            <v>FESB35391</v>
          </cell>
          <cell r="F53" t="str">
            <v>901108368_FESB_35391</v>
          </cell>
          <cell r="G53">
            <v>44844</v>
          </cell>
          <cell r="H53">
            <v>44844</v>
          </cell>
          <cell r="I53">
            <v>12760</v>
          </cell>
        </row>
        <row r="54">
          <cell r="D54">
            <v>35506</v>
          </cell>
          <cell r="E54" t="str">
            <v>FESB35506</v>
          </cell>
          <cell r="F54" t="str">
            <v>901108368_FESB_35506</v>
          </cell>
          <cell r="G54">
            <v>44846</v>
          </cell>
          <cell r="H54">
            <v>44846</v>
          </cell>
          <cell r="I54">
            <v>28194</v>
          </cell>
        </row>
        <row r="55">
          <cell r="D55">
            <v>36286</v>
          </cell>
          <cell r="E55" t="str">
            <v>FESB36286</v>
          </cell>
          <cell r="F55" t="str">
            <v>901108368_FESB_36286</v>
          </cell>
          <cell r="G55">
            <v>44855</v>
          </cell>
          <cell r="H55">
            <v>44855</v>
          </cell>
          <cell r="I55">
            <v>640271</v>
          </cell>
        </row>
        <row r="56">
          <cell r="D56">
            <v>36561</v>
          </cell>
          <cell r="E56" t="str">
            <v>FESB36561</v>
          </cell>
          <cell r="F56" t="str">
            <v>901108368_FESB_36561</v>
          </cell>
          <cell r="G56">
            <v>44861</v>
          </cell>
          <cell r="H56">
            <v>44861</v>
          </cell>
          <cell r="I56">
            <v>91458</v>
          </cell>
        </row>
        <row r="57">
          <cell r="D57">
            <v>39794</v>
          </cell>
          <cell r="E57" t="str">
            <v>FESB39794</v>
          </cell>
          <cell r="F57" t="str">
            <v>901108368_FESB_39794</v>
          </cell>
          <cell r="G57">
            <v>44893</v>
          </cell>
          <cell r="H57">
            <v>44893</v>
          </cell>
          <cell r="I57">
            <v>188651</v>
          </cell>
        </row>
        <row r="58">
          <cell r="D58">
            <v>40243</v>
          </cell>
          <cell r="E58" t="str">
            <v>FESB40243</v>
          </cell>
          <cell r="F58" t="str">
            <v>901108368_FESB_40243</v>
          </cell>
          <cell r="G58">
            <v>44901</v>
          </cell>
          <cell r="H58">
            <v>44901</v>
          </cell>
          <cell r="I58">
            <v>172409</v>
          </cell>
        </row>
        <row r="59">
          <cell r="D59">
            <v>41106</v>
          </cell>
          <cell r="E59" t="str">
            <v>FESB41106</v>
          </cell>
          <cell r="F59" t="str">
            <v>901108368_FESB_41106</v>
          </cell>
          <cell r="G59">
            <v>44923</v>
          </cell>
          <cell r="H59">
            <v>44923</v>
          </cell>
          <cell r="I59">
            <v>206883</v>
          </cell>
        </row>
        <row r="60">
          <cell r="D60">
            <v>42942</v>
          </cell>
          <cell r="E60" t="str">
            <v>FESB42942</v>
          </cell>
          <cell r="F60" t="str">
            <v>901108368_FESB_42942</v>
          </cell>
          <cell r="G60">
            <v>44952</v>
          </cell>
          <cell r="H60">
            <v>44952</v>
          </cell>
          <cell r="I60">
            <v>182205</v>
          </cell>
        </row>
        <row r="61">
          <cell r="D61">
            <v>45405</v>
          </cell>
          <cell r="E61" t="str">
            <v>FESB45405</v>
          </cell>
          <cell r="F61" t="str">
            <v>901108368_FESB_45405</v>
          </cell>
          <cell r="G61">
            <v>44995</v>
          </cell>
          <cell r="H61">
            <v>44995</v>
          </cell>
          <cell r="I61">
            <v>215121</v>
          </cell>
        </row>
        <row r="62">
          <cell r="D62">
            <v>233</v>
          </cell>
          <cell r="E62" t="str">
            <v>FESB233</v>
          </cell>
          <cell r="F62" t="str">
            <v>901108368_FESB_233</v>
          </cell>
          <cell r="G62">
            <v>44196</v>
          </cell>
          <cell r="H62">
            <v>44149</v>
          </cell>
          <cell r="I62">
            <v>217730</v>
          </cell>
        </row>
        <row r="63">
          <cell r="D63">
            <v>44563</v>
          </cell>
          <cell r="E63" t="str">
            <v>FESB44563</v>
          </cell>
          <cell r="F63" t="str">
            <v>901108368_FESB_44563</v>
          </cell>
          <cell r="G63">
            <v>44979</v>
          </cell>
          <cell r="H63">
            <v>44979</v>
          </cell>
          <cell r="I63">
            <v>2409264</v>
          </cell>
        </row>
        <row r="64">
          <cell r="D64">
            <v>44792</v>
          </cell>
          <cell r="E64" t="str">
            <v>FESB44792</v>
          </cell>
          <cell r="F64" t="str">
            <v>901108368_FESB_44792</v>
          </cell>
          <cell r="G64">
            <v>44981</v>
          </cell>
          <cell r="H64">
            <v>44981</v>
          </cell>
          <cell r="I64">
            <v>1260413</v>
          </cell>
        </row>
        <row r="65">
          <cell r="D65">
            <v>47599</v>
          </cell>
          <cell r="E65" t="str">
            <v>FESB47599</v>
          </cell>
          <cell r="F65" t="str">
            <v>901108368_FESB_47599</v>
          </cell>
          <cell r="G65">
            <v>45042</v>
          </cell>
          <cell r="H65">
            <v>45042</v>
          </cell>
          <cell r="I65">
            <v>211750</v>
          </cell>
        </row>
        <row r="66">
          <cell r="D66">
            <v>47684</v>
          </cell>
          <cell r="E66" t="str">
            <v>FESB47684</v>
          </cell>
          <cell r="F66" t="str">
            <v>901108368_FESB_47684</v>
          </cell>
          <cell r="G66">
            <v>45043</v>
          </cell>
          <cell r="H66">
            <v>45043</v>
          </cell>
          <cell r="I66">
            <v>252152</v>
          </cell>
        </row>
        <row r="67">
          <cell r="D67">
            <v>2036</v>
          </cell>
          <cell r="E67" t="str">
            <v>FESB2036</v>
          </cell>
          <cell r="F67" t="str">
            <v>901108368_FESB_2036</v>
          </cell>
          <cell r="G67">
            <v>44196</v>
          </cell>
          <cell r="H67">
            <v>44211</v>
          </cell>
          <cell r="I67">
            <v>18396</v>
          </cell>
        </row>
        <row r="68">
          <cell r="D68">
            <v>1518</v>
          </cell>
          <cell r="E68" t="str">
            <v>FESB1518</v>
          </cell>
          <cell r="F68" t="str">
            <v>901108368_FESB_1518</v>
          </cell>
          <cell r="G68">
            <v>44196</v>
          </cell>
          <cell r="H68">
            <v>44211</v>
          </cell>
          <cell r="I68">
            <v>18016</v>
          </cell>
        </row>
        <row r="69">
          <cell r="D69">
            <v>1541</v>
          </cell>
          <cell r="E69" t="str">
            <v>FESB1541</v>
          </cell>
          <cell r="F69" t="str">
            <v>901108368_FESB_1541</v>
          </cell>
          <cell r="G69">
            <v>44196</v>
          </cell>
          <cell r="H69">
            <v>44211</v>
          </cell>
          <cell r="I69">
            <v>44762</v>
          </cell>
        </row>
        <row r="70">
          <cell r="D70">
            <v>1550</v>
          </cell>
          <cell r="E70" t="str">
            <v>FESB1550</v>
          </cell>
          <cell r="F70" t="str">
            <v>901108368_FESB_1550</v>
          </cell>
          <cell r="G70">
            <v>44196</v>
          </cell>
          <cell r="H70">
            <v>44211</v>
          </cell>
          <cell r="I70">
            <v>31824</v>
          </cell>
        </row>
        <row r="71">
          <cell r="D71">
            <v>1552</v>
          </cell>
          <cell r="E71" t="str">
            <v>FESB1552</v>
          </cell>
          <cell r="F71" t="str">
            <v>901108368_FESB_1552</v>
          </cell>
          <cell r="G71">
            <v>44196</v>
          </cell>
          <cell r="H71">
            <v>44211</v>
          </cell>
          <cell r="I71">
            <v>357276</v>
          </cell>
        </row>
        <row r="72">
          <cell r="D72">
            <v>1953</v>
          </cell>
          <cell r="E72" t="str">
            <v>FESB1953</v>
          </cell>
          <cell r="F72" t="str">
            <v>901108368_FESB_1953</v>
          </cell>
          <cell r="G72">
            <v>44196</v>
          </cell>
          <cell r="H72">
            <v>44211</v>
          </cell>
          <cell r="I72">
            <v>124398</v>
          </cell>
        </row>
        <row r="73">
          <cell r="D73">
            <v>1971</v>
          </cell>
          <cell r="E73" t="str">
            <v>FESB1971</v>
          </cell>
          <cell r="F73" t="str">
            <v>901108368_FESB_1971</v>
          </cell>
          <cell r="G73">
            <v>44196</v>
          </cell>
          <cell r="H73">
            <v>44211</v>
          </cell>
          <cell r="I73">
            <v>278088</v>
          </cell>
        </row>
        <row r="74">
          <cell r="D74">
            <v>1996</v>
          </cell>
          <cell r="E74" t="str">
            <v>FESB1996</v>
          </cell>
          <cell r="F74" t="str">
            <v>901108368_FESB_1996</v>
          </cell>
          <cell r="G74">
            <v>44196</v>
          </cell>
          <cell r="H74">
            <v>44211</v>
          </cell>
          <cell r="I74">
            <v>18016</v>
          </cell>
        </row>
        <row r="75">
          <cell r="D75">
            <v>4070</v>
          </cell>
          <cell r="E75" t="str">
            <v>FESB4070</v>
          </cell>
          <cell r="F75" t="str">
            <v>901108368_FESB_4070</v>
          </cell>
          <cell r="G75">
            <v>44243</v>
          </cell>
          <cell r="H75">
            <v>44270</v>
          </cell>
          <cell r="I75">
            <v>1650559</v>
          </cell>
        </row>
        <row r="76">
          <cell r="D76">
            <v>4053</v>
          </cell>
          <cell r="E76" t="str">
            <v>FESB4053</v>
          </cell>
          <cell r="F76" t="str">
            <v>901108368_FESB_4053</v>
          </cell>
          <cell r="G76">
            <v>44243</v>
          </cell>
          <cell r="H76">
            <v>44271</v>
          </cell>
          <cell r="I76">
            <v>119407</v>
          </cell>
        </row>
        <row r="77">
          <cell r="D77">
            <v>4057</v>
          </cell>
          <cell r="E77" t="str">
            <v>FESB4057</v>
          </cell>
          <cell r="F77" t="str">
            <v>901108368_FESB_4057</v>
          </cell>
          <cell r="G77">
            <v>44243</v>
          </cell>
          <cell r="H77">
            <v>44271</v>
          </cell>
          <cell r="I77">
            <v>131004</v>
          </cell>
        </row>
        <row r="78">
          <cell r="D78">
            <v>4065</v>
          </cell>
          <cell r="E78" t="str">
            <v>FESB4065</v>
          </cell>
          <cell r="F78" t="str">
            <v>901108368_FESB_4065</v>
          </cell>
          <cell r="G78">
            <v>44243</v>
          </cell>
          <cell r="H78">
            <v>44271</v>
          </cell>
          <cell r="I78">
            <v>60218</v>
          </cell>
        </row>
        <row r="79">
          <cell r="D79">
            <v>4072</v>
          </cell>
          <cell r="E79" t="str">
            <v>FESB4072</v>
          </cell>
          <cell r="F79" t="str">
            <v>901108368_FESB_4072</v>
          </cell>
          <cell r="G79">
            <v>44243</v>
          </cell>
          <cell r="H79">
            <v>44271</v>
          </cell>
          <cell r="I79">
            <v>18016</v>
          </cell>
        </row>
        <row r="80">
          <cell r="D80">
            <v>4074</v>
          </cell>
          <cell r="E80" t="str">
            <v>FESB4074</v>
          </cell>
          <cell r="F80" t="str">
            <v>901108368_FESB_4074</v>
          </cell>
          <cell r="G80">
            <v>44243</v>
          </cell>
          <cell r="H80">
            <v>44271</v>
          </cell>
          <cell r="I80">
            <v>23312</v>
          </cell>
        </row>
        <row r="81">
          <cell r="D81">
            <v>4104</v>
          </cell>
          <cell r="E81" t="str">
            <v>FESB4104</v>
          </cell>
          <cell r="F81" t="str">
            <v>901108368_FESB_4104</v>
          </cell>
          <cell r="G81">
            <v>44244</v>
          </cell>
          <cell r="H81">
            <v>44270</v>
          </cell>
          <cell r="I81">
            <v>4001476</v>
          </cell>
        </row>
        <row r="82">
          <cell r="D82">
            <v>4126</v>
          </cell>
          <cell r="E82" t="str">
            <v>FESB4126</v>
          </cell>
          <cell r="F82" t="str">
            <v>901108368_FESB_4126</v>
          </cell>
          <cell r="G82">
            <v>44244</v>
          </cell>
          <cell r="H82">
            <v>44270</v>
          </cell>
          <cell r="I82">
            <v>18016</v>
          </cell>
        </row>
        <row r="83">
          <cell r="D83">
            <v>4131</v>
          </cell>
          <cell r="E83" t="str">
            <v>FESB4131</v>
          </cell>
          <cell r="F83" t="str">
            <v>901108368_FESB_4131</v>
          </cell>
          <cell r="G83">
            <v>44244</v>
          </cell>
          <cell r="H83">
            <v>44270</v>
          </cell>
          <cell r="I83">
            <v>28194</v>
          </cell>
        </row>
        <row r="84">
          <cell r="D84">
            <v>4265</v>
          </cell>
          <cell r="E84" t="str">
            <v>FESB4265</v>
          </cell>
          <cell r="F84" t="str">
            <v>901108368_FESB_4265</v>
          </cell>
          <cell r="G84">
            <v>44247</v>
          </cell>
          <cell r="H84">
            <v>44270</v>
          </cell>
          <cell r="I84">
            <v>28194</v>
          </cell>
        </row>
        <row r="85">
          <cell r="D85">
            <v>4275</v>
          </cell>
          <cell r="E85" t="str">
            <v>FESB4275</v>
          </cell>
          <cell r="F85" t="str">
            <v>901108368_FESB_4275</v>
          </cell>
          <cell r="G85">
            <v>44247</v>
          </cell>
          <cell r="H85">
            <v>44270</v>
          </cell>
          <cell r="I85">
            <v>49234</v>
          </cell>
        </row>
        <row r="86">
          <cell r="D86">
            <v>4276</v>
          </cell>
          <cell r="E86" t="str">
            <v>FESB4276</v>
          </cell>
          <cell r="F86" t="str">
            <v>901108368_FESB_4276</v>
          </cell>
          <cell r="G86">
            <v>44247</v>
          </cell>
          <cell r="H86">
            <v>44270</v>
          </cell>
          <cell r="I86">
            <v>241139</v>
          </cell>
        </row>
        <row r="87">
          <cell r="D87">
            <v>4279</v>
          </cell>
          <cell r="E87" t="str">
            <v>FESB4279</v>
          </cell>
          <cell r="F87" t="str">
            <v>901108368_FESB_4279</v>
          </cell>
          <cell r="G87">
            <v>44247</v>
          </cell>
          <cell r="H87">
            <v>44270</v>
          </cell>
          <cell r="I87">
            <v>120154</v>
          </cell>
        </row>
        <row r="88">
          <cell r="D88">
            <v>4284</v>
          </cell>
          <cell r="E88" t="str">
            <v>FESB4284</v>
          </cell>
          <cell r="F88" t="str">
            <v>901108368_FESB_4284</v>
          </cell>
          <cell r="G88">
            <v>44248</v>
          </cell>
          <cell r="H88">
            <v>44270</v>
          </cell>
          <cell r="I88">
            <v>88440</v>
          </cell>
        </row>
        <row r="89">
          <cell r="D89">
            <v>4287</v>
          </cell>
          <cell r="E89" t="str">
            <v>FESB4287</v>
          </cell>
          <cell r="F89" t="str">
            <v>901108368_FESB_4287</v>
          </cell>
          <cell r="G89">
            <v>44248</v>
          </cell>
          <cell r="H89">
            <v>44270</v>
          </cell>
          <cell r="I89">
            <v>51575</v>
          </cell>
        </row>
        <row r="90">
          <cell r="D90">
            <v>4398</v>
          </cell>
          <cell r="E90" t="str">
            <v>FESB4398</v>
          </cell>
          <cell r="F90" t="str">
            <v>901108368_FESB_4398</v>
          </cell>
          <cell r="G90">
            <v>44250</v>
          </cell>
          <cell r="H90">
            <v>44270</v>
          </cell>
          <cell r="I90">
            <v>101135</v>
          </cell>
        </row>
        <row r="91">
          <cell r="D91">
            <v>4460</v>
          </cell>
          <cell r="E91" t="str">
            <v>FESB4460</v>
          </cell>
          <cell r="F91" t="str">
            <v>901108368_FESB_4460</v>
          </cell>
          <cell r="G91">
            <v>44252</v>
          </cell>
          <cell r="H91">
            <v>44270</v>
          </cell>
          <cell r="I91">
            <v>419227</v>
          </cell>
        </row>
        <row r="92">
          <cell r="D92">
            <v>4504</v>
          </cell>
          <cell r="E92" t="str">
            <v>FESB4504</v>
          </cell>
          <cell r="F92" t="str">
            <v>901108368_FESB_4504</v>
          </cell>
          <cell r="G92">
            <v>44253</v>
          </cell>
          <cell r="H92">
            <v>44270</v>
          </cell>
          <cell r="I92">
            <v>33192</v>
          </cell>
        </row>
        <row r="93">
          <cell r="D93">
            <v>3122</v>
          </cell>
          <cell r="E93" t="str">
            <v>FESB3122</v>
          </cell>
          <cell r="F93" t="str">
            <v>901108368_FESB_3122</v>
          </cell>
          <cell r="G93">
            <v>44222</v>
          </cell>
          <cell r="H93">
            <v>44247</v>
          </cell>
          <cell r="I93">
            <v>37917</v>
          </cell>
        </row>
        <row r="94">
          <cell r="D94">
            <v>4201</v>
          </cell>
          <cell r="E94" t="str">
            <v>FESB4201</v>
          </cell>
          <cell r="F94" t="str">
            <v>901108368_FESB_4201</v>
          </cell>
          <cell r="G94">
            <v>44246</v>
          </cell>
          <cell r="H94">
            <v>44270</v>
          </cell>
          <cell r="I94">
            <v>78481</v>
          </cell>
        </row>
        <row r="95">
          <cell r="D95">
            <v>933</v>
          </cell>
          <cell r="E95" t="str">
            <v>FESB933</v>
          </cell>
          <cell r="F95" t="str">
            <v>901108368_FESB_933</v>
          </cell>
          <cell r="G95">
            <v>44196</v>
          </cell>
          <cell r="H95">
            <v>44180</v>
          </cell>
          <cell r="I95">
            <v>4561727</v>
          </cell>
        </row>
        <row r="96">
          <cell r="D96">
            <v>1966</v>
          </cell>
          <cell r="E96" t="str">
            <v>FESB1966</v>
          </cell>
          <cell r="F96" t="str">
            <v>901108368_FESB_1966</v>
          </cell>
          <cell r="G96">
            <v>44196</v>
          </cell>
          <cell r="H96">
            <v>44211</v>
          </cell>
          <cell r="I96">
            <v>77571</v>
          </cell>
        </row>
        <row r="97">
          <cell r="D97">
            <v>26036</v>
          </cell>
          <cell r="E97" t="str">
            <v>FESB26036</v>
          </cell>
          <cell r="F97" t="str">
            <v>901108368_FESB_26036</v>
          </cell>
          <cell r="G97">
            <v>44720</v>
          </cell>
          <cell r="H97">
            <v>44720</v>
          </cell>
          <cell r="I97">
            <v>4607155</v>
          </cell>
        </row>
        <row r="98">
          <cell r="D98">
            <v>26044</v>
          </cell>
          <cell r="E98" t="str">
            <v>FESB26044</v>
          </cell>
          <cell r="F98" t="str">
            <v>901108368_FESB_26044</v>
          </cell>
          <cell r="G98">
            <v>44720</v>
          </cell>
          <cell r="H98">
            <v>44720</v>
          </cell>
          <cell r="I98">
            <v>2880778</v>
          </cell>
        </row>
        <row r="99">
          <cell r="D99">
            <v>26063</v>
          </cell>
          <cell r="E99" t="str">
            <v>FESB26063</v>
          </cell>
          <cell r="F99" t="str">
            <v>901108368_FESB_26063</v>
          </cell>
          <cell r="G99">
            <v>44720</v>
          </cell>
          <cell r="H99">
            <v>44720</v>
          </cell>
          <cell r="I99">
            <v>1566858</v>
          </cell>
        </row>
        <row r="100">
          <cell r="D100">
            <v>26065</v>
          </cell>
          <cell r="E100" t="str">
            <v>FESB26065</v>
          </cell>
          <cell r="F100" t="str">
            <v>901108368_FESB_26065</v>
          </cell>
          <cell r="G100">
            <v>44720</v>
          </cell>
          <cell r="H100">
            <v>44720</v>
          </cell>
          <cell r="I100">
            <v>451035</v>
          </cell>
        </row>
        <row r="101">
          <cell r="D101">
            <v>26544</v>
          </cell>
          <cell r="E101" t="str">
            <v>FESB26544</v>
          </cell>
          <cell r="F101" t="str">
            <v>901108368_FESB_26544</v>
          </cell>
          <cell r="G101">
            <v>44725</v>
          </cell>
          <cell r="H101">
            <v>44725</v>
          </cell>
          <cell r="I101">
            <v>65323195</v>
          </cell>
        </row>
        <row r="102">
          <cell r="D102">
            <v>37321</v>
          </cell>
          <cell r="E102" t="str">
            <v>FESB37321</v>
          </cell>
          <cell r="F102" t="str">
            <v>901108368_FESB_37321</v>
          </cell>
          <cell r="G102">
            <v>44873</v>
          </cell>
          <cell r="H102">
            <v>44873</v>
          </cell>
          <cell r="I102">
            <v>95245</v>
          </cell>
        </row>
        <row r="103">
          <cell r="D103">
            <v>37866</v>
          </cell>
          <cell r="E103" t="str">
            <v>FESB37866</v>
          </cell>
          <cell r="F103" t="str">
            <v>901108368_FESB_37866</v>
          </cell>
          <cell r="G103">
            <v>44878</v>
          </cell>
          <cell r="H103">
            <v>44878</v>
          </cell>
          <cell r="I103">
            <v>18016</v>
          </cell>
        </row>
        <row r="104">
          <cell r="D104">
            <v>39135</v>
          </cell>
          <cell r="E104" t="str">
            <v>FESB39135</v>
          </cell>
          <cell r="F104" t="str">
            <v>901108368_FESB_39135</v>
          </cell>
          <cell r="G104">
            <v>44886</v>
          </cell>
          <cell r="H104">
            <v>44886</v>
          </cell>
          <cell r="I104">
            <v>18016</v>
          </cell>
        </row>
        <row r="105">
          <cell r="D105">
            <v>42232</v>
          </cell>
          <cell r="E105" t="str">
            <v>FESB42232</v>
          </cell>
          <cell r="F105" t="str">
            <v>901108368_FESB_42232</v>
          </cell>
          <cell r="G105">
            <v>44944</v>
          </cell>
          <cell r="H105">
            <v>44944</v>
          </cell>
          <cell r="I105">
            <v>196089</v>
          </cell>
        </row>
        <row r="106">
          <cell r="D106">
            <v>44148</v>
          </cell>
          <cell r="E106" t="str">
            <v>FESB44148</v>
          </cell>
          <cell r="F106" t="str">
            <v>901108368_FESB_44148</v>
          </cell>
          <cell r="G106">
            <v>44975</v>
          </cell>
          <cell r="H106">
            <v>44975</v>
          </cell>
          <cell r="I106">
            <v>112770</v>
          </cell>
        </row>
        <row r="107">
          <cell r="D107">
            <v>45346</v>
          </cell>
          <cell r="E107" t="str">
            <v>FESB45346</v>
          </cell>
          <cell r="F107" t="str">
            <v>901108368_FESB_45346</v>
          </cell>
          <cell r="G107">
            <v>44993</v>
          </cell>
          <cell r="H107">
            <v>44993</v>
          </cell>
          <cell r="I107">
            <v>239693</v>
          </cell>
        </row>
        <row r="108">
          <cell r="D108">
            <v>47588</v>
          </cell>
          <cell r="E108" t="str">
            <v>FESB47588</v>
          </cell>
          <cell r="F108" t="str">
            <v>901108368_FESB_47588</v>
          </cell>
          <cell r="G108">
            <v>45042</v>
          </cell>
          <cell r="H108">
            <v>45042</v>
          </cell>
          <cell r="I108">
            <v>81902</v>
          </cell>
        </row>
        <row r="109">
          <cell r="D109">
            <v>26068</v>
          </cell>
          <cell r="E109" t="str">
            <v>FESB26068</v>
          </cell>
          <cell r="F109" t="str">
            <v>901108368_FESB_26068</v>
          </cell>
          <cell r="G109">
            <v>44720</v>
          </cell>
          <cell r="H109">
            <v>44720</v>
          </cell>
          <cell r="I109">
            <v>1208044</v>
          </cell>
        </row>
        <row r="110">
          <cell r="D110">
            <v>669</v>
          </cell>
          <cell r="E110" t="str">
            <v>TP669</v>
          </cell>
          <cell r="F110" t="str">
            <v>901108368_TP_669</v>
          </cell>
          <cell r="G110">
            <v>44196</v>
          </cell>
          <cell r="H110">
            <v>44150</v>
          </cell>
          <cell r="I110">
            <v>11429738</v>
          </cell>
        </row>
        <row r="111">
          <cell r="D111">
            <v>337</v>
          </cell>
          <cell r="E111" t="str">
            <v>TP337</v>
          </cell>
          <cell r="F111" t="str">
            <v>901108368_TP_337</v>
          </cell>
          <cell r="G111">
            <v>44196</v>
          </cell>
          <cell r="H111">
            <v>44149</v>
          </cell>
          <cell r="I111">
            <v>350000</v>
          </cell>
        </row>
        <row r="112">
          <cell r="D112">
            <v>6226</v>
          </cell>
          <cell r="E112" t="str">
            <v>FESB6226</v>
          </cell>
          <cell r="F112" t="str">
            <v>901108368_FESB_6226</v>
          </cell>
          <cell r="G112">
            <v>44301</v>
          </cell>
          <cell r="H112">
            <v>44330</v>
          </cell>
          <cell r="I112">
            <v>1496654</v>
          </cell>
        </row>
        <row r="113">
          <cell r="D113">
            <v>6763</v>
          </cell>
          <cell r="E113" t="str">
            <v>FESB6763</v>
          </cell>
          <cell r="F113" t="str">
            <v>901108368_FESB_6763</v>
          </cell>
          <cell r="G113">
            <v>44316</v>
          </cell>
          <cell r="H113">
            <v>44330</v>
          </cell>
          <cell r="I113">
            <v>15960622</v>
          </cell>
        </row>
        <row r="114">
          <cell r="D114">
            <v>26025</v>
          </cell>
          <cell r="E114" t="str">
            <v>FESB26025</v>
          </cell>
          <cell r="F114" t="str">
            <v>901108368_FESB_26025</v>
          </cell>
          <cell r="G114">
            <v>44720</v>
          </cell>
          <cell r="H114">
            <v>44720</v>
          </cell>
          <cell r="I114">
            <v>16499608</v>
          </cell>
        </row>
        <row r="115">
          <cell r="D115">
            <v>26030</v>
          </cell>
          <cell r="E115" t="str">
            <v>FESB26030</v>
          </cell>
          <cell r="F115" t="str">
            <v>901108368_FESB_26030</v>
          </cell>
          <cell r="G115">
            <v>44720</v>
          </cell>
          <cell r="H115">
            <v>44720</v>
          </cell>
          <cell r="I115">
            <v>174875</v>
          </cell>
        </row>
        <row r="116">
          <cell r="D116">
            <v>26045</v>
          </cell>
          <cell r="E116" t="str">
            <v>FESB26045</v>
          </cell>
          <cell r="F116" t="str">
            <v>901108368_FESB_26045</v>
          </cell>
          <cell r="G116">
            <v>44720</v>
          </cell>
          <cell r="H116">
            <v>44720</v>
          </cell>
          <cell r="I116">
            <v>204461</v>
          </cell>
        </row>
        <row r="117">
          <cell r="D117">
            <v>26049</v>
          </cell>
          <cell r="E117" t="str">
            <v>FESB26049</v>
          </cell>
          <cell r="F117" t="str">
            <v>901108368_FESB_26049</v>
          </cell>
          <cell r="G117">
            <v>44720</v>
          </cell>
          <cell r="H117">
            <v>44720</v>
          </cell>
          <cell r="I117">
            <v>339942</v>
          </cell>
        </row>
        <row r="118">
          <cell r="D118">
            <v>26057</v>
          </cell>
          <cell r="E118" t="str">
            <v>FESB26057</v>
          </cell>
          <cell r="F118" t="str">
            <v>901108368_FESB_26057</v>
          </cell>
          <cell r="G118">
            <v>44720</v>
          </cell>
          <cell r="H118">
            <v>44720</v>
          </cell>
          <cell r="I118">
            <v>2223272</v>
          </cell>
        </row>
        <row r="119">
          <cell r="D119">
            <v>26062</v>
          </cell>
          <cell r="E119" t="str">
            <v>FESB26062</v>
          </cell>
          <cell r="F119" t="str">
            <v>901108368_FESB_26062</v>
          </cell>
          <cell r="G119">
            <v>44720</v>
          </cell>
          <cell r="H119">
            <v>44720</v>
          </cell>
          <cell r="I119">
            <v>1231800</v>
          </cell>
        </row>
        <row r="120">
          <cell r="D120">
            <v>26064</v>
          </cell>
          <cell r="E120" t="str">
            <v>FESB26064</v>
          </cell>
          <cell r="F120" t="str">
            <v>901108368_FESB_26064</v>
          </cell>
          <cell r="G120">
            <v>44720</v>
          </cell>
          <cell r="H120">
            <v>44720</v>
          </cell>
          <cell r="I120">
            <v>407446</v>
          </cell>
        </row>
        <row r="121">
          <cell r="D121">
            <v>26099</v>
          </cell>
          <cell r="E121" t="str">
            <v>FESB26099</v>
          </cell>
          <cell r="F121" t="str">
            <v>901108368_FESB_26099</v>
          </cell>
          <cell r="G121">
            <v>44720</v>
          </cell>
          <cell r="H121">
            <v>44720</v>
          </cell>
          <cell r="I121">
            <v>93332</v>
          </cell>
        </row>
        <row r="122">
          <cell r="D122">
            <v>26548</v>
          </cell>
          <cell r="E122" t="str">
            <v>FESB26548</v>
          </cell>
          <cell r="F122" t="str">
            <v>901108368_FESB_26548</v>
          </cell>
          <cell r="G122">
            <v>44725</v>
          </cell>
          <cell r="H122">
            <v>44725</v>
          </cell>
          <cell r="I122">
            <v>1598293</v>
          </cell>
        </row>
        <row r="123">
          <cell r="D123">
            <v>26550</v>
          </cell>
          <cell r="E123" t="str">
            <v>FESB26550</v>
          </cell>
          <cell r="F123" t="str">
            <v>901108368_FESB_26550</v>
          </cell>
          <cell r="G123">
            <v>44725</v>
          </cell>
          <cell r="H123">
            <v>44725</v>
          </cell>
          <cell r="I123">
            <v>1592844</v>
          </cell>
        </row>
        <row r="124">
          <cell r="D124">
            <v>26551</v>
          </cell>
          <cell r="E124" t="str">
            <v>FESB26551</v>
          </cell>
          <cell r="F124" t="str">
            <v>901108368_FESB_26551</v>
          </cell>
          <cell r="G124">
            <v>44725</v>
          </cell>
          <cell r="H124">
            <v>44725</v>
          </cell>
          <cell r="I124">
            <v>252000</v>
          </cell>
        </row>
        <row r="125">
          <cell r="D125">
            <v>29141</v>
          </cell>
          <cell r="E125" t="str">
            <v>FESB29141</v>
          </cell>
          <cell r="F125" t="str">
            <v>901108368_FESB_29141</v>
          </cell>
          <cell r="G125">
            <v>44757</v>
          </cell>
          <cell r="H125">
            <v>44757</v>
          </cell>
          <cell r="I125">
            <v>4228276</v>
          </cell>
        </row>
        <row r="126">
          <cell r="D126">
            <v>30687</v>
          </cell>
          <cell r="E126" t="str">
            <v>FESB30687</v>
          </cell>
          <cell r="F126" t="str">
            <v>901108368_FESB_30687</v>
          </cell>
          <cell r="G126">
            <v>44777</v>
          </cell>
          <cell r="H126">
            <v>44777</v>
          </cell>
          <cell r="I126">
            <v>1460844</v>
          </cell>
        </row>
        <row r="127">
          <cell r="D127">
            <v>35454</v>
          </cell>
          <cell r="E127" t="str">
            <v>FESB35454</v>
          </cell>
          <cell r="F127" t="str">
            <v>901108368_FESB_35454</v>
          </cell>
          <cell r="G127">
            <v>44845</v>
          </cell>
          <cell r="H127">
            <v>44845</v>
          </cell>
          <cell r="I127">
            <v>1735360</v>
          </cell>
        </row>
        <row r="128">
          <cell r="D128">
            <v>36295</v>
          </cell>
          <cell r="E128" t="str">
            <v>FESB36295</v>
          </cell>
          <cell r="F128" t="str">
            <v>901108368_FESB_36295</v>
          </cell>
          <cell r="G128">
            <v>44855</v>
          </cell>
          <cell r="H128">
            <v>44855</v>
          </cell>
          <cell r="I128">
            <v>112399</v>
          </cell>
        </row>
        <row r="129">
          <cell r="D129">
            <v>40847</v>
          </cell>
          <cell r="E129" t="str">
            <v>FESB40847</v>
          </cell>
          <cell r="F129" t="str">
            <v>901108368_FESB_40847</v>
          </cell>
          <cell r="G129">
            <v>44915</v>
          </cell>
          <cell r="H129">
            <v>44915</v>
          </cell>
          <cell r="I129">
            <v>3315273</v>
          </cell>
        </row>
        <row r="130">
          <cell r="D130">
            <v>46101</v>
          </cell>
          <cell r="E130" t="str">
            <v>FESB46101</v>
          </cell>
          <cell r="F130" t="str">
            <v>901108368_FESB_46101</v>
          </cell>
          <cell r="G130">
            <v>45009</v>
          </cell>
          <cell r="H130">
            <v>45009</v>
          </cell>
          <cell r="I130">
            <v>5799176</v>
          </cell>
        </row>
        <row r="131">
          <cell r="D131">
            <v>48407</v>
          </cell>
          <cell r="E131" t="str">
            <v>FESB48407</v>
          </cell>
          <cell r="F131" t="str">
            <v>901108368_FESB_48407</v>
          </cell>
          <cell r="G131">
            <v>45056</v>
          </cell>
          <cell r="H131">
            <v>45056</v>
          </cell>
          <cell r="I131">
            <v>114840</v>
          </cell>
        </row>
        <row r="132">
          <cell r="D132">
            <v>49390</v>
          </cell>
          <cell r="E132" t="str">
            <v>FESB49390</v>
          </cell>
          <cell r="F132" t="str">
            <v>901108368_FESB_49390</v>
          </cell>
          <cell r="G132">
            <v>45077</v>
          </cell>
          <cell r="H132">
            <v>45077</v>
          </cell>
          <cell r="I132">
            <v>446600</v>
          </cell>
        </row>
        <row r="133">
          <cell r="D133">
            <v>45234</v>
          </cell>
          <cell r="E133" t="str">
            <v>FESB45234</v>
          </cell>
          <cell r="F133" t="str">
            <v>901108368_FESB_45234</v>
          </cell>
          <cell r="G133">
            <v>44990</v>
          </cell>
          <cell r="H133">
            <v>44990</v>
          </cell>
          <cell r="I133">
            <v>87702</v>
          </cell>
        </row>
        <row r="134">
          <cell r="D134">
            <v>47601</v>
          </cell>
          <cell r="E134" t="str">
            <v>FESB47601</v>
          </cell>
          <cell r="F134" t="str">
            <v>901108368_FESB_47601</v>
          </cell>
          <cell r="G134">
            <v>45042</v>
          </cell>
          <cell r="H134">
            <v>45042</v>
          </cell>
          <cell r="I134">
            <v>345540</v>
          </cell>
        </row>
        <row r="135">
          <cell r="D135">
            <v>47971</v>
          </cell>
          <cell r="E135" t="str">
            <v>FESB47971</v>
          </cell>
          <cell r="F135" t="str">
            <v>901108368_FESB_47971</v>
          </cell>
          <cell r="G135">
            <v>45048</v>
          </cell>
          <cell r="H135">
            <v>45048</v>
          </cell>
          <cell r="I135">
            <v>165880</v>
          </cell>
        </row>
        <row r="136">
          <cell r="D136">
            <v>32754</v>
          </cell>
          <cell r="E136" t="str">
            <v>FESB32754</v>
          </cell>
          <cell r="F136" t="str">
            <v>901108368_FESB_32754</v>
          </cell>
          <cell r="G136">
            <v>44806</v>
          </cell>
          <cell r="H136">
            <v>44806</v>
          </cell>
          <cell r="I136">
            <v>8592080</v>
          </cell>
        </row>
        <row r="137">
          <cell r="D137">
            <v>36494</v>
          </cell>
          <cell r="E137" t="str">
            <v>FESB36494</v>
          </cell>
          <cell r="F137" t="str">
            <v>901108368_FESB_36494</v>
          </cell>
          <cell r="G137">
            <v>44859</v>
          </cell>
          <cell r="H137">
            <v>44859</v>
          </cell>
          <cell r="I137">
            <v>344520</v>
          </cell>
        </row>
        <row r="138">
          <cell r="D138">
            <v>37521</v>
          </cell>
          <cell r="E138" t="str">
            <v>FESB37521</v>
          </cell>
          <cell r="F138" t="str">
            <v>901108368_FESB_37521</v>
          </cell>
          <cell r="G138">
            <v>44875</v>
          </cell>
          <cell r="H138">
            <v>44875</v>
          </cell>
          <cell r="I138">
            <v>153893</v>
          </cell>
        </row>
        <row r="139">
          <cell r="D139">
            <v>38617</v>
          </cell>
          <cell r="E139" t="str">
            <v>FESB38617</v>
          </cell>
          <cell r="F139" t="str">
            <v>901108368_FESB_38617</v>
          </cell>
          <cell r="G139">
            <v>44883</v>
          </cell>
          <cell r="H139">
            <v>44883</v>
          </cell>
          <cell r="I139">
            <v>25520</v>
          </cell>
        </row>
        <row r="140">
          <cell r="D140">
            <v>41309</v>
          </cell>
          <cell r="E140" t="str">
            <v>FESB41309</v>
          </cell>
          <cell r="F140" t="str">
            <v>901108368_FESB_41309</v>
          </cell>
          <cell r="G140">
            <v>44924</v>
          </cell>
          <cell r="H140">
            <v>44924</v>
          </cell>
          <cell r="I140">
            <v>87702</v>
          </cell>
        </row>
        <row r="141">
          <cell r="D141">
            <v>41343</v>
          </cell>
          <cell r="E141" t="str">
            <v>FESB41343</v>
          </cell>
          <cell r="F141" t="str">
            <v>901108368_FESB_41343</v>
          </cell>
          <cell r="G141">
            <v>44924</v>
          </cell>
          <cell r="H141">
            <v>44924</v>
          </cell>
          <cell r="I141">
            <v>389617</v>
          </cell>
        </row>
        <row r="142">
          <cell r="D142">
            <v>2542</v>
          </cell>
          <cell r="E142" t="str">
            <v>FESB2542</v>
          </cell>
          <cell r="F142" t="str">
            <v>901108368_FESB_2542</v>
          </cell>
          <cell r="G142">
            <v>44205</v>
          </cell>
          <cell r="H142">
            <v>44242</v>
          </cell>
          <cell r="I142">
            <v>4812453</v>
          </cell>
        </row>
        <row r="143">
          <cell r="D143">
            <v>2412</v>
          </cell>
          <cell r="E143" t="str">
            <v>FESB2412</v>
          </cell>
          <cell r="F143" t="str">
            <v>901108368_FESB_2412</v>
          </cell>
          <cell r="G143">
            <v>44202</v>
          </cell>
          <cell r="H143">
            <v>44242</v>
          </cell>
          <cell r="I143">
            <v>2492144</v>
          </cell>
        </row>
        <row r="144">
          <cell r="D144">
            <v>42111</v>
          </cell>
          <cell r="E144" t="str">
            <v>FESB42111</v>
          </cell>
          <cell r="F144" t="str">
            <v>901108368_FESB_42111</v>
          </cell>
          <cell r="G144">
            <v>44942</v>
          </cell>
          <cell r="H144">
            <v>44942</v>
          </cell>
          <cell r="I144">
            <v>87702</v>
          </cell>
        </row>
        <row r="145">
          <cell r="D145">
            <v>45880</v>
          </cell>
          <cell r="E145" t="str">
            <v>FESB45880</v>
          </cell>
          <cell r="F145" t="str">
            <v>901108368_FESB_45880</v>
          </cell>
          <cell r="G145">
            <v>45005</v>
          </cell>
          <cell r="H145">
            <v>45005</v>
          </cell>
          <cell r="I145">
            <v>216994</v>
          </cell>
        </row>
        <row r="146">
          <cell r="D146">
            <v>45881</v>
          </cell>
          <cell r="E146" t="str">
            <v>FESB45881</v>
          </cell>
          <cell r="F146" t="str">
            <v>901108368_FESB_45881</v>
          </cell>
          <cell r="G146">
            <v>45005</v>
          </cell>
          <cell r="H146">
            <v>45005</v>
          </cell>
          <cell r="I146">
            <v>216994</v>
          </cell>
        </row>
        <row r="147">
          <cell r="D147">
            <v>48672</v>
          </cell>
          <cell r="E147" t="str">
            <v>FESB48672</v>
          </cell>
          <cell r="F147" t="str">
            <v>901108368_FESB_48672</v>
          </cell>
          <cell r="G147">
            <v>45062</v>
          </cell>
          <cell r="H147">
            <v>45062</v>
          </cell>
          <cell r="I147">
            <v>160803</v>
          </cell>
        </row>
        <row r="148">
          <cell r="D148">
            <v>49207</v>
          </cell>
          <cell r="E148" t="str">
            <v>FESB49207</v>
          </cell>
          <cell r="F148" t="str">
            <v>901108368_FESB_49207</v>
          </cell>
          <cell r="G148">
            <v>45074</v>
          </cell>
          <cell r="H148">
            <v>45074</v>
          </cell>
          <cell r="I148">
            <v>190697</v>
          </cell>
        </row>
        <row r="149">
          <cell r="D149">
            <v>49644</v>
          </cell>
          <cell r="E149" t="str">
            <v>FESB49644</v>
          </cell>
          <cell r="F149" t="str">
            <v>901108368_FESB_49644</v>
          </cell>
          <cell r="G149">
            <v>45084</v>
          </cell>
          <cell r="H149">
            <v>45084</v>
          </cell>
          <cell r="I149">
            <v>311737</v>
          </cell>
        </row>
        <row r="150">
          <cell r="D150">
            <v>49648</v>
          </cell>
          <cell r="E150" t="str">
            <v>FESB49648</v>
          </cell>
          <cell r="F150" t="str">
            <v>901108368_FESB_49648</v>
          </cell>
          <cell r="G150">
            <v>45084</v>
          </cell>
          <cell r="H150">
            <v>45084</v>
          </cell>
          <cell r="I150">
            <v>122959</v>
          </cell>
        </row>
        <row r="151">
          <cell r="D151">
            <v>32168</v>
          </cell>
          <cell r="E151" t="str">
            <v>FESB32168</v>
          </cell>
          <cell r="F151" t="str">
            <v>901108368_FESB_32168</v>
          </cell>
          <cell r="G151">
            <v>44793</v>
          </cell>
          <cell r="H151">
            <v>44793</v>
          </cell>
          <cell r="I151">
            <v>80832</v>
          </cell>
        </row>
        <row r="152">
          <cell r="D152">
            <v>33419</v>
          </cell>
          <cell r="E152" t="str">
            <v>FESB33419</v>
          </cell>
          <cell r="F152" t="str">
            <v>901108368_FESB_33419</v>
          </cell>
          <cell r="G152">
            <v>44819</v>
          </cell>
          <cell r="H152">
            <v>44819</v>
          </cell>
          <cell r="I152">
            <v>133849</v>
          </cell>
        </row>
        <row r="153">
          <cell r="D153">
            <v>34580</v>
          </cell>
          <cell r="E153" t="str">
            <v>FESB34580</v>
          </cell>
          <cell r="F153" t="str">
            <v>901108368_FESB_34580</v>
          </cell>
          <cell r="G153">
            <v>44834</v>
          </cell>
          <cell r="H153">
            <v>44834</v>
          </cell>
          <cell r="I153">
            <v>87702</v>
          </cell>
        </row>
        <row r="154">
          <cell r="D154">
            <v>35067</v>
          </cell>
          <cell r="E154" t="str">
            <v>FESB35067</v>
          </cell>
          <cell r="F154" t="str">
            <v>901108368_FESB_35067</v>
          </cell>
          <cell r="G154">
            <v>44839</v>
          </cell>
          <cell r="H154">
            <v>44839</v>
          </cell>
          <cell r="I154">
            <v>133849</v>
          </cell>
        </row>
        <row r="155">
          <cell r="D155">
            <v>36935</v>
          </cell>
          <cell r="E155" t="str">
            <v>FESB36935</v>
          </cell>
          <cell r="F155" t="str">
            <v>901108368_FESB_36935</v>
          </cell>
          <cell r="G155">
            <v>44868</v>
          </cell>
          <cell r="H155">
            <v>44868</v>
          </cell>
          <cell r="I155">
            <v>80832</v>
          </cell>
        </row>
        <row r="156">
          <cell r="D156">
            <v>36948</v>
          </cell>
          <cell r="E156" t="str">
            <v>FESB36948</v>
          </cell>
          <cell r="F156" t="str">
            <v>901108368_FESB_36948</v>
          </cell>
          <cell r="G156">
            <v>44868</v>
          </cell>
          <cell r="H156">
            <v>44868</v>
          </cell>
          <cell r="I156">
            <v>80832</v>
          </cell>
        </row>
        <row r="157">
          <cell r="D157">
            <v>40976</v>
          </cell>
          <cell r="E157" t="str">
            <v>FESB40976</v>
          </cell>
          <cell r="F157" t="str">
            <v>901108368_FESB_40976</v>
          </cell>
          <cell r="G157">
            <v>44919</v>
          </cell>
          <cell r="H157">
            <v>44919</v>
          </cell>
          <cell r="I157">
            <v>87702</v>
          </cell>
        </row>
        <row r="158">
          <cell r="D158">
            <v>42245</v>
          </cell>
          <cell r="E158" t="str">
            <v>FESB42245</v>
          </cell>
          <cell r="F158" t="str">
            <v>901108368_FESB_42245</v>
          </cell>
          <cell r="G158">
            <v>44944</v>
          </cell>
          <cell r="H158">
            <v>44944</v>
          </cell>
          <cell r="I158">
            <v>87702</v>
          </cell>
        </row>
        <row r="159">
          <cell r="D159">
            <v>42938</v>
          </cell>
          <cell r="E159" t="str">
            <v>FESB42938</v>
          </cell>
          <cell r="F159" t="str">
            <v>901108368_FESB_42938</v>
          </cell>
          <cell r="G159">
            <v>44952</v>
          </cell>
          <cell r="H159">
            <v>44952</v>
          </cell>
          <cell r="I159">
            <v>80832</v>
          </cell>
        </row>
      </sheetData>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3.57294351852" createdVersion="5" refreshedVersion="5" minRefreshableVersion="3" recordCount="93">
  <cacheSource type="worksheet">
    <worksheetSource ref="A2:AQ95" sheet="ESTADO DE CADA FACTURA"/>
  </cacheSource>
  <cacheFields count="43">
    <cacheField name="NIT " numFmtId="0">
      <sharedItems containsSemiMixedTypes="0" containsString="0" containsNumber="1" containsInteger="1" minValue="901108368" maxValue="901108368"/>
    </cacheField>
    <cacheField name="NOMBRE ENTIDAD " numFmtId="0">
      <sharedItems/>
    </cacheField>
    <cacheField name="PREFIJO " numFmtId="0">
      <sharedItems/>
    </cacheField>
    <cacheField name="NUMERO DE FACTURA " numFmtId="0">
      <sharedItems containsSemiMixedTypes="0" containsString="0" containsNumber="1" containsInteger="1" minValue="117" maxValue="59682"/>
    </cacheField>
    <cacheField name="FACT" numFmtId="0">
      <sharedItems/>
    </cacheField>
    <cacheField name="LLAVE" numFmtId="0">
      <sharedItems/>
    </cacheField>
    <cacheField name="FECHA DE FACTURA " numFmtId="166">
      <sharedItems containsSemiMixedTypes="0" containsNonDate="0" containsDate="1" containsString="0" minDate="2020-12-31T00:00:00" maxDate="2023-11-25T00:00:00"/>
    </cacheField>
    <cacheField name="VALOR INICIAL DE FACTURA " numFmtId="165">
      <sharedItems containsSemiMixedTypes="0" containsString="0" containsNumber="1" containsInteger="1" minValue="18396" maxValue="38107032"/>
    </cacheField>
    <cacheField name="SALDO FACTURA " numFmtId="165">
      <sharedItems containsSemiMixedTypes="0" containsString="0" containsNumber="1" containsInteger="1" minValue="2000" maxValue="38107032"/>
    </cacheField>
    <cacheField name="ESTADO DE  CARTERA ANTERIOR" numFmtId="165">
      <sharedItems/>
    </cacheField>
    <cacheField name="ACEPTA IPS" numFmtId="165">
      <sharedItems containsSemiMixedTypes="0" containsString="0" containsNumber="1" containsInteger="1" minValue="0" maxValue="350000"/>
    </cacheField>
    <cacheField name="ACEPTA EPS" numFmtId="165">
      <sharedItems containsSemiMixedTypes="0" containsString="0" containsNumber="1" containsInteger="1" minValue="0" maxValue="16419731"/>
    </cacheField>
    <cacheField name="ESTADO EPS 2024-01-12" numFmtId="0">
      <sharedItems count="8">
        <s v="Factura cancelada"/>
        <s v="Factura pendiente en programacion de pago (COVID)"/>
        <s v="Factura aceptada por la IPS "/>
        <s v="Factura devuelta"/>
        <s v="Factura en proceso interno"/>
        <s v="Factura no radicada"/>
        <s v="Factura pendiente en programacion de pago"/>
        <s v="Factura pendiente en programacion de pago - Glosa por contestar IPS"/>
      </sharedItems>
    </cacheField>
    <cacheField name="POR PAGAR SAP" numFmtId="165">
      <sharedItems containsSemiMixedTypes="0" containsString="0" containsNumber="1" containsInteger="1" minValue="0" maxValue="288961"/>
    </cacheField>
    <cacheField name="DOC CONTA" numFmtId="0">
      <sharedItems containsString="0" containsBlank="1" containsNumber="1" containsInteger="1" minValue="1222221048" maxValue="1911080634"/>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2652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53661" maxValue="4800053661"/>
    </cacheField>
    <cacheField name="FECHA COMPENSACION SAP" numFmtId="170">
      <sharedItems containsNonDate="0" containsDate="1" containsString="0" containsBlank="1" minDate="2022-02-28T00:00:00" maxDate="2022-03-01T00:00:00"/>
    </cacheField>
    <cacheField name="VALOR TRANFERENCIA" numFmtId="165">
      <sharedItems containsSemiMixedTypes="0" containsString="0" containsNumber="1" containsInteger="1" minValue="0" maxValue="320832"/>
    </cacheField>
    <cacheField name="VALO CANCELADO SAP2" numFmtId="165">
      <sharedItems containsSemiMixedTypes="0" containsString="0" containsNumber="1" containsInteger="1" minValue="0" maxValue="517294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418755" maxValue="4800060065"/>
    </cacheField>
    <cacheField name="FECHA COMPENSACION SAP2" numFmtId="170">
      <sharedItems containsNonDate="0" containsDate="1" containsString="0" containsBlank="1" minDate="2021-11-30T00:00:00" maxDate="2023-07-29T00:00:00"/>
    </cacheField>
    <cacheField name="VALOR TRANFERENCIA2" numFmtId="165">
      <sharedItems containsSemiMixedTypes="0" containsString="0" containsNumber="1" containsInteger="1" minValue="0" maxValue="93716666"/>
    </cacheField>
    <cacheField name="VALO CANCELADO SAP3" numFmtId="165">
      <sharedItems containsSemiMixedTypes="0" containsString="0" containsNumber="1" containsInteger="1" minValue="0" maxValue="4550524"/>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024346" maxValue="4800060065"/>
    </cacheField>
    <cacheField name="FECHA COMPENSACION SAP3" numFmtId="170">
      <sharedItems containsNonDate="0" containsDate="1" containsString="0" containsBlank="1" minDate="2021-03-18T00:00:00" maxDate="2023-07-29T00:00:00"/>
    </cacheField>
    <cacheField name="VALOR TRANFERENCIA3" numFmtId="165">
      <sharedItems containsSemiMixedTypes="0" containsString="0" containsNumber="1" minValue="0" maxValue="93716666"/>
    </cacheField>
    <cacheField name="Estado Factura" numFmtId="0">
      <sharedItems/>
    </cacheField>
    <cacheField name="Fecha Factura" numFmtId="170">
      <sharedItems containsSemiMixedTypes="0" containsNonDate="0" containsDate="1" containsString="0" minDate="2020-08-27T00:00:00" maxDate="2023-11-25T00:00:00"/>
    </cacheField>
    <cacheField name="Fecha Radicacion" numFmtId="170">
      <sharedItems containsNonDate="0" containsDate="1" containsString="0" containsBlank="1" minDate="2020-12-16T00:00:00" maxDate="2023-12-12T00:00:00"/>
    </cacheField>
    <cacheField name="Fecha Devolucion" numFmtId="170">
      <sharedItems containsNonDate="0" containsDate="1" containsString="0" containsBlank="1" minDate="2021-07-30T00:00:00" maxDate="2024-01-11T00:00:00"/>
    </cacheField>
    <cacheField name="Valor Bruto" numFmtId="165">
      <sharedItems containsSemiMixedTypes="0" containsString="0" containsNumber="1" containsInteger="1" minValue="0" maxValue="16499608"/>
    </cacheField>
    <cacheField name="Glosa Aceptada" numFmtId="165">
      <sharedItems containsSemiMixedTypes="0" containsString="0" containsNumber="1" containsInteger="1" minValue="0" maxValue="1206044"/>
    </cacheField>
    <cacheField name="Glosa Pendiente" numFmtId="165">
      <sharedItems containsSemiMixedTypes="0" containsString="0" containsNumber="1" containsInteger="1" minValue="0" maxValue="611029"/>
    </cacheField>
    <cacheField name="Valor Devolucion" numFmtId="165">
      <sharedItems containsSemiMixedTypes="0" containsString="0" containsNumber="1" containsInteger="1" minValue="0" maxValue="38107032"/>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55052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3">
  <r>
    <n v="901108368"/>
    <s v="CLINICA DE ALTA COMPLEJIDAD SANTA BARABRA "/>
    <s v="FESB"/>
    <n v="2727"/>
    <s v="FESB2727"/>
    <s v="901108368_FESB_2727"/>
    <d v="2021-01-16T00:00:00"/>
    <n v="200832"/>
    <n v="60000"/>
    <s v="Factura cancelada"/>
    <n v="0"/>
    <n v="0"/>
    <x v="0"/>
    <n v="0"/>
    <m/>
    <s v="ESTADO DOS"/>
    <m/>
    <n v="26523"/>
    <n v="0"/>
    <n v="4800053661"/>
    <d v="2022-02-28T00:00:00"/>
    <n v="320832"/>
    <n v="93477"/>
    <n v="0"/>
    <n v="4800051803"/>
    <d v="2021-11-30T00:00:00"/>
    <n v="216994"/>
    <n v="200832"/>
    <n v="0"/>
    <n v="4800048974"/>
    <d v="2021-07-30T00:00:00"/>
    <n v="2982586"/>
    <s v="Finalizada"/>
    <d v="2021-01-16T00:00:00"/>
    <d v="2021-03-02T00:00:00"/>
    <m/>
    <n v="200832"/>
    <n v="0"/>
    <n v="0"/>
    <n v="0"/>
    <m/>
    <m/>
    <n v="200832"/>
  </r>
  <r>
    <n v="901108368"/>
    <s v="CLINICA DE ALTA COMPLEJIDAD SANTA BARABRA "/>
    <s v="FESB"/>
    <n v="41309"/>
    <s v="FESB41309"/>
    <s v="901108368_FESB_41309"/>
    <d v="2022-12-29T00:00:00"/>
    <n v="87702"/>
    <n v="87702"/>
    <s v="Factura no radicada"/>
    <n v="0"/>
    <n v="0"/>
    <x v="1"/>
    <n v="0"/>
    <m/>
    <s v="ESTADO DOS"/>
    <m/>
    <n v="0"/>
    <n v="0"/>
    <m/>
    <m/>
    <n v="0"/>
    <n v="0"/>
    <n v="0"/>
    <m/>
    <m/>
    <n v="0"/>
    <n v="0"/>
    <n v="0"/>
    <m/>
    <m/>
    <n v="0"/>
    <s v="Finalizada"/>
    <d v="2022-12-29T00:00:00"/>
    <d v="2023-09-01T00:00:00"/>
    <m/>
    <n v="87702"/>
    <n v="0"/>
    <n v="0"/>
    <n v="0"/>
    <m/>
    <m/>
    <n v="87702"/>
  </r>
  <r>
    <n v="901108368"/>
    <s v="CLINICA DE ALTA COMPLEJIDAD SANTA BARABRA "/>
    <s v="FESB"/>
    <n v="45880"/>
    <s v="FESB45880"/>
    <s v="901108368_FESB_45880"/>
    <d v="2023-03-20T00:00:00"/>
    <n v="216994"/>
    <n v="216994"/>
    <s v="Factura pendiente en programacion de pago"/>
    <n v="0"/>
    <n v="0"/>
    <x v="1"/>
    <n v="212654"/>
    <n v="1222259731"/>
    <s v="ESTADO DOS"/>
    <m/>
    <n v="0"/>
    <n v="0"/>
    <m/>
    <m/>
    <n v="0"/>
    <n v="0"/>
    <n v="0"/>
    <m/>
    <m/>
    <n v="0"/>
    <n v="0"/>
    <n v="0"/>
    <m/>
    <m/>
    <n v="0"/>
    <s v="Finalizada"/>
    <d v="2023-03-20T00:00:00"/>
    <d v="2023-04-18T00:00:00"/>
    <m/>
    <n v="216994"/>
    <n v="0"/>
    <n v="0"/>
    <n v="0"/>
    <m/>
    <m/>
    <n v="216994"/>
  </r>
  <r>
    <n v="901108368"/>
    <s v="CLINICA DE ALTA COMPLEJIDAD SANTA BARABRA "/>
    <s v="FESB"/>
    <n v="45881"/>
    <s v="FESB45881"/>
    <s v="901108368_FESB_45881"/>
    <d v="2023-03-20T00:00:00"/>
    <n v="216994"/>
    <n v="216994"/>
    <s v="Factura pendiente en programacion de pago"/>
    <n v="0"/>
    <n v="0"/>
    <x v="1"/>
    <n v="212654"/>
    <n v="1222259732"/>
    <s v="ESTADO DOS"/>
    <m/>
    <n v="0"/>
    <n v="0"/>
    <m/>
    <m/>
    <n v="0"/>
    <n v="0"/>
    <n v="0"/>
    <m/>
    <m/>
    <n v="0"/>
    <n v="0"/>
    <n v="0"/>
    <m/>
    <m/>
    <n v="0"/>
    <s v="Finalizada"/>
    <d v="2023-03-20T00:00:00"/>
    <d v="2023-04-18T00:00:00"/>
    <m/>
    <n v="216994"/>
    <n v="0"/>
    <n v="0"/>
    <n v="0"/>
    <m/>
    <m/>
    <n v="216994"/>
  </r>
  <r>
    <n v="901108368"/>
    <s v="CLINICA DE ALTA COMPLEJIDAD SANTA BARABRA "/>
    <s v="FESB"/>
    <n v="42111"/>
    <s v="FESB42111"/>
    <s v="901108368_FESB_42111"/>
    <d v="2023-01-16T00:00:00"/>
    <n v="87702"/>
    <n v="80832"/>
    <s v="Factura pendiente en programacion de pago"/>
    <n v="0"/>
    <n v="0"/>
    <x v="1"/>
    <n v="79215"/>
    <n v="1911080634"/>
    <s v="ESTADO DOS"/>
    <m/>
    <n v="0"/>
    <n v="0"/>
    <m/>
    <m/>
    <n v="0"/>
    <n v="0"/>
    <n v="0"/>
    <m/>
    <m/>
    <n v="0"/>
    <n v="0"/>
    <n v="0"/>
    <m/>
    <m/>
    <n v="0"/>
    <s v="Finalizada"/>
    <d v="2023-01-16T00:00:00"/>
    <d v="2023-02-18T00:00:00"/>
    <m/>
    <n v="87702"/>
    <n v="6870"/>
    <n v="0"/>
    <n v="0"/>
    <m/>
    <m/>
    <n v="80832"/>
  </r>
  <r>
    <n v="901108368"/>
    <s v="CLINICA DE ALTA COMPLEJIDAD SANTA BARABRA "/>
    <s v="FESB"/>
    <n v="33419"/>
    <s v="FESB33419"/>
    <s v="901108368_FESB_33419"/>
    <d v="2022-09-15T00:00:00"/>
    <n v="133849"/>
    <n v="133849"/>
    <s v="Factura pendiente en programacion de pago (COVID)"/>
    <n v="0"/>
    <n v="0"/>
    <x v="1"/>
    <n v="131172"/>
    <n v="1222222845"/>
    <s v="ESTADO DOS"/>
    <m/>
    <n v="0"/>
    <n v="0"/>
    <m/>
    <m/>
    <n v="0"/>
    <n v="0"/>
    <n v="0"/>
    <m/>
    <m/>
    <n v="0"/>
    <n v="0"/>
    <n v="0"/>
    <m/>
    <m/>
    <n v="0"/>
    <s v="Finalizada"/>
    <d v="2022-09-15T00:00:00"/>
    <d v="2023-01-12T00:00:00"/>
    <m/>
    <n v="133849"/>
    <n v="0"/>
    <n v="0"/>
    <n v="0"/>
    <m/>
    <m/>
    <n v="133849"/>
  </r>
  <r>
    <n v="901108368"/>
    <s v="CLINICA DE ALTA COMPLEJIDAD SANTA BARABRA "/>
    <s v="FESB"/>
    <n v="35067"/>
    <s v="FESB35067"/>
    <s v="901108368_FESB_35067"/>
    <d v="2022-10-05T00:00:00"/>
    <n v="133849"/>
    <n v="133849"/>
    <s v="Factura pendiente en programacion de pago (COVID)"/>
    <n v="0"/>
    <n v="0"/>
    <x v="1"/>
    <n v="131172"/>
    <n v="1222222844"/>
    <s v="ESTADO DOS"/>
    <m/>
    <n v="0"/>
    <n v="0"/>
    <m/>
    <m/>
    <n v="0"/>
    <n v="0"/>
    <n v="0"/>
    <m/>
    <m/>
    <n v="0"/>
    <n v="0"/>
    <n v="0"/>
    <m/>
    <m/>
    <n v="0"/>
    <s v="Finalizada"/>
    <d v="2022-10-05T00:00:00"/>
    <d v="2023-01-12T00:00:00"/>
    <m/>
    <n v="133849"/>
    <n v="0"/>
    <n v="0"/>
    <n v="0"/>
    <m/>
    <m/>
    <n v="133849"/>
  </r>
  <r>
    <n v="901108368"/>
    <s v="CLINICA DE ALTA COMPLEJIDAD SANTA BARABRA "/>
    <s v="FESB"/>
    <n v="34580"/>
    <s v="FESB34580"/>
    <s v="901108368_FESB_34580"/>
    <d v="2022-09-30T00:00:00"/>
    <n v="87702"/>
    <n v="87702"/>
    <s v="Factura pendiente en programacion de pago (COVID)"/>
    <n v="0"/>
    <n v="0"/>
    <x v="1"/>
    <n v="85948"/>
    <n v="1222222842"/>
    <s v="ESTADO DOS"/>
    <m/>
    <n v="0"/>
    <n v="0"/>
    <m/>
    <m/>
    <n v="0"/>
    <n v="0"/>
    <n v="0"/>
    <m/>
    <m/>
    <n v="0"/>
    <n v="0"/>
    <n v="0"/>
    <m/>
    <m/>
    <n v="0"/>
    <s v="Finalizada"/>
    <d v="2022-09-30T00:00:00"/>
    <d v="2023-01-12T00:00:00"/>
    <m/>
    <n v="87702"/>
    <n v="0"/>
    <n v="0"/>
    <n v="0"/>
    <m/>
    <m/>
    <n v="87702"/>
  </r>
  <r>
    <n v="901108368"/>
    <s v="CLINICA DE ALTA COMPLEJIDAD SANTA BARABRA "/>
    <s v="FESB"/>
    <n v="40976"/>
    <s v="FESB40976"/>
    <s v="901108368_FESB_40976"/>
    <d v="2022-12-24T00:00:00"/>
    <n v="87702"/>
    <n v="87702"/>
    <s v="Factura pendiente en programacion de pago (COVID)"/>
    <n v="0"/>
    <n v="0"/>
    <x v="1"/>
    <n v="85948"/>
    <n v="1222230833"/>
    <s v="ESTADO DOS"/>
    <m/>
    <n v="0"/>
    <n v="0"/>
    <m/>
    <m/>
    <n v="0"/>
    <n v="0"/>
    <n v="0"/>
    <m/>
    <m/>
    <n v="0"/>
    <n v="0"/>
    <n v="0"/>
    <m/>
    <m/>
    <n v="0"/>
    <s v="Finalizada"/>
    <d v="2022-12-24T00:00:00"/>
    <d v="2023-02-15T00:00:00"/>
    <m/>
    <n v="87702"/>
    <n v="0"/>
    <n v="0"/>
    <n v="0"/>
    <m/>
    <m/>
    <n v="87702"/>
  </r>
  <r>
    <n v="901108368"/>
    <s v="CLINICA DE ALTA COMPLEJIDAD SANTA BARABRA "/>
    <s v="FESB"/>
    <n v="42245"/>
    <s v="FESB42245"/>
    <s v="901108368_FESB_42245"/>
    <d v="2023-01-18T00:00:00"/>
    <n v="87702"/>
    <n v="87702"/>
    <s v="Factura pendiente en programacion de pago (COVID)"/>
    <n v="0"/>
    <n v="0"/>
    <x v="1"/>
    <n v="85948"/>
    <n v="1222230956"/>
    <s v="ESTADO DOS"/>
    <m/>
    <n v="0"/>
    <n v="0"/>
    <m/>
    <m/>
    <n v="0"/>
    <n v="0"/>
    <n v="0"/>
    <m/>
    <m/>
    <n v="0"/>
    <n v="0"/>
    <n v="0"/>
    <m/>
    <m/>
    <n v="0"/>
    <s v="Finalizada"/>
    <d v="2023-01-18T00:00:00"/>
    <d v="2023-02-18T00:00:00"/>
    <m/>
    <n v="87702"/>
    <n v="0"/>
    <n v="0"/>
    <n v="0"/>
    <m/>
    <m/>
    <n v="87702"/>
  </r>
  <r>
    <n v="901108368"/>
    <s v="CLINICA DE ALTA COMPLEJIDAD SANTA BARABRA "/>
    <s v="FESB"/>
    <n v="32168"/>
    <s v="FESB32168"/>
    <s v="901108368_FESB_32168"/>
    <d v="2022-08-20T00:00:00"/>
    <n v="80832"/>
    <n v="80832"/>
    <s v="Factura pendiente en programacion de pago (COVID)"/>
    <n v="0"/>
    <n v="0"/>
    <x v="1"/>
    <n v="79215"/>
    <n v="1222221048"/>
    <s v="ESTADO DOS"/>
    <m/>
    <n v="0"/>
    <n v="0"/>
    <m/>
    <m/>
    <n v="0"/>
    <n v="0"/>
    <n v="0"/>
    <m/>
    <m/>
    <n v="0"/>
    <n v="0"/>
    <n v="0"/>
    <m/>
    <m/>
    <n v="0"/>
    <s v="Finalizada"/>
    <d v="2022-08-20T00:00:00"/>
    <d v="2022-10-15T00:00:00"/>
    <m/>
    <n v="80832"/>
    <n v="0"/>
    <n v="0"/>
    <n v="0"/>
    <m/>
    <m/>
    <n v="80832"/>
  </r>
  <r>
    <n v="901108368"/>
    <s v="CLINICA DE ALTA COMPLEJIDAD SANTA BARABRA "/>
    <s v="FESB"/>
    <n v="36935"/>
    <s v="FESB36935"/>
    <s v="901108368_FESB_36935"/>
    <d v="2022-11-03T00:00:00"/>
    <n v="80832"/>
    <n v="80832"/>
    <s v="Factura pendiente en programacion de pago (COVID)"/>
    <n v="0"/>
    <n v="0"/>
    <x v="1"/>
    <n v="79215"/>
    <n v="1222222843"/>
    <s v="ESTADO DOS"/>
    <m/>
    <n v="0"/>
    <n v="0"/>
    <m/>
    <m/>
    <n v="0"/>
    <n v="0"/>
    <n v="0"/>
    <m/>
    <m/>
    <n v="0"/>
    <n v="0"/>
    <n v="0"/>
    <m/>
    <m/>
    <n v="0"/>
    <s v="Finalizada"/>
    <d v="2022-11-03T00:00:00"/>
    <d v="2023-01-12T00:00:00"/>
    <m/>
    <n v="80832"/>
    <n v="0"/>
    <n v="0"/>
    <n v="0"/>
    <m/>
    <m/>
    <n v="80832"/>
  </r>
  <r>
    <n v="901108368"/>
    <s v="CLINICA DE ALTA COMPLEJIDAD SANTA BARABRA "/>
    <s v="FESB"/>
    <n v="36948"/>
    <s v="FESB36948"/>
    <s v="901108368_FESB_36948"/>
    <d v="2022-11-03T00:00:00"/>
    <n v="80832"/>
    <n v="80832"/>
    <s v="Factura pendiente en programacion de pago (COVID)"/>
    <n v="0"/>
    <n v="0"/>
    <x v="1"/>
    <n v="79215"/>
    <n v="1222222742"/>
    <s v="ESTADO DOS"/>
    <m/>
    <n v="0"/>
    <n v="0"/>
    <m/>
    <m/>
    <n v="0"/>
    <n v="0"/>
    <n v="0"/>
    <m/>
    <m/>
    <n v="0"/>
    <n v="0"/>
    <n v="0"/>
    <m/>
    <m/>
    <n v="0"/>
    <s v="Finalizada"/>
    <d v="2022-11-03T00:00:00"/>
    <d v="2022-12-20T00:00:00"/>
    <m/>
    <n v="80832"/>
    <n v="0"/>
    <n v="0"/>
    <n v="0"/>
    <m/>
    <m/>
    <n v="80832"/>
  </r>
  <r>
    <n v="901108368"/>
    <s v="CLINICA DE ALTA COMPLEJIDAD SANTA BARABRA "/>
    <s v="FESB"/>
    <n v="42938"/>
    <s v="FESB42938"/>
    <s v="901108368_FESB_42938"/>
    <d v="2023-01-26T00:00:00"/>
    <n v="80832"/>
    <n v="80832"/>
    <s v="Factura pendiente en programacion de pago (COVID)"/>
    <n v="0"/>
    <n v="0"/>
    <x v="1"/>
    <n v="79215"/>
    <n v="1222230955"/>
    <s v="ESTADO DOS"/>
    <m/>
    <n v="0"/>
    <n v="0"/>
    <m/>
    <m/>
    <n v="0"/>
    <n v="0"/>
    <n v="0"/>
    <m/>
    <m/>
    <n v="0"/>
    <n v="0"/>
    <n v="0"/>
    <m/>
    <m/>
    <n v="0"/>
    <s v="Finalizada"/>
    <d v="2023-01-26T00:00:00"/>
    <d v="2023-02-18T00:00:00"/>
    <m/>
    <n v="80832"/>
    <n v="0"/>
    <n v="0"/>
    <n v="0"/>
    <m/>
    <m/>
    <n v="80832"/>
  </r>
  <r>
    <n v="901108368"/>
    <s v="CLINICA DE ALTA COMPLEJIDAD SANTA BARABRA "/>
    <s v="FESB"/>
    <n v="52097"/>
    <s v="FESB52097"/>
    <s v="901108368_FESB_52097"/>
    <d v="2023-07-17T00:00:00"/>
    <n v="80832"/>
    <n v="80832"/>
    <e v="#N/A"/>
    <n v="0"/>
    <n v="0"/>
    <x v="1"/>
    <n v="80832"/>
    <n v="1222334852"/>
    <s v="ESTADO DOS"/>
    <m/>
    <n v="0"/>
    <n v="0"/>
    <m/>
    <m/>
    <n v="0"/>
    <n v="0"/>
    <n v="0"/>
    <m/>
    <m/>
    <n v="0"/>
    <n v="0"/>
    <n v="0"/>
    <m/>
    <m/>
    <n v="0"/>
    <s v="Finalizada"/>
    <d v="2023-07-17T00:00:00"/>
    <d v="2023-08-10T00:00:00"/>
    <m/>
    <n v="80832"/>
    <n v="0"/>
    <n v="0"/>
    <n v="0"/>
    <m/>
    <m/>
    <n v="80832"/>
  </r>
  <r>
    <n v="901108368"/>
    <s v="CLINICA DE ALTA COMPLEJIDAD SANTA BARABRA "/>
    <s v="FESB"/>
    <n v="51716"/>
    <s v="FESB51716"/>
    <s v="901108368_FESB_51716"/>
    <d v="2023-07-11T00:00:00"/>
    <n v="80832"/>
    <n v="80832"/>
    <e v="#N/A"/>
    <n v="0"/>
    <n v="0"/>
    <x v="1"/>
    <n v="0"/>
    <m/>
    <s v="ESTADO DOS"/>
    <m/>
    <n v="0"/>
    <n v="0"/>
    <m/>
    <m/>
    <n v="0"/>
    <n v="0"/>
    <n v="0"/>
    <m/>
    <m/>
    <n v="0"/>
    <n v="0"/>
    <n v="0"/>
    <m/>
    <m/>
    <n v="0"/>
    <s v="Finalizada"/>
    <d v="2023-07-11T00:00:00"/>
    <d v="2023-08-10T00:00:00"/>
    <m/>
    <n v="80832"/>
    <n v="0"/>
    <n v="0"/>
    <n v="0"/>
    <m/>
    <m/>
    <n v="80832"/>
  </r>
  <r>
    <n v="901108368"/>
    <s v="CLINICA DE ALTA COMPLEJIDAD SANTA BARABRA "/>
    <s v="FESB"/>
    <n v="53326"/>
    <s v="FESB53326"/>
    <s v="901108368_FESB_53326"/>
    <d v="2023-08-04T00:00:00"/>
    <n v="80832"/>
    <n v="80832"/>
    <e v="#N/A"/>
    <n v="0"/>
    <n v="0"/>
    <x v="1"/>
    <n v="0"/>
    <m/>
    <s v="ESTADO DOS"/>
    <m/>
    <n v="0"/>
    <n v="0"/>
    <m/>
    <m/>
    <n v="0"/>
    <n v="0"/>
    <n v="0"/>
    <m/>
    <m/>
    <n v="0"/>
    <n v="0"/>
    <n v="0"/>
    <m/>
    <m/>
    <n v="0"/>
    <s v="Finalizada"/>
    <d v="2023-08-04T00:00:00"/>
    <d v="2023-09-01T00:00:00"/>
    <m/>
    <n v="80832"/>
    <n v="0"/>
    <n v="0"/>
    <n v="0"/>
    <m/>
    <m/>
    <n v="80832"/>
  </r>
  <r>
    <n v="901108368"/>
    <s v="CLINICA DE ALTA COMPLEJIDAD SANTA BARABRA "/>
    <s v="TP"/>
    <n v="337"/>
    <s v="TP337"/>
    <s v="901108368_TP_337"/>
    <d v="2020-12-31T00:00:00"/>
    <n v="350000"/>
    <n v="126006"/>
    <s v="Factura aceptada por la IPS "/>
    <n v="350000"/>
    <n v="0"/>
    <x v="2"/>
    <n v="0"/>
    <m/>
    <m/>
    <m/>
    <n v="0"/>
    <n v="0"/>
    <m/>
    <m/>
    <n v="0"/>
    <n v="0"/>
    <n v="0"/>
    <m/>
    <m/>
    <n v="0"/>
    <n v="0"/>
    <n v="0"/>
    <m/>
    <m/>
    <n v="0"/>
    <s v="Finalizada"/>
    <d v="2020-08-27T00:00:00"/>
    <d v="2021-12-01T00:00:00"/>
    <d v="2021-12-06T00:00:00"/>
    <n v="350000"/>
    <n v="350000"/>
    <n v="0"/>
    <n v="0"/>
    <m/>
    <m/>
    <n v="0"/>
  </r>
  <r>
    <n v="901108368"/>
    <s v="CLINICA DE ALTA COMPLEJIDAD SANTA BARABRA "/>
    <s v="FESB"/>
    <n v="117"/>
    <s v="FESB117"/>
    <s v="901108368_FESB_117"/>
    <d v="2020-12-31T00:00:00"/>
    <n v="369113"/>
    <n v="116135"/>
    <s v="Factura cancelada"/>
    <n v="0"/>
    <n v="0"/>
    <x v="0"/>
    <n v="0"/>
    <m/>
    <m/>
    <m/>
    <n v="0"/>
    <n v="0"/>
    <m/>
    <m/>
    <n v="0"/>
    <n v="123517"/>
    <n v="0"/>
    <n v="4800051803"/>
    <d v="2021-11-30T00:00:00"/>
    <n v="216994"/>
    <n v="365713"/>
    <n v="0"/>
    <n v="4800048974"/>
    <d v="2021-07-30T00:00:00"/>
    <n v="2982586"/>
    <s v="Finalizada"/>
    <d v="2020-10-25T00:00:00"/>
    <d v="2020-12-16T00:00:00"/>
    <m/>
    <n v="365713"/>
    <n v="0"/>
    <n v="0"/>
    <n v="0"/>
    <m/>
    <m/>
    <n v="365713"/>
  </r>
  <r>
    <n v="901108368"/>
    <s v="CLINICA DE ALTA COMPLEJIDAD SANTA BARABRA "/>
    <s v="FESB"/>
    <n v="1966"/>
    <s v="FESB1966"/>
    <s v="901108368_FESB_1966"/>
    <d v="2020-12-31T00:00:00"/>
    <n v="77571"/>
    <n v="74171"/>
    <s v="Factura cancelada"/>
    <n v="0"/>
    <n v="0"/>
    <x v="0"/>
    <n v="0"/>
    <m/>
    <m/>
    <m/>
    <n v="0"/>
    <n v="0"/>
    <m/>
    <m/>
    <n v="0"/>
    <n v="0"/>
    <n v="0"/>
    <m/>
    <m/>
    <n v="0"/>
    <n v="72688"/>
    <n v="0"/>
    <n v="4800060065"/>
    <d v="2023-05-31T00:00:00"/>
    <n v="0"/>
    <s v="Finalizada"/>
    <d v="2020-12-20T00:00:00"/>
    <d v="2023-02-21T00:00:00"/>
    <m/>
    <n v="74171"/>
    <n v="0"/>
    <n v="0"/>
    <n v="0"/>
    <m/>
    <m/>
    <n v="74171"/>
  </r>
  <r>
    <n v="901108368"/>
    <s v="CLINICA DE ALTA COMPLEJIDAD SANTA BARABRA "/>
    <s v="FESB"/>
    <n v="2036"/>
    <s v="FESB2036"/>
    <s v="901108368_FESB_2036"/>
    <d v="2020-12-31T00:00:00"/>
    <n v="18396"/>
    <n v="2000"/>
    <s v="Factura cancelada"/>
    <n v="0"/>
    <n v="0"/>
    <x v="0"/>
    <n v="0"/>
    <m/>
    <m/>
    <m/>
    <n v="0"/>
    <n v="0"/>
    <m/>
    <m/>
    <n v="0"/>
    <n v="0"/>
    <n v="0"/>
    <m/>
    <m/>
    <n v="0"/>
    <n v="16396"/>
    <n v="0"/>
    <n v="2201024346"/>
    <d v="2021-03-18T00:00:00"/>
    <n v="2079257"/>
    <s v="Finalizada"/>
    <d v="2020-12-23T00:00:00"/>
    <d v="2021-02-18T00:00:00"/>
    <m/>
    <n v="16396"/>
    <n v="0"/>
    <n v="0"/>
    <n v="0"/>
    <m/>
    <m/>
    <n v="16396"/>
  </r>
  <r>
    <n v="901108368"/>
    <s v="CLINICA DE ALTA COMPLEJIDAD SANTA BARABRA "/>
    <s v="FESB"/>
    <n v="26068"/>
    <s v="FESB26068"/>
    <s v="901108368_FESB_26068"/>
    <d v="2022-06-08T00:00:00"/>
    <n v="1208044"/>
    <n v="1196973"/>
    <s v="Factura cancelada"/>
    <n v="0"/>
    <n v="0"/>
    <x v="0"/>
    <n v="0"/>
    <m/>
    <m/>
    <m/>
    <n v="0"/>
    <n v="0"/>
    <m/>
    <m/>
    <n v="0"/>
    <n v="0"/>
    <n v="0"/>
    <m/>
    <m/>
    <n v="0"/>
    <n v="1173034"/>
    <n v="0"/>
    <n v="4800060065"/>
    <d v="2023-05-31T00:00:00"/>
    <n v="93716666"/>
    <s v="Finalizada"/>
    <d v="2022-06-08T00:00:00"/>
    <d v="2022-07-01T00:00:00"/>
    <m/>
    <n v="1206044"/>
    <n v="1206044"/>
    <n v="0"/>
    <n v="0"/>
    <m/>
    <m/>
    <n v="0"/>
  </r>
  <r>
    <n v="901108368"/>
    <s v="CLINICA DE ALTA COMPLEJIDAD SANTA BARABRA "/>
    <s v="FESB"/>
    <n v="3265"/>
    <s v="FESB3265"/>
    <s v="901108368_FESB_3265"/>
    <d v="2021-01-29T00:00:00"/>
    <n v="2773682"/>
    <n v="29844"/>
    <s v="Factura cancelada"/>
    <n v="0"/>
    <n v="0"/>
    <x v="0"/>
    <n v="0"/>
    <m/>
    <m/>
    <m/>
    <n v="0"/>
    <n v="0"/>
    <m/>
    <m/>
    <n v="0"/>
    <n v="213375"/>
    <n v="0"/>
    <n v="2201418755"/>
    <d v="2023-07-28T00:00:00"/>
    <n v="5665688"/>
    <n v="2563946"/>
    <n v="0"/>
    <n v="2201362896"/>
    <d v="2023-02-27T00:00:00"/>
    <n v="36750016.140000001"/>
    <s v="Finalizada"/>
    <d v="2021-01-29T00:00:00"/>
    <d v="2021-12-10T00:00:00"/>
    <m/>
    <n v="2773682"/>
    <n v="0"/>
    <n v="0"/>
    <n v="0"/>
    <m/>
    <m/>
    <n v="209736"/>
  </r>
  <r>
    <n v="901108368"/>
    <s v="CLINICA DE ALTA COMPLEJIDAD SANTA BARABRA "/>
    <s v="FESB"/>
    <n v="3784"/>
    <s v="FESB3784"/>
    <s v="901108368_FESB_3784"/>
    <d v="2021-02-09T00:00:00"/>
    <n v="133842"/>
    <n v="80832"/>
    <s v="Factura cancelada"/>
    <n v="0"/>
    <n v="0"/>
    <x v="0"/>
    <n v="0"/>
    <m/>
    <m/>
    <m/>
    <n v="0"/>
    <n v="0"/>
    <m/>
    <m/>
    <n v="0"/>
    <n v="53010"/>
    <n v="0"/>
    <n v="4800053040"/>
    <d v="2022-02-16T00:00:00"/>
    <n v="68384216"/>
    <n v="130342"/>
    <n v="0"/>
    <n v="4800052916"/>
    <d v="2022-01-31T00:00:00"/>
    <n v="80832"/>
    <s v="Finalizada"/>
    <d v="2021-02-09T00:00:00"/>
    <d v="2021-03-19T00:00:00"/>
    <m/>
    <n v="130342"/>
    <n v="0"/>
    <n v="0"/>
    <n v="0"/>
    <m/>
    <m/>
    <n v="130342"/>
  </r>
  <r>
    <n v="901108368"/>
    <s v="CLINICA DE ALTA COMPLEJIDAD SANTA BARABRA "/>
    <s v="FESB"/>
    <n v="40517"/>
    <s v="FESB40517"/>
    <s v="901108368_FESB_40517"/>
    <d v="2022-12-15T00:00:00"/>
    <n v="5594514"/>
    <n v="9379"/>
    <s v="Factura cancelada"/>
    <n v="0"/>
    <n v="0"/>
    <x v="0"/>
    <n v="0"/>
    <m/>
    <m/>
    <m/>
    <n v="0"/>
    <n v="0"/>
    <m/>
    <m/>
    <n v="0"/>
    <n v="5172946"/>
    <n v="0"/>
    <n v="4800060065"/>
    <d v="2023-05-31T00:00:00"/>
    <n v="93716666"/>
    <n v="300487"/>
    <n v="0"/>
    <n v="2201418755"/>
    <d v="2023-07-28T00:00:00"/>
    <n v="5665688"/>
    <s v="Finalizada"/>
    <d v="2022-12-15T00:00:00"/>
    <d v="2023-01-13T00:00:00"/>
    <m/>
    <n v="5594514"/>
    <n v="9379"/>
    <n v="0"/>
    <n v="0"/>
    <m/>
    <m/>
    <n v="306619"/>
  </r>
  <r>
    <n v="901108368"/>
    <s v="CLINICA DE ALTA COMPLEJIDAD SANTA BARABRA "/>
    <s v="FESB"/>
    <n v="40521"/>
    <s v="FESB40521"/>
    <s v="901108368_FESB_40521"/>
    <d v="2022-12-15T00:00:00"/>
    <n v="3196192"/>
    <n v="13769"/>
    <s v="Factura cancelada"/>
    <n v="0"/>
    <n v="0"/>
    <x v="0"/>
    <n v="0"/>
    <m/>
    <m/>
    <m/>
    <n v="0"/>
    <n v="0"/>
    <m/>
    <m/>
    <n v="0"/>
    <n v="2889833"/>
    <n v="0"/>
    <n v="4800060065"/>
    <d v="2023-05-31T00:00:00"/>
    <n v="93716666"/>
    <n v="228942"/>
    <n v="0"/>
    <n v="2201418755"/>
    <d v="2023-07-28T00:00:00"/>
    <n v="5665688"/>
    <s v="Finalizada"/>
    <d v="2022-12-15T00:00:00"/>
    <d v="2023-01-13T00:00:00"/>
    <m/>
    <n v="3196192"/>
    <n v="13769"/>
    <n v="0"/>
    <n v="0"/>
    <m/>
    <m/>
    <n v="233614"/>
  </r>
  <r>
    <n v="901108368"/>
    <s v="CLINICA DE ALTA COMPLEJIDAD SANTA BARABRA "/>
    <s v="FESB"/>
    <n v="4201"/>
    <s v="FESB4201"/>
    <s v="901108368_FESB_4201"/>
    <d v="2021-02-19T00:00:00"/>
    <n v="78481"/>
    <n v="57696"/>
    <s v="Factura cancelada"/>
    <n v="0"/>
    <n v="0"/>
    <x v="0"/>
    <n v="0"/>
    <m/>
    <m/>
    <m/>
    <n v="0"/>
    <n v="0"/>
    <m/>
    <m/>
    <n v="0"/>
    <n v="0"/>
    <n v="0"/>
    <m/>
    <m/>
    <n v="0"/>
    <n v="17285"/>
    <n v="0"/>
    <n v="4800053040"/>
    <d v="2022-02-16T00:00:00"/>
    <n v="68384216"/>
    <s v="Finalizada"/>
    <d v="2021-02-19T00:00:00"/>
    <d v="2021-03-20T00:00:00"/>
    <m/>
    <n v="17285"/>
    <n v="0"/>
    <n v="0"/>
    <n v="0"/>
    <m/>
    <m/>
    <n v="17285"/>
  </r>
  <r>
    <n v="901108368"/>
    <s v="CLINICA DE ALTA COMPLEJIDAD SANTA BARABRA "/>
    <s v="FESB"/>
    <n v="44148"/>
    <s v="FESB44148"/>
    <s v="901108368_FESB_44148"/>
    <d v="2023-02-18T00:00:00"/>
    <n v="112770"/>
    <n v="39985"/>
    <s v="Factura cancelada"/>
    <n v="0"/>
    <n v="0"/>
    <x v="0"/>
    <n v="0"/>
    <m/>
    <m/>
    <m/>
    <n v="0"/>
    <n v="0"/>
    <m/>
    <m/>
    <n v="0"/>
    <n v="0"/>
    <n v="0"/>
    <m/>
    <m/>
    <n v="0"/>
    <n v="72785"/>
    <n v="0"/>
    <n v="2201418755"/>
    <d v="2023-07-28T00:00:00"/>
    <n v="5665688"/>
    <s v="Finalizada"/>
    <d v="2023-02-18T00:00:00"/>
    <d v="2023-05-22T00:00:00"/>
    <m/>
    <n v="74270"/>
    <n v="0"/>
    <n v="0"/>
    <n v="0"/>
    <m/>
    <m/>
    <n v="74270"/>
  </r>
  <r>
    <n v="901108368"/>
    <s v="CLINICA DE ALTA COMPLEJIDAD SANTA BARABRA "/>
    <s v="FESB"/>
    <n v="4538"/>
    <s v="FESB4538"/>
    <s v="901108368_FESB_4538"/>
    <d v="2021-02-27T00:00:00"/>
    <n v="584007"/>
    <n v="8203"/>
    <s v="Factura cancelada"/>
    <n v="0"/>
    <n v="0"/>
    <x v="0"/>
    <n v="0"/>
    <m/>
    <m/>
    <m/>
    <n v="0"/>
    <n v="0"/>
    <m/>
    <m/>
    <n v="0"/>
    <n v="19485"/>
    <n v="0"/>
    <n v="2201418755"/>
    <d v="2023-07-28T00:00:00"/>
    <n v="5665688"/>
    <n v="560624"/>
    <n v="0"/>
    <n v="2201362896"/>
    <d v="2023-02-27T00:00:00"/>
    <n v="36750016.140000001"/>
    <s v="Finalizada"/>
    <d v="2021-02-27T00:00:00"/>
    <d v="2021-12-18T00:00:00"/>
    <m/>
    <n v="584007"/>
    <n v="0"/>
    <n v="0"/>
    <n v="0"/>
    <m/>
    <m/>
    <n v="19883"/>
  </r>
  <r>
    <n v="901108368"/>
    <s v="CLINICA DE ALTA COMPLEJIDAD SANTA BARABRA "/>
    <s v="FESB"/>
    <n v="5622"/>
    <s v="FESB5622"/>
    <s v="901108368_FESB_5622"/>
    <d v="2021-03-29T00:00:00"/>
    <n v="735807"/>
    <n v="33477"/>
    <s v="Factura cancelada"/>
    <n v="0"/>
    <n v="0"/>
    <x v="0"/>
    <n v="0"/>
    <m/>
    <m/>
    <m/>
    <n v="0"/>
    <n v="0"/>
    <m/>
    <m/>
    <n v="0"/>
    <n v="33477"/>
    <n v="0"/>
    <n v="4800053661"/>
    <d v="2022-02-28T00:00:00"/>
    <n v="320832"/>
    <n v="617680"/>
    <n v="0"/>
    <n v="2201215327"/>
    <d v="2022-04-26T00:00:00"/>
    <n v="51728204.219999999"/>
    <s v="Finalizada"/>
    <d v="2021-03-29T00:00:00"/>
    <d v="2021-04-16T00:00:00"/>
    <m/>
    <n v="651157"/>
    <n v="0"/>
    <n v="0"/>
    <n v="0"/>
    <m/>
    <m/>
    <n v="651157"/>
  </r>
  <r>
    <n v="901108368"/>
    <s v="CLINICA DE ALTA COMPLEJIDAD SANTA BARABRA "/>
    <s v="FESB"/>
    <n v="933"/>
    <s v="FESB933"/>
    <s v="901108368_FESB_933"/>
    <d v="2020-12-31T00:00:00"/>
    <n v="4561727"/>
    <n v="141676"/>
    <s v="Factura cancelada"/>
    <n v="0"/>
    <n v="0"/>
    <x v="0"/>
    <n v="0"/>
    <m/>
    <m/>
    <m/>
    <n v="0"/>
    <n v="0"/>
    <m/>
    <m/>
    <n v="0"/>
    <n v="0"/>
    <n v="0"/>
    <m/>
    <m/>
    <n v="0"/>
    <n v="4199496"/>
    <n v="0"/>
    <n v="4800053865"/>
    <d v="2022-03-17T00:00:00"/>
    <n v="5930482"/>
    <s v="Finalizada"/>
    <d v="2020-11-19T00:00:00"/>
    <d v="2021-01-05T00:00:00"/>
    <m/>
    <n v="4561727"/>
    <n v="362231"/>
    <n v="0"/>
    <n v="0"/>
    <m/>
    <m/>
    <n v="4199496"/>
  </r>
  <r>
    <n v="901108368"/>
    <s v="CLINICA DE ALTA COMPLEJIDAD SANTA BARABRA "/>
    <s v="FESB"/>
    <n v="46101"/>
    <s v="FESB46101"/>
    <s v="901108368_FESB_46101"/>
    <d v="2023-03-24T00:00:00"/>
    <n v="5799176"/>
    <n v="5799176"/>
    <s v="Factura devuelta"/>
    <n v="0"/>
    <n v="0"/>
    <x v="3"/>
    <n v="0"/>
    <m/>
    <m/>
    <m/>
    <n v="0"/>
    <n v="0"/>
    <m/>
    <m/>
    <n v="0"/>
    <n v="0"/>
    <n v="0"/>
    <m/>
    <m/>
    <n v="0"/>
    <n v="0"/>
    <n v="0"/>
    <m/>
    <m/>
    <n v="0"/>
    <s v="Devuelta"/>
    <d v="2023-03-24T00:00:00"/>
    <d v="2023-05-22T00:00:00"/>
    <d v="2023-05-30T00:00:00"/>
    <n v="0"/>
    <n v="0"/>
    <n v="0"/>
    <n v="5799176"/>
    <s v="SOPORTES: SE DEVUELVE FACTURA, LA HOJA DE MEDICAMENTOSADMINISTRADOS NO SE EVIDENCIA, HISTORIA CLINICA INCOMPLETA.  NANCY"/>
    <s v="SOPORTE"/>
    <n v="0"/>
  </r>
  <r>
    <n v="901108368"/>
    <s v="CLINICA DE ALTA COMPLEJIDAD SANTA BARABRA "/>
    <s v="FESB"/>
    <n v="48407"/>
    <s v="FESB48407"/>
    <s v="901108368_FESB_48407"/>
    <d v="2023-05-10T00:00:00"/>
    <n v="114840"/>
    <n v="114840"/>
    <s v="Factura devuelta"/>
    <n v="0"/>
    <n v="0"/>
    <x v="3"/>
    <n v="0"/>
    <m/>
    <m/>
    <m/>
    <n v="0"/>
    <n v="0"/>
    <m/>
    <m/>
    <n v="0"/>
    <n v="0"/>
    <n v="0"/>
    <m/>
    <m/>
    <n v="0"/>
    <n v="0"/>
    <n v="0"/>
    <m/>
    <m/>
    <n v="0"/>
    <s v="Devuelta"/>
    <d v="2023-05-10T00:00:00"/>
    <d v="2023-07-14T00:00:00"/>
    <d v="2023-07-27T00:00:00"/>
    <n v="0"/>
    <n v="0"/>
    <n v="0"/>
    <n v="114840"/>
    <s v="SE DEVUELVE FACTURA NOPBS AL VALIDAR FACTURAN 9 ENSURE SOLO SE EVIDENCIA SOPORTADO 6  SE OBJETAN 3 SIN SOPORTE DE ADMINISTRACION  DE ACUERDO A ORDENAMIENTO SOLO SON PERTINENTES  2 UNIDADES DIA.JENNIFER REBOLLEDO"/>
    <s v="SOPORTE"/>
    <n v="0"/>
  </r>
  <r>
    <n v="901108368"/>
    <s v="CLINICA DE ALTA COMPLEJIDAD SANTA BARABRA "/>
    <s v="FESB"/>
    <n v="49390"/>
    <s v="FESB49390"/>
    <s v="901108368_FESB_49390"/>
    <d v="2023-05-31T00:00:00"/>
    <n v="446600"/>
    <n v="446600"/>
    <s v="Factura devuelta"/>
    <n v="0"/>
    <n v="0"/>
    <x v="3"/>
    <n v="0"/>
    <m/>
    <m/>
    <m/>
    <n v="0"/>
    <n v="0"/>
    <m/>
    <m/>
    <n v="0"/>
    <n v="0"/>
    <n v="0"/>
    <m/>
    <m/>
    <n v="0"/>
    <n v="0"/>
    <n v="0"/>
    <m/>
    <m/>
    <n v="0"/>
    <s v="Devuelta"/>
    <d v="2023-05-31T00:00:00"/>
    <d v="2023-07-14T00:00:00"/>
    <d v="2023-07-27T00:00:00"/>
    <n v="0"/>
    <n v="0"/>
    <n v="0"/>
    <n v="446600"/>
    <s v="SE DEVUELVE FACTURA AL VALIDAR FACTURAN  35 ENSURE Y EN LA HOJA DE ADMINISTRACION DE MEDICAMENTOS SOPORTAN 30 UNIDADES SE OBJETAN 5 FRASCOS DE ACUERDO A ORDENAMIENTO DE NUTRICION SOLO SON PERTINENTE 5 FRASCOS DIA FAVOR VALIDAR.JENNIFER REBOLLEDO"/>
    <s v="FACTURACION"/>
    <n v="0"/>
  </r>
  <r>
    <n v="901108368"/>
    <s v="CLINICA DE ALTA COMPLEJIDAD SANTA BARABRA "/>
    <s v="FESB"/>
    <n v="52619"/>
    <s v="FESB52619"/>
    <s v="901108368_FESB_52619"/>
    <d v="2023-07-25T00:00:00"/>
    <n v="3108016"/>
    <n v="3108016"/>
    <e v="#N/A"/>
    <n v="0"/>
    <n v="0"/>
    <x v="3"/>
    <n v="0"/>
    <m/>
    <m/>
    <m/>
    <n v="0"/>
    <n v="0"/>
    <m/>
    <m/>
    <n v="0"/>
    <n v="0"/>
    <n v="0"/>
    <m/>
    <m/>
    <n v="0"/>
    <n v="0"/>
    <n v="0"/>
    <m/>
    <m/>
    <n v="0"/>
    <s v="Devuelta"/>
    <d v="2023-07-25T00:00:00"/>
    <d v="2023-08-15T00:00:00"/>
    <d v="2023-08-18T00:00:00"/>
    <n v="0"/>
    <n v="0"/>
    <n v="0"/>
    <n v="3108016"/>
    <s v="SPTE INCOMPLETO : SE DEVUELVE FACTURA AL VALIDAR NO ANEXAN HISTORIA CLINICA COMPLETA , SOLO ANEXAN EPICRISIS Y NO SE EVIDENCIAN EVOLUCION DEL DIA 24/06/2022 FAVOR ANEXAR FACTURA CON SOPORTES COMPLETOS.JENNIFER REBOLLEDO"/>
    <s v="SOPORTE"/>
    <n v="0"/>
  </r>
  <r>
    <n v="901108368"/>
    <s v="CLINICA DE ALTA COMPLEJIDAD SANTA BARABRA "/>
    <s v="FESB"/>
    <n v="52787"/>
    <s v="FESB52787"/>
    <s v="901108368_FESB_52787"/>
    <d v="2023-07-27T00:00:00"/>
    <n v="3063792"/>
    <n v="3063792"/>
    <e v="#N/A"/>
    <n v="0"/>
    <n v="0"/>
    <x v="3"/>
    <n v="0"/>
    <m/>
    <m/>
    <m/>
    <n v="0"/>
    <n v="0"/>
    <m/>
    <m/>
    <n v="0"/>
    <n v="0"/>
    <n v="0"/>
    <m/>
    <m/>
    <n v="0"/>
    <n v="0"/>
    <n v="0"/>
    <m/>
    <m/>
    <n v="0"/>
    <s v="Devuelta"/>
    <d v="2023-07-27T00:00:00"/>
    <d v="2023-09-01T00:00:00"/>
    <d v="2023-09-06T00:00:00"/>
    <n v="0"/>
    <n v="0"/>
    <n v="0"/>
    <n v="3063792"/>
    <s v="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
    <s v="AUTORIZACION"/>
    <n v="0"/>
  </r>
  <r>
    <n v="901108368"/>
    <s v="CLINICA DE ALTA COMPLEJIDAD SANTA BARABRA "/>
    <s v="FESB"/>
    <n v="53327"/>
    <s v="FESB53327"/>
    <s v="901108368_FESB_53327"/>
    <d v="2023-08-04T00:00:00"/>
    <n v="3915511"/>
    <n v="3915511"/>
    <e v="#N/A"/>
    <n v="0"/>
    <n v="0"/>
    <x v="3"/>
    <n v="0"/>
    <m/>
    <m/>
    <m/>
    <n v="0"/>
    <n v="0"/>
    <m/>
    <m/>
    <n v="0"/>
    <n v="0"/>
    <n v="0"/>
    <m/>
    <m/>
    <n v="0"/>
    <n v="0"/>
    <n v="0"/>
    <m/>
    <m/>
    <n v="0"/>
    <s v="Devuelta"/>
    <d v="2023-08-04T00:00:00"/>
    <d v="2023-09-01T00:00:00"/>
    <d v="2023-09-11T00:00:00"/>
    <n v="0"/>
    <n v="0"/>
    <n v="0"/>
    <n v="3915511"/>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n v="0"/>
  </r>
  <r>
    <n v="901108368"/>
    <s v="CLINICA DE ALTA COMPLEJIDAD SANTA BARABRA "/>
    <s v="FESB"/>
    <n v="53328"/>
    <s v="FESB53328"/>
    <s v="901108368_FESB_53328"/>
    <d v="2023-08-04T00:00:00"/>
    <n v="80832"/>
    <n v="80832"/>
    <e v="#N/A"/>
    <n v="0"/>
    <n v="0"/>
    <x v="3"/>
    <n v="0"/>
    <m/>
    <m/>
    <m/>
    <n v="0"/>
    <n v="0"/>
    <m/>
    <m/>
    <n v="0"/>
    <n v="0"/>
    <n v="0"/>
    <m/>
    <m/>
    <n v="0"/>
    <n v="0"/>
    <n v="0"/>
    <m/>
    <m/>
    <n v="0"/>
    <s v="Devuelta"/>
    <d v="2023-08-04T00:00:00"/>
    <d v="2023-09-01T00:00:00"/>
    <d v="2023-09-06T00:00:00"/>
    <n v="0"/>
    <n v="0"/>
    <n v="0"/>
    <n v="80832"/>
    <s v="SPTE INCOMPLETO: SE DEVUELVE FACTURA NO SE EVIDENCIA RESULTADO DE PARACLINICO ANTIGENO NI REPORTE DE SISMUESTRAS FAVOR VALIDAR Y ANEXAR SOPORTES COMPLETOS PARA DAR TRAMITE.JENNIFER REBOLLEDO"/>
    <s v="SOPORTE"/>
    <n v="0"/>
  </r>
  <r>
    <n v="901108368"/>
    <s v="CLINICA DE ALTA COMPLEJIDAD SANTA BARABRA "/>
    <s v="FESB"/>
    <n v="53329"/>
    <s v="FESB53329"/>
    <s v="901108368_FESB_53329"/>
    <d v="2023-08-04T00:00:00"/>
    <n v="8472172"/>
    <n v="8472172"/>
    <e v="#N/A"/>
    <n v="0"/>
    <n v="0"/>
    <x v="3"/>
    <n v="0"/>
    <m/>
    <m/>
    <m/>
    <n v="0"/>
    <n v="0"/>
    <m/>
    <m/>
    <n v="0"/>
    <n v="0"/>
    <n v="0"/>
    <m/>
    <m/>
    <n v="0"/>
    <n v="0"/>
    <n v="0"/>
    <m/>
    <m/>
    <n v="0"/>
    <s v="Devuelta"/>
    <d v="2023-08-04T00:00:00"/>
    <d v="2023-09-01T00:00:00"/>
    <d v="2023-09-11T00:00:00"/>
    <n v="0"/>
    <n v="0"/>
    <n v="0"/>
    <n v="8472172"/>
    <s v="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
    <s v="SOPORTE"/>
    <n v="0"/>
  </r>
  <r>
    <n v="901108368"/>
    <s v="CLINICA DE ALTA COMPLEJIDAD SANTA BARABRA "/>
    <s v="FESB"/>
    <n v="53436"/>
    <s v="FESB53436"/>
    <s v="901108368_FESB_53436"/>
    <d v="2023-08-08T00:00:00"/>
    <n v="389617"/>
    <n v="389617"/>
    <e v="#N/A"/>
    <n v="0"/>
    <n v="0"/>
    <x v="3"/>
    <n v="0"/>
    <m/>
    <m/>
    <m/>
    <n v="0"/>
    <n v="0"/>
    <m/>
    <m/>
    <n v="0"/>
    <n v="0"/>
    <n v="0"/>
    <m/>
    <m/>
    <n v="0"/>
    <n v="0"/>
    <n v="0"/>
    <m/>
    <m/>
    <n v="0"/>
    <s v="Devuelta"/>
    <d v="2023-08-08T00:00:00"/>
    <d v="2023-09-01T00:00:00"/>
    <d v="2023-09-06T00:00:00"/>
    <n v="0"/>
    <n v="0"/>
    <n v="0"/>
    <n v="389617"/>
    <s v="NOPBS: SE DEVUELVE FACTURA NOPBS AL VALIDAR EL CODIGO FACTURADO POR CLORHEXIDINA SE ENCUENTRA ERRADO , AL IGUAL QUE EL DEL REPORTE DE ENTREGA, LA VALIDAR SOPORTE DE ADMINISTRACION POR NUTRICION SE ENCUENTRA ERRADA DE ACUERDO A ORDEN INDICAN 1 CADA 24 HORAS SOLO SON PERTINENTES 6 FAVOR VALIDAR Y ANEXAR LO REQUERIDO PARA DAR TRAMITE.JENNIFER REBOLLEDO"/>
    <s v="NO PBS"/>
    <n v="0"/>
  </r>
  <r>
    <n v="901108368"/>
    <s v="CLINICA DE ALTA COMPLEJIDAD SANTA BARABRA "/>
    <s v="FESB"/>
    <n v="53637"/>
    <s v="FESB53637"/>
    <s v="901108368_FESB_53637"/>
    <d v="2023-08-11T00:00:00"/>
    <n v="297826"/>
    <n v="297826"/>
    <e v="#N/A"/>
    <n v="0"/>
    <n v="0"/>
    <x v="3"/>
    <n v="0"/>
    <m/>
    <m/>
    <m/>
    <n v="0"/>
    <n v="0"/>
    <m/>
    <m/>
    <n v="0"/>
    <n v="0"/>
    <n v="0"/>
    <m/>
    <m/>
    <n v="0"/>
    <n v="0"/>
    <n v="0"/>
    <m/>
    <m/>
    <n v="0"/>
    <s v="Devuelta"/>
    <d v="2023-08-11T00:00:00"/>
    <d v="2023-09-01T00:00:00"/>
    <d v="2023-09-06T00:00:00"/>
    <n v="0"/>
    <n v="0"/>
    <n v="0"/>
    <n v="297826"/>
    <s v="SPTE INCOMPLETO: SE DEVUELVE FACTURA NO SE EVIDENCIA SOPORTES DE PARACLINICOS NI REPORTE DE SISMUESTRAS, DE ACUERDO A LOS LINEMAIENTOS DEL MINISTERIO SI LA PRIMER PRUEBA ES NEGATIVA LA SEGUNDA DE SEBE DE TRAMITAR EN 48-72 HORAS POR LO TANTO 1 PARACLINICO NO ES PERTINENTE .JENNIFER REBOLLEDO"/>
    <s v="SOPORTE"/>
    <n v="0"/>
  </r>
  <r>
    <n v="901108368"/>
    <s v="CLINICA DE ALTA COMPLEJIDAD SANTA BARABRA "/>
    <s v="FESB"/>
    <n v="54248"/>
    <s v="FESB54248"/>
    <s v="901108368_FESB_54248"/>
    <d v="2023-09-01T00:00:00"/>
    <n v="1864915"/>
    <n v="1864915"/>
    <e v="#N/A"/>
    <n v="0"/>
    <n v="0"/>
    <x v="3"/>
    <n v="0"/>
    <m/>
    <m/>
    <m/>
    <n v="0"/>
    <n v="0"/>
    <m/>
    <m/>
    <n v="0"/>
    <n v="0"/>
    <n v="0"/>
    <m/>
    <m/>
    <n v="0"/>
    <n v="0"/>
    <n v="0"/>
    <m/>
    <m/>
    <n v="0"/>
    <s v="Devuelta"/>
    <d v="2023-09-01T00:00:00"/>
    <d v="2023-11-01T00:00:00"/>
    <d v="2023-11-16T00:00:00"/>
    <n v="0"/>
    <n v="0"/>
    <n v="0"/>
    <n v="2107015"/>
    <s v="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
    <s v="AUTORIZACION"/>
    <n v="0"/>
  </r>
  <r>
    <n v="901108368"/>
    <s v="CLINICA DE ALTA COMPLEJIDAD SANTA BARABRA "/>
    <s v="FESB"/>
    <n v="55386"/>
    <s v="FESB55386"/>
    <s v="901108368_FESB_55386"/>
    <d v="2023-09-22T00:00:00"/>
    <n v="181978"/>
    <n v="181978"/>
    <e v="#N/A"/>
    <n v="0"/>
    <n v="0"/>
    <x v="3"/>
    <n v="0"/>
    <m/>
    <m/>
    <m/>
    <n v="0"/>
    <n v="0"/>
    <m/>
    <m/>
    <n v="0"/>
    <n v="0"/>
    <n v="0"/>
    <m/>
    <m/>
    <n v="0"/>
    <n v="0"/>
    <n v="0"/>
    <m/>
    <m/>
    <n v="0"/>
    <s v="Devuelta"/>
    <d v="2023-09-22T00:00:00"/>
    <d v="2023-11-10T00:00:00"/>
    <d v="2024-01-04T00:00:00"/>
    <n v="0"/>
    <n v="0"/>
    <n v="0"/>
    <n v="181978"/>
    <s v="SPTE INCOMPLETO: SE DEVUELVE FACTURA NO CUENTA CON LO DISPUESTO EN LA RESOLUCION 3047 NO SE EVIDENCIA HISTORIA CLINICA O EPICRISIS FAVOR VALIDAR Y ANEXAR SOPORTES COMPLETOS PARA DAR TRAMITE. JENNIFER REBOLLEDO"/>
    <s v="SOPORTE"/>
    <n v="0"/>
  </r>
  <r>
    <n v="901108368"/>
    <s v="CLINICA DE ALTA COMPLEJIDAD SANTA BARABRA "/>
    <s v="FESB"/>
    <n v="55759"/>
    <s v="FESB55759"/>
    <s v="901108368_FESB_55759"/>
    <d v="2023-09-28T00:00:00"/>
    <n v="2547742"/>
    <n v="2547742"/>
    <e v="#N/A"/>
    <n v="0"/>
    <n v="0"/>
    <x v="3"/>
    <n v="0"/>
    <m/>
    <m/>
    <m/>
    <n v="0"/>
    <n v="0"/>
    <m/>
    <m/>
    <n v="0"/>
    <n v="0"/>
    <n v="0"/>
    <m/>
    <m/>
    <n v="0"/>
    <n v="0"/>
    <n v="0"/>
    <m/>
    <m/>
    <n v="0"/>
    <s v="Devuelta"/>
    <d v="2023-09-28T00:00:00"/>
    <d v="2023-10-13T00:00:00"/>
    <d v="2023-10-31T00:00:00"/>
    <n v="0"/>
    <n v="0"/>
    <n v="0"/>
    <n v="2547742"/>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n v="0"/>
  </r>
  <r>
    <n v="901108368"/>
    <s v="CLINICA DE ALTA COMPLEJIDAD SANTA BARABRA "/>
    <s v="FESB"/>
    <n v="56337"/>
    <s v="FESB56337"/>
    <s v="901108368_FESB_56337"/>
    <d v="2023-10-06T00:00:00"/>
    <n v="658447"/>
    <n v="658447"/>
    <e v="#N/A"/>
    <n v="0"/>
    <n v="0"/>
    <x v="3"/>
    <n v="0"/>
    <m/>
    <m/>
    <m/>
    <n v="0"/>
    <n v="0"/>
    <m/>
    <m/>
    <n v="0"/>
    <n v="0"/>
    <n v="0"/>
    <m/>
    <m/>
    <n v="0"/>
    <n v="0"/>
    <n v="0"/>
    <m/>
    <m/>
    <n v="0"/>
    <s v="Devuelta"/>
    <d v="2023-10-06T00:00:00"/>
    <d v="2023-10-13T00:00:00"/>
    <d v="2023-10-31T00:00:00"/>
    <n v="0"/>
    <n v="0"/>
    <n v="0"/>
    <n v="658447"/>
    <s v="SPTE INCOMPLETO: SE DEVUELVE FACTURA SE VALIDA CON AUDITORIA MEDICA Y LOS SERVICIOS DE RESUCITACION NO SON PERTINENTES A COBRO HACE PARTE DE LAS MANIOBRAS DE RESUCITACION, SE RECONOCE PROCEDIMIENTO DE INTUBACCION OROTRAQUEAL , , NO SE EVIDENCIA EN EPICRISIS EVOLUCION DE LA INTUBACCION OROTRAQUEAL NO ANEXAN HOJA DE ADMINISTRACION DE MEDICAMENTOS NI INSUMOS SOPORTADOS, SE DEVUELVE FACTURA GLOSA SUPERA EL 50 % DEL TOTAL DE LA FACTURA. JENNIFER REBOLLEDO  "/>
    <s v="SOPORTE"/>
    <n v="0"/>
  </r>
  <r>
    <n v="901108368"/>
    <s v="CLINICA DE ALTA COMPLEJIDAD SANTA BARABRA "/>
    <s v="FESB"/>
    <n v="58207"/>
    <s v="FESB58207"/>
    <s v="901108368_FESB_58207"/>
    <d v="2023-10-31T00:00:00"/>
    <n v="3123799"/>
    <n v="3123799"/>
    <e v="#N/A"/>
    <n v="0"/>
    <n v="0"/>
    <x v="3"/>
    <n v="0"/>
    <m/>
    <m/>
    <m/>
    <n v="0"/>
    <n v="0"/>
    <m/>
    <m/>
    <n v="0"/>
    <n v="0"/>
    <n v="0"/>
    <m/>
    <m/>
    <n v="0"/>
    <n v="0"/>
    <n v="0"/>
    <m/>
    <m/>
    <n v="0"/>
    <s v="Devuelta"/>
    <d v="2023-10-31T00:00:00"/>
    <d v="2023-12-01T00:00:00"/>
    <d v="2023-12-13T00:00:00"/>
    <n v="0"/>
    <n v="0"/>
    <n v="0"/>
    <n v="3123799"/>
    <s v="AUT: SE DEVUELVE FACTURA HOSPITALARIA NO CUENTA CON AUTORIZACION POR ESTANCIA NO SE EVIDENCIA TRAZABILIDAD Y ANEXO DE SOLICITUD DE EGRESO Y CIERRE DE CUENTA , FAVOR SOLICITAR AL CORREO CAPAUTORIZACIONES@EPSDELAGENTE.COM.CO PARA DAR TRAMITE. JENNIFER REBOLLEDO"/>
    <s v="AUTORIZACION"/>
    <n v="0"/>
  </r>
  <r>
    <n v="901108368"/>
    <s v="CLINICA DE ALTA COMPLEJIDAD SANTA BARABRA "/>
    <s v="FESB"/>
    <n v="58729"/>
    <s v="FESB58729"/>
    <s v="901108368_FESB_58729"/>
    <d v="2023-11-08T00:00:00"/>
    <n v="38107032"/>
    <n v="38107032"/>
    <e v="#N/A"/>
    <n v="0"/>
    <n v="0"/>
    <x v="3"/>
    <n v="0"/>
    <m/>
    <m/>
    <m/>
    <n v="0"/>
    <n v="0"/>
    <m/>
    <m/>
    <n v="0"/>
    <n v="0"/>
    <n v="0"/>
    <m/>
    <m/>
    <n v="0"/>
    <n v="0"/>
    <n v="0"/>
    <m/>
    <m/>
    <n v="0"/>
    <s v="Devuelta"/>
    <d v="2023-11-08T00:00:00"/>
    <d v="2023-11-15T00:00:00"/>
    <d v="2023-11-29T00:00:00"/>
    <n v="0"/>
    <n v="0"/>
    <n v="0"/>
    <n v="38107032"/>
    <s v="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
    <s v="AUTORIZACION"/>
    <n v="0"/>
  </r>
  <r>
    <n v="901108368"/>
    <s v="CLINICA DE ALTA COMPLEJIDAD SANTA BARABRA "/>
    <s v="FESB"/>
    <n v="58846"/>
    <s v="FESB58846"/>
    <s v="901108368_FESB_58846"/>
    <d v="2023-11-09T00:00:00"/>
    <n v="4461974"/>
    <n v="4461974"/>
    <e v="#N/A"/>
    <n v="0"/>
    <n v="0"/>
    <x v="3"/>
    <n v="0"/>
    <m/>
    <m/>
    <m/>
    <n v="0"/>
    <n v="0"/>
    <m/>
    <m/>
    <n v="0"/>
    <n v="0"/>
    <n v="0"/>
    <m/>
    <m/>
    <n v="0"/>
    <n v="0"/>
    <n v="0"/>
    <m/>
    <m/>
    <n v="0"/>
    <s v="Devuelta"/>
    <d v="2023-11-09T00:00:00"/>
    <d v="2023-12-01T00:00:00"/>
    <d v="2023-12-13T00:00:00"/>
    <n v="0"/>
    <n v="0"/>
    <n v="0"/>
    <n v="4461974"/>
    <s v="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
    <s v="AUTORIZACION"/>
    <n v="0"/>
  </r>
  <r>
    <n v="901108368"/>
    <s v="CLINICA DE ALTA COMPLEJIDAD SANTA BARABRA "/>
    <s v="FESB"/>
    <n v="59101"/>
    <s v="FESB59101"/>
    <s v="901108368_FESB_59101"/>
    <d v="2023-11-15T00:00:00"/>
    <n v="505691"/>
    <n v="505691"/>
    <e v="#N/A"/>
    <n v="0"/>
    <n v="0"/>
    <x v="3"/>
    <n v="0"/>
    <m/>
    <m/>
    <m/>
    <n v="0"/>
    <n v="0"/>
    <m/>
    <m/>
    <n v="0"/>
    <n v="0"/>
    <n v="0"/>
    <m/>
    <m/>
    <n v="0"/>
    <n v="0"/>
    <n v="0"/>
    <m/>
    <m/>
    <n v="0"/>
    <s v="Devuelta"/>
    <d v="2023-11-15T00:00:00"/>
    <d v="2023-12-01T00:00:00"/>
    <d v="2024-01-04T00:00:00"/>
    <n v="0"/>
    <n v="0"/>
    <n v="0"/>
    <n v="505691"/>
    <s v="AUT: SE REALIZA DEVOLUCIÓN DE FACTURA, LA AUTORIZACIÓN # 122300001040 ESTÁ GENERADA PARA OTRO PRESTADOR NIT 815000316 - E.S.E. HOSPITAL RAUL OREJUELA BUENO, POR FAVOR COMUNICARSE CON EL ÁREA ENCARGADA. LUIS ERNESTO GUERRERO GALEANO"/>
    <s v="AUTORIZACION"/>
    <n v="0"/>
  </r>
  <r>
    <n v="901108368"/>
    <s v="CLINICA DE ALTA COMPLEJIDAD SANTA BARABRA "/>
    <s v="FESB"/>
    <n v="59328"/>
    <s v="FESB59328"/>
    <s v="901108368_FESB_59328"/>
    <d v="2023-11-20T00:00:00"/>
    <n v="837992"/>
    <n v="837992"/>
    <e v="#N/A"/>
    <n v="0"/>
    <n v="0"/>
    <x v="3"/>
    <n v="0"/>
    <m/>
    <m/>
    <m/>
    <n v="0"/>
    <n v="0"/>
    <m/>
    <m/>
    <n v="0"/>
    <n v="0"/>
    <n v="0"/>
    <m/>
    <m/>
    <n v="0"/>
    <n v="0"/>
    <n v="0"/>
    <m/>
    <m/>
    <n v="0"/>
    <s v="Devuelta"/>
    <d v="2023-11-20T00:00:00"/>
    <d v="2023-12-01T00:00:00"/>
    <d v="2024-01-10T00:00:00"/>
    <n v="0"/>
    <n v="0"/>
    <n v="0"/>
    <n v="837992"/>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1108368"/>
    <s v="CLINICA DE ALTA COMPLEJIDAD SANTA BARABRA "/>
    <s v="FESB"/>
    <n v="59330"/>
    <s v="FESB59330"/>
    <s v="901108368_FESB_59330"/>
    <d v="2023-11-20T00:00:00"/>
    <n v="9086025"/>
    <n v="9086025"/>
    <e v="#N/A"/>
    <n v="0"/>
    <n v="0"/>
    <x v="3"/>
    <n v="0"/>
    <m/>
    <m/>
    <m/>
    <n v="0"/>
    <n v="0"/>
    <m/>
    <m/>
    <n v="0"/>
    <n v="0"/>
    <n v="0"/>
    <m/>
    <m/>
    <n v="0"/>
    <n v="0"/>
    <n v="0"/>
    <m/>
    <m/>
    <n v="0"/>
    <s v="Devuelta"/>
    <d v="2023-11-20T00:00:00"/>
    <d v="2023-12-01T00:00:00"/>
    <d v="2023-12-14T00:00:00"/>
    <n v="0"/>
    <n v="0"/>
    <n v="0"/>
    <n v="9086025"/>
    <s v="AUT: SE DEVUELVE  FACTURA NO CUENTA CON AUTORIZACION POR LOS SERVICIOS FACTURADOS ,  NO SE EVIDENCIA TRAZABILIDAD DE CORREOS Y SOLICITUD DE LA MISMA , FAVOR SOLICITAR AL CORREO CAPAUTORIZACIONES@EPSDELAGENTE.COM.CO PARA DAR TRAMITE. JENNIFER REBOLLEDO"/>
    <s v="AUTORIZACION"/>
    <n v="0"/>
  </r>
  <r>
    <n v="901108368"/>
    <s v="CLINICA DE ALTA COMPLEJIDAD SANTA BARABRA "/>
    <s v="FESB"/>
    <n v="59628"/>
    <s v="FESB59628"/>
    <s v="901108368_FESB_59628"/>
    <d v="2023-11-23T00:00:00"/>
    <n v="36100000"/>
    <n v="36100000"/>
    <e v="#N/A"/>
    <n v="0"/>
    <n v="0"/>
    <x v="3"/>
    <n v="0"/>
    <m/>
    <m/>
    <m/>
    <n v="0"/>
    <n v="0"/>
    <m/>
    <m/>
    <n v="0"/>
    <n v="0"/>
    <n v="0"/>
    <m/>
    <m/>
    <n v="0"/>
    <n v="0"/>
    <n v="0"/>
    <m/>
    <m/>
    <n v="0"/>
    <s v="Devuelta"/>
    <d v="2023-11-23T00:00:00"/>
    <d v="2023-12-01T00:00:00"/>
    <d v="2023-12-14T00:00:00"/>
    <n v="0"/>
    <n v="0"/>
    <n v="0"/>
    <n v="36100000"/>
    <s v="AUT: SE DEVUELVE FACTURA AL VALIDAR NO CUENTA CON AUTORIZACION POR LOS SERVICIOS FACTURADOS , EL CORREO QUE ANEXAN SE ENCUENTRA ERRADO SE DEBE DE SOLICITAR AL CORREO CAPAUTORIZACIONES@EPSDELAGENTE.COM.CO FAVOR SOLICITAR PARA DAR TRAMITE. JENNIFER REBOLLEDO"/>
    <s v="AUTORIZACION"/>
    <n v="0"/>
  </r>
  <r>
    <n v="901108368"/>
    <s v="CLINICA DE ALTA COMPLEJIDAD SANTA BARABRA "/>
    <s v="FESB"/>
    <n v="59682"/>
    <s v="FESB59682"/>
    <s v="901108368_FESB_59682"/>
    <d v="2023-11-24T00:00:00"/>
    <n v="3081458"/>
    <n v="3081458"/>
    <e v="#N/A"/>
    <n v="0"/>
    <n v="0"/>
    <x v="3"/>
    <n v="0"/>
    <m/>
    <m/>
    <m/>
    <n v="0"/>
    <n v="0"/>
    <m/>
    <m/>
    <n v="0"/>
    <n v="0"/>
    <n v="0"/>
    <m/>
    <m/>
    <n v="0"/>
    <n v="0"/>
    <n v="0"/>
    <m/>
    <m/>
    <n v="0"/>
    <s v="Devuelta"/>
    <d v="2023-11-24T00:00:00"/>
    <d v="2023-12-11T00:00:00"/>
    <d v="2023-12-13T00:00:00"/>
    <n v="0"/>
    <n v="0"/>
    <n v="0"/>
    <n v="3081458"/>
    <s v="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
    <s v="AUTORIZACION"/>
    <n v="0"/>
  </r>
  <r>
    <n v="901108368"/>
    <s v="CLINICA DE ALTA COMPLEJIDAD SANTA BARABRA "/>
    <s v="FESB"/>
    <n v="59324"/>
    <s v="FESB59324"/>
    <s v="901108368_FESB_59324"/>
    <d v="2023-11-20T00:00:00"/>
    <n v="307274"/>
    <n v="307274"/>
    <e v="#N/A"/>
    <n v="0"/>
    <n v="0"/>
    <x v="4"/>
    <n v="0"/>
    <m/>
    <m/>
    <m/>
    <n v="0"/>
    <n v="0"/>
    <m/>
    <m/>
    <n v="0"/>
    <n v="0"/>
    <n v="0"/>
    <m/>
    <m/>
    <n v="0"/>
    <n v="0"/>
    <n v="0"/>
    <m/>
    <m/>
    <n v="0"/>
    <s v="Para auditoria de pertinencia"/>
    <d v="2023-11-20T00:00:00"/>
    <d v="2023-12-01T00:00:00"/>
    <m/>
    <n v="0"/>
    <n v="0"/>
    <n v="0"/>
    <n v="0"/>
    <m/>
    <m/>
    <n v="0"/>
  </r>
  <r>
    <n v="901108368"/>
    <s v="CLINICA DE ALTA COMPLEJIDAD SANTA BARABRA "/>
    <s v="FESB"/>
    <n v="52622"/>
    <s v="FESB52622"/>
    <s v="901108368_FESB_52622"/>
    <d v="2023-07-25T00:00:00"/>
    <n v="4081112"/>
    <n v="4081112"/>
    <e v="#N/A"/>
    <n v="0"/>
    <n v="0"/>
    <x v="5"/>
    <n v="0"/>
    <m/>
    <m/>
    <m/>
    <n v="0"/>
    <n v="0"/>
    <m/>
    <m/>
    <n v="0"/>
    <n v="0"/>
    <n v="0"/>
    <m/>
    <m/>
    <n v="0"/>
    <n v="0"/>
    <n v="0"/>
    <m/>
    <m/>
    <n v="0"/>
    <s v="Para cargar RIPS o soportes"/>
    <d v="2023-07-25T00:00:00"/>
    <m/>
    <m/>
    <n v="0"/>
    <n v="0"/>
    <n v="0"/>
    <n v="0"/>
    <m/>
    <m/>
    <n v="0"/>
  </r>
  <r>
    <n v="901108368"/>
    <s v="CLINICA DE ALTA COMPLEJIDAD SANTA BARABRA "/>
    <s v="FESB"/>
    <n v="53231"/>
    <s v="FESB53231"/>
    <s v="901108368_FESB_53231"/>
    <d v="2023-08-03T00:00:00"/>
    <n v="80832"/>
    <n v="80832"/>
    <e v="#N/A"/>
    <n v="0"/>
    <n v="0"/>
    <x v="5"/>
    <n v="0"/>
    <m/>
    <m/>
    <m/>
    <n v="0"/>
    <n v="0"/>
    <m/>
    <m/>
    <n v="0"/>
    <n v="0"/>
    <n v="0"/>
    <m/>
    <m/>
    <n v="0"/>
    <n v="0"/>
    <n v="0"/>
    <m/>
    <m/>
    <n v="0"/>
    <s v="Para cargar RIPS o soportes"/>
    <d v="2023-08-03T00:00:00"/>
    <m/>
    <m/>
    <n v="0"/>
    <n v="0"/>
    <n v="0"/>
    <n v="0"/>
    <m/>
    <m/>
    <n v="0"/>
  </r>
  <r>
    <n v="901108368"/>
    <s v="CLINICA DE ALTA COMPLEJIDAD SANTA BARABRA "/>
    <s v="FESB"/>
    <n v="53442"/>
    <s v="FESB53442"/>
    <s v="901108368_FESB_53442"/>
    <d v="2023-08-08T00:00:00"/>
    <n v="344520"/>
    <n v="344520"/>
    <e v="#N/A"/>
    <n v="0"/>
    <n v="0"/>
    <x v="5"/>
    <n v="0"/>
    <m/>
    <m/>
    <m/>
    <n v="0"/>
    <n v="0"/>
    <m/>
    <m/>
    <n v="0"/>
    <n v="0"/>
    <n v="0"/>
    <m/>
    <m/>
    <n v="0"/>
    <n v="0"/>
    <n v="0"/>
    <m/>
    <m/>
    <n v="0"/>
    <s v="Para cargar RIPS o soportes"/>
    <d v="2023-08-08T00:00:00"/>
    <m/>
    <m/>
    <n v="0"/>
    <n v="0"/>
    <n v="0"/>
    <n v="0"/>
    <m/>
    <m/>
    <n v="0"/>
  </r>
  <r>
    <n v="901108368"/>
    <s v="CLINICA DE ALTA COMPLEJIDAD SANTA BARABRA "/>
    <s v="FESB"/>
    <n v="6226"/>
    <s v="FESB6226"/>
    <s v="901108368_FESB_6226"/>
    <d v="2021-04-15T00:00:00"/>
    <n v="1496654"/>
    <n v="1496654"/>
    <s v="Factura devuelta"/>
    <n v="0"/>
    <n v="0"/>
    <x v="6"/>
    <n v="0"/>
    <m/>
    <m/>
    <m/>
    <n v="0"/>
    <n v="0"/>
    <m/>
    <m/>
    <n v="0"/>
    <n v="0"/>
    <n v="0"/>
    <m/>
    <m/>
    <n v="0"/>
    <n v="0"/>
    <n v="0"/>
    <m/>
    <m/>
    <n v="0"/>
    <s v="Finalizada"/>
    <d v="2021-04-15T00:00:00"/>
    <d v="2021-06-07T00:00:00"/>
    <d v="2021-07-30T00:00:00"/>
    <n v="1496654"/>
    <n v="0"/>
    <n v="0"/>
    <n v="0"/>
    <s v="SE DEVUELVE CUENTA MEDICA NOPBS VALLIDAR CUMPLIMIENTO DEL MA RCO NORMATIVO RES1885 #&quot;20210328171026911758               SOPORTE DE ADM DE SELLANTE, COTIZACIÓN &quot;20210402161026987766 SOPORTE DE ADM FACTURA 27 SOPORTAN 26                                                                                                                                                                                                                                                                                                                                                                                                                                                                                                                      "/>
    <s v="SOPORTE"/>
    <n v="0"/>
  </r>
  <r>
    <n v="901108368"/>
    <s v="CLINICA DE ALTA COMPLEJIDAD SANTA BARABRA "/>
    <s v="FESB"/>
    <n v="6763"/>
    <s v="FESB6763"/>
    <s v="901108368_FESB_6763"/>
    <d v="2021-04-30T00:00:00"/>
    <n v="15960622"/>
    <n v="15960622"/>
    <s v="Factura devuelta"/>
    <n v="0"/>
    <n v="0"/>
    <x v="6"/>
    <n v="0"/>
    <m/>
    <m/>
    <m/>
    <n v="0"/>
    <n v="0"/>
    <m/>
    <m/>
    <n v="0"/>
    <n v="0"/>
    <n v="0"/>
    <m/>
    <m/>
    <n v="0"/>
    <n v="0"/>
    <n v="0"/>
    <m/>
    <m/>
    <n v="0"/>
    <s v="Finalizada"/>
    <d v="2021-04-30T00:00:00"/>
    <d v="2021-06-07T00:00:00"/>
    <d v="2021-07-30T00:00:00"/>
    <n v="15960622"/>
    <n v="0"/>
    <n v="0"/>
    <n v="0"/>
    <s v="SE DEVUELVE CUENTA MEDICA NOPS NO CUMPLE CON LO DISPUESTO EN RES1885 #1 LOS VALORES Y CANTIDADES TODA LA INFORMACIÓN FACURADA DEBE CORRESPONDER AL MIPRES Y AL REPORTE MIPRES EN WEB  SERVICE Y MODULO DE FACTURACIÓN.#2VALIDAR TARIFAS PACTADASPARA LOS SERVICIOS FACTURADOS NOPBS,#3&quot;20210416189027251897 ESTE MIPRES SE ENCUENTRA NO EXITOSO PARA PAGO, NO SE ENCUENTENCUENTRA SOPORTADO &quot;20210416169027249604 CÓDIGO FACTURADO NO CORRESPONDE CON CÓDIGO MIPRES REPORTADO                   &quot;20210421147027322714 CÓDIGO FACTURADO NO CORRESPONDE A A CÓDIGO REPORTADO DEBEN SER CÓDIGOS MIPRES Y EL VALOR COBRA    NO SE ENCUENTRA PACTADO DEBEN ANEXAR COTIZACIÓN SE ENCUENTRA SOPORTADOS 20 Y FACTURAN 21. CAROLINA A                    "/>
    <s v="NO PBS"/>
    <n v="0"/>
  </r>
  <r>
    <n v="901108368"/>
    <s v="CLINICA DE ALTA COMPLEJIDAD SANTA BARABRA "/>
    <s v="FESB"/>
    <n v="26030"/>
    <s v="FESB26030"/>
    <s v="901108368_FESB_26030"/>
    <d v="2022-06-08T00:00:00"/>
    <n v="174875"/>
    <n v="174875"/>
    <s v="Factura devuelta"/>
    <n v="0"/>
    <n v="0"/>
    <x v="6"/>
    <n v="0"/>
    <m/>
    <m/>
    <m/>
    <n v="0"/>
    <n v="0"/>
    <m/>
    <m/>
    <n v="0"/>
    <n v="0"/>
    <n v="0"/>
    <m/>
    <m/>
    <n v="0"/>
    <n v="0"/>
    <n v="0"/>
    <m/>
    <m/>
    <n v="0"/>
    <s v="Finalizada"/>
    <d v="2022-06-08T00:00:00"/>
    <d v="2022-07-01T00:00:00"/>
    <d v="2022-07-18T00:00:00"/>
    <n v="174875"/>
    <n v="0"/>
    <n v="0"/>
    <n v="0"/>
    <s v="NO PBS: SE DEVUELVE FACTURA AL VALIDAR EL MIPRES 20211220170032190558 POR EL MEDICAMENTO VASOPRESINA NO SE EN           ENTRA EXITOSO POR INVIMA (CIE 10 NO COINCIDE CON EL EXACTO E EN EL DOCUMENTO DE MVND"/>
    <s v="NO PBS"/>
    <n v="0"/>
  </r>
  <r>
    <n v="901108368"/>
    <s v="CLINICA DE ALTA COMPLEJIDAD SANTA BARABRA "/>
    <s v="FESB"/>
    <n v="26045"/>
    <s v="FESB26045"/>
    <s v="901108368_FESB_26045"/>
    <d v="2022-06-08T00:00:00"/>
    <n v="204461"/>
    <n v="204461"/>
    <s v="Factura devuelta"/>
    <n v="0"/>
    <n v="0"/>
    <x v="6"/>
    <n v="0"/>
    <m/>
    <m/>
    <m/>
    <n v="0"/>
    <n v="0"/>
    <m/>
    <m/>
    <n v="0"/>
    <n v="0"/>
    <n v="0"/>
    <m/>
    <m/>
    <n v="0"/>
    <n v="0"/>
    <n v="0"/>
    <m/>
    <m/>
    <n v="0"/>
    <s v="Finalizada"/>
    <d v="2022-06-08T00:00:00"/>
    <d v="2022-07-01T00:00:00"/>
    <d v="2022-07-18T00:00:00"/>
    <n v="204461"/>
    <n v="0"/>
    <n v="0"/>
    <n v="0"/>
    <s v="NO PBS: SE DEVUELVE FACTURA AL VALIDAR EL MIPRES POR LA VASO PRESINA SE ENCUENTRA NO EXITOSO POR ERROR EN FORMULACION   MIPRES 20210515124027802474 FAVOR VALIDAR AL CORREO MIPRES@I PSNELSONMANDELA.COM PARA DAR TRAMITE.JENNIFER REBOLLEDO                                                                                                                                                                                                                                                                                                                                                                                                                                                                                                    "/>
    <s v="NO PBS"/>
    <n v="0"/>
  </r>
  <r>
    <n v="901108368"/>
    <s v="CLINICA DE ALTA COMPLEJIDAD SANTA BARABRA "/>
    <s v="FESB"/>
    <n v="26064"/>
    <s v="FESB26064"/>
    <s v="901108368_FESB_26064"/>
    <d v="2022-06-08T00:00:00"/>
    <n v="407446"/>
    <n v="407446"/>
    <s v="Factura devuelta"/>
    <n v="0"/>
    <n v="0"/>
    <x v="6"/>
    <n v="0"/>
    <m/>
    <m/>
    <m/>
    <n v="0"/>
    <n v="0"/>
    <m/>
    <m/>
    <n v="0"/>
    <n v="0"/>
    <n v="0"/>
    <m/>
    <m/>
    <n v="0"/>
    <n v="0"/>
    <n v="0"/>
    <m/>
    <m/>
    <n v="0"/>
    <s v="Finalizada"/>
    <d v="2022-06-08T00:00:00"/>
    <d v="2022-07-01T00:00:00"/>
    <d v="2022-07-18T00:00:00"/>
    <n v="407446"/>
    <n v="0"/>
    <n v="0"/>
    <n v="0"/>
    <s v="NO PBS SE DEVUELVE FACTURA AL VALIDAR EL MIPRES POR LA VASOP RESINA SE ENCUENTRA NO EXITOSO POR LO SIGUIENTE:MEDICAMENTO VITAL NO DISPONIBLE DEBE COINCIDIR CON EL CIE 10EXACTO DEL DOCUMENTO OFICIAL DE MEDICAMENTOS VITALES NO DISPONIBLES EN ESTE CASO E232 DIABETES INSIPIDA "/>
    <s v="NO PBS"/>
    <n v="0"/>
  </r>
  <r>
    <n v="901108368"/>
    <s v="CLINICA DE ALTA COMPLEJIDAD SANTA BARABRA "/>
    <s v="FESB"/>
    <n v="26099"/>
    <s v="FESB26099"/>
    <s v="901108368_FESB_26099"/>
    <d v="2022-06-08T00:00:00"/>
    <n v="93332"/>
    <n v="93332"/>
    <s v="Factura devuelta"/>
    <n v="0"/>
    <n v="0"/>
    <x v="6"/>
    <n v="0"/>
    <m/>
    <m/>
    <m/>
    <n v="0"/>
    <n v="0"/>
    <m/>
    <m/>
    <n v="0"/>
    <n v="0"/>
    <n v="0"/>
    <m/>
    <m/>
    <n v="0"/>
    <n v="0"/>
    <n v="0"/>
    <m/>
    <m/>
    <n v="0"/>
    <s v="Finalizada"/>
    <d v="2022-06-08T00:00:00"/>
    <d v="2022-07-01T00:00:00"/>
    <d v="2022-07-18T00:00:00"/>
    <n v="93332"/>
    <n v="0"/>
    <n v="0"/>
    <n v="0"/>
    <s v="NO PBS SE DEVUELVE FACTURA AL VALIDAR MIPRES POR VASOPRESINA  NO SE ENCUENTRA EXITOSO POR LO SIGUIENTE DX NO COINCIDE COEL DOCUMENTO OFICIAL DE MEDICAMENTOS VITALES NO DISPONIBLES"/>
    <s v="NO PBS"/>
    <n v="0"/>
  </r>
  <r>
    <n v="901108368"/>
    <s v="CLINICA DE ALTA COMPLEJIDAD SANTA BARABRA "/>
    <s v="FESB"/>
    <n v="36295"/>
    <s v="FESB36295"/>
    <s v="901108368_FESB_36295"/>
    <d v="2022-10-21T00:00:00"/>
    <n v="112399"/>
    <n v="112399"/>
    <s v="Factura devuelta"/>
    <n v="0"/>
    <n v="0"/>
    <x v="6"/>
    <n v="0"/>
    <m/>
    <m/>
    <m/>
    <n v="0"/>
    <n v="0"/>
    <m/>
    <m/>
    <n v="0"/>
    <n v="0"/>
    <n v="0"/>
    <m/>
    <m/>
    <n v="0"/>
    <n v="0"/>
    <n v="0"/>
    <m/>
    <m/>
    <n v="0"/>
    <s v="Finalizada"/>
    <d v="2022-10-21T00:00:00"/>
    <d v="2023-01-12T00:00:00"/>
    <d v="2023-01-13T00:00:00"/>
    <n v="112399"/>
    <n v="0"/>
    <n v="0"/>
    <n v="0"/>
    <s v="NOPBS: SE DEVUELVE FACTURA :1-MIPRES POR CLORHEXIDINA NO SE ENCUENTRA EXITOSO INDICAN D/ERROR EN FORMULACION, CANTIDAD NO CORRESPONDE A LA DOSIS Y TIEMPO ORDENADOS (SEGUN LA DOSIS, , SE REQUIEREN 3 FRASCOS), FACTURAN 7 ENSURE SOPORTAN 6 FAVR VALIDAR PARA DAR TRAMITE, ANEXAR FACTURA CON SOPORTES COMP LETOS.JENNIFER REBOLLEDO                                                                                                                                                                                                                                                                                                                                                                                                           "/>
    <s v="NO PBS"/>
    <n v="0"/>
  </r>
  <r>
    <n v="901108368"/>
    <s v="CLINICA DE ALTA COMPLEJIDAD SANTA BARABRA "/>
    <s v="FESB"/>
    <n v="40847"/>
    <s v="FESB40847"/>
    <s v="901108368_FESB_40847"/>
    <d v="2022-12-20T00:00:00"/>
    <n v="3315273"/>
    <n v="3315273"/>
    <s v="Factura devuelta"/>
    <n v="0"/>
    <n v="0"/>
    <x v="6"/>
    <n v="0"/>
    <m/>
    <m/>
    <m/>
    <n v="0"/>
    <n v="0"/>
    <m/>
    <m/>
    <n v="0"/>
    <n v="0"/>
    <n v="0"/>
    <m/>
    <m/>
    <n v="0"/>
    <n v="0"/>
    <n v="0"/>
    <m/>
    <m/>
    <n v="0"/>
    <s v="Finalizada"/>
    <d v="2022-12-20T00:00:00"/>
    <d v="2023-02-15T00:00:00"/>
    <d v="2023-02-21T00:00:00"/>
    <n v="3315273"/>
    <n v="0"/>
    <n v="0"/>
    <n v="0"/>
    <s v="NOPBS: SE DEVUELVE FACTURA :1- FACTURA CON SOPORTES INCOMPLE TOS NO SE EVIDENCIA HISTORIA CLINICA NI HOJA DE ADMINISTRACIN DE MEDICAMENTOS2-MIPRES POR CLORHEXIDINA SE ENCUENTRA NO  APTO PARA PAGO INDICAN NO EXITOSO ERROR EN FORMULACION CATIDAD NO CORRESPONDE A LA DOSIS Y TIEMPO ORDENADOS FAVOR VA LIDAR Y ANEXAR LO REQUERIDO PARA DAR TRAMITE.JENNIFER REBOLDO                                                                                                                                                                                                                                                                                                                                                                                                                                  "/>
    <s v="NO PBS"/>
    <n v="0"/>
  </r>
  <r>
    <n v="901108368"/>
    <s v="CLINICA DE ALTA COMPLEJIDAD SANTA BARABRA "/>
    <s v="FESB"/>
    <n v="26025"/>
    <s v="FESB26025"/>
    <s v="901108368_FESB_26025"/>
    <d v="2022-06-08T00:00:00"/>
    <n v="16499608"/>
    <n v="16419731"/>
    <s v="Factura pendiente en programacion de pago"/>
    <n v="79877"/>
    <n v="16419731"/>
    <x v="6"/>
    <n v="0"/>
    <m/>
    <m/>
    <m/>
    <n v="0"/>
    <n v="0"/>
    <m/>
    <m/>
    <n v="0"/>
    <n v="0"/>
    <n v="0"/>
    <m/>
    <m/>
    <n v="0"/>
    <n v="0"/>
    <n v="0"/>
    <m/>
    <m/>
    <n v="0"/>
    <s v="Finalizada"/>
    <d v="2022-06-08T00:00:00"/>
    <d v="2022-07-01T00:00:00"/>
    <d v="2022-07-25T00:00:00"/>
    <n v="16499608"/>
    <n v="0"/>
    <n v="0"/>
    <n v="0"/>
    <m/>
    <m/>
    <n v="0"/>
  </r>
  <r>
    <n v="901108368"/>
    <s v="CLINICA DE ALTA COMPLEJIDAD SANTA BARABRA "/>
    <s v="FESB"/>
    <n v="26049"/>
    <s v="FESB26049"/>
    <s v="901108368_FESB_26049"/>
    <d v="2022-06-08T00:00:00"/>
    <n v="339942"/>
    <n v="339942"/>
    <s v="Factura pendiente en programacion de pago"/>
    <n v="0"/>
    <n v="339942"/>
    <x v="6"/>
    <n v="0"/>
    <m/>
    <m/>
    <m/>
    <n v="0"/>
    <n v="0"/>
    <m/>
    <m/>
    <n v="0"/>
    <n v="0"/>
    <n v="0"/>
    <m/>
    <m/>
    <n v="0"/>
    <n v="0"/>
    <n v="0"/>
    <m/>
    <m/>
    <n v="0"/>
    <s v="Finalizada"/>
    <d v="2022-06-08T00:00:00"/>
    <d v="2022-07-01T00:00:00"/>
    <d v="2022-07-25T00:00:00"/>
    <n v="339942"/>
    <n v="0"/>
    <n v="0"/>
    <n v="0"/>
    <m/>
    <m/>
    <n v="0"/>
  </r>
  <r>
    <n v="901108368"/>
    <s v="CLINICA DE ALTA COMPLEJIDAD SANTA BARABRA "/>
    <s v="FESB"/>
    <n v="26057"/>
    <s v="FESB26057"/>
    <s v="901108368_FESB_26057"/>
    <d v="2022-06-08T00:00:00"/>
    <n v="2223272"/>
    <n v="2223272"/>
    <s v="Factura pendiente en programacion de pago"/>
    <n v="0"/>
    <n v="2223272"/>
    <x v="6"/>
    <n v="0"/>
    <m/>
    <m/>
    <m/>
    <n v="0"/>
    <n v="0"/>
    <m/>
    <m/>
    <n v="0"/>
    <n v="0"/>
    <n v="0"/>
    <m/>
    <m/>
    <n v="0"/>
    <n v="0"/>
    <n v="0"/>
    <m/>
    <m/>
    <n v="0"/>
    <s v="Finalizada"/>
    <d v="2022-06-08T00:00:00"/>
    <d v="2022-07-01T00:00:00"/>
    <d v="2022-07-25T00:00:00"/>
    <n v="2223272"/>
    <n v="0"/>
    <n v="0"/>
    <n v="0"/>
    <m/>
    <m/>
    <n v="0"/>
  </r>
  <r>
    <n v="901108368"/>
    <s v="CLINICA DE ALTA COMPLEJIDAD SANTA BARABRA "/>
    <s v="FESB"/>
    <n v="26548"/>
    <s v="FESB26548"/>
    <s v="901108368_FESB_26548"/>
    <d v="2022-06-13T00:00:00"/>
    <n v="1598293"/>
    <n v="1598293"/>
    <s v="Factura pendiente en programacion de pago"/>
    <n v="0"/>
    <n v="1598293"/>
    <x v="6"/>
    <n v="0"/>
    <m/>
    <m/>
    <m/>
    <n v="0"/>
    <n v="0"/>
    <m/>
    <m/>
    <n v="0"/>
    <n v="0"/>
    <n v="0"/>
    <m/>
    <m/>
    <n v="0"/>
    <n v="0"/>
    <n v="0"/>
    <m/>
    <m/>
    <n v="0"/>
    <s v="Finalizada"/>
    <d v="2022-06-13T00:00:00"/>
    <d v="2022-06-16T00:00:00"/>
    <d v="2022-06-22T00:00:00"/>
    <n v="1598293"/>
    <n v="0"/>
    <n v="0"/>
    <n v="0"/>
    <m/>
    <m/>
    <n v="0"/>
  </r>
  <r>
    <n v="901108368"/>
    <s v="CLINICA DE ALTA COMPLEJIDAD SANTA BARABRA "/>
    <s v="FESB"/>
    <n v="48672"/>
    <s v="FESB48672"/>
    <s v="901108368_FESB_48672"/>
    <d v="2023-05-16T00:00:00"/>
    <n v="160803"/>
    <n v="160803"/>
    <s v="Factura pendiente en programacion de pago"/>
    <n v="0"/>
    <n v="0"/>
    <x v="6"/>
    <n v="0"/>
    <m/>
    <m/>
    <m/>
    <n v="0"/>
    <n v="0"/>
    <m/>
    <m/>
    <n v="0"/>
    <n v="0"/>
    <n v="0"/>
    <m/>
    <m/>
    <n v="0"/>
    <n v="0"/>
    <n v="0"/>
    <m/>
    <m/>
    <n v="0"/>
    <s v="Finalizada"/>
    <d v="2023-05-16T00:00:00"/>
    <d v="2023-07-17T00:00:00"/>
    <m/>
    <n v="160803"/>
    <n v="0"/>
    <n v="0"/>
    <n v="0"/>
    <m/>
    <m/>
    <n v="160803"/>
  </r>
  <r>
    <n v="901108368"/>
    <s v="CLINICA DE ALTA COMPLEJIDAD SANTA BARABRA "/>
    <s v="FESB"/>
    <n v="49207"/>
    <s v="FESB49207"/>
    <s v="901108368_FESB_49207"/>
    <d v="2023-05-28T00:00:00"/>
    <n v="190697"/>
    <n v="190697"/>
    <s v="Factura pendiente en programacion de pago"/>
    <n v="0"/>
    <n v="0"/>
    <x v="6"/>
    <n v="0"/>
    <m/>
    <m/>
    <m/>
    <n v="0"/>
    <n v="0"/>
    <m/>
    <m/>
    <n v="0"/>
    <n v="0"/>
    <n v="0"/>
    <m/>
    <m/>
    <n v="0"/>
    <n v="0"/>
    <n v="0"/>
    <m/>
    <m/>
    <n v="0"/>
    <s v="Finalizada"/>
    <d v="2023-05-28T00:00:00"/>
    <d v="2023-07-14T00:00:00"/>
    <m/>
    <n v="190697"/>
    <n v="0"/>
    <n v="0"/>
    <n v="0"/>
    <m/>
    <m/>
    <n v="190697"/>
  </r>
  <r>
    <n v="901108368"/>
    <s v="CLINICA DE ALTA COMPLEJIDAD SANTA BARABRA "/>
    <s v="FESB"/>
    <n v="49644"/>
    <s v="FESB49644"/>
    <s v="901108368_FESB_49644"/>
    <d v="2023-06-07T00:00:00"/>
    <n v="311737"/>
    <n v="311737"/>
    <s v="Factura pendiente en programacion de pago"/>
    <n v="0"/>
    <n v="0"/>
    <x v="6"/>
    <n v="0"/>
    <m/>
    <m/>
    <m/>
    <n v="0"/>
    <n v="0"/>
    <m/>
    <m/>
    <n v="0"/>
    <n v="0"/>
    <n v="0"/>
    <m/>
    <m/>
    <n v="0"/>
    <n v="0"/>
    <n v="0"/>
    <m/>
    <m/>
    <n v="0"/>
    <s v="Finalizada"/>
    <d v="2023-06-07T00:00:00"/>
    <d v="2023-07-14T00:00:00"/>
    <m/>
    <n v="311737"/>
    <n v="0"/>
    <n v="0"/>
    <n v="0"/>
    <m/>
    <m/>
    <n v="311737"/>
  </r>
  <r>
    <n v="901108368"/>
    <s v="CLINICA DE ALTA COMPLEJIDAD SANTA BARABRA "/>
    <s v="FESB"/>
    <n v="49648"/>
    <s v="FESB49648"/>
    <s v="901108368_FESB_49648"/>
    <d v="2023-06-07T00:00:00"/>
    <n v="122959"/>
    <n v="122959"/>
    <s v="Factura pendiente en programacion de pago"/>
    <n v="0"/>
    <n v="0"/>
    <x v="6"/>
    <n v="0"/>
    <m/>
    <m/>
    <m/>
    <n v="0"/>
    <n v="0"/>
    <m/>
    <m/>
    <n v="0"/>
    <n v="0"/>
    <n v="0"/>
    <m/>
    <m/>
    <n v="0"/>
    <n v="0"/>
    <n v="0"/>
    <m/>
    <m/>
    <n v="0"/>
    <s v="Finalizada"/>
    <d v="2023-06-07T00:00:00"/>
    <d v="2023-07-14T00:00:00"/>
    <m/>
    <n v="122959"/>
    <n v="0"/>
    <n v="0"/>
    <n v="0"/>
    <m/>
    <m/>
    <n v="122959"/>
  </r>
  <r>
    <n v="901108368"/>
    <s v="CLINICA DE ALTA COMPLEJIDAD SANTA BARABRA "/>
    <s v="FESB"/>
    <n v="57381"/>
    <s v="FESB57381"/>
    <s v="901108368_FESB_57381"/>
    <d v="2023-10-20T00:00:00"/>
    <n v="249190"/>
    <n v="249190"/>
    <e v="#N/A"/>
    <n v="0"/>
    <n v="0"/>
    <x v="6"/>
    <n v="244206"/>
    <n v="1222356185"/>
    <m/>
    <m/>
    <n v="0"/>
    <n v="0"/>
    <m/>
    <m/>
    <n v="0"/>
    <n v="0"/>
    <n v="0"/>
    <m/>
    <m/>
    <n v="0"/>
    <n v="0"/>
    <n v="0"/>
    <m/>
    <m/>
    <n v="0"/>
    <s v="Finalizada"/>
    <d v="2023-10-20T00:00:00"/>
    <d v="2023-11-07T00:00:00"/>
    <m/>
    <n v="249190"/>
    <n v="0"/>
    <n v="0"/>
    <n v="0"/>
    <m/>
    <m/>
    <n v="249190"/>
  </r>
  <r>
    <n v="901108368"/>
    <s v="CLINICA DE ALTA COMPLEJIDAD SANTA BARABRA "/>
    <s v="FESB"/>
    <n v="54191"/>
    <s v="FESB54191"/>
    <s v="901108368_FESB_54191"/>
    <d v="2023-08-30T00:00:00"/>
    <n v="161541"/>
    <n v="161541"/>
    <e v="#N/A"/>
    <n v="0"/>
    <n v="0"/>
    <x v="6"/>
    <n v="161541"/>
    <n v="1222311688"/>
    <m/>
    <m/>
    <n v="0"/>
    <n v="0"/>
    <m/>
    <m/>
    <n v="0"/>
    <n v="0"/>
    <n v="0"/>
    <m/>
    <m/>
    <n v="0"/>
    <n v="0"/>
    <n v="0"/>
    <m/>
    <m/>
    <n v="0"/>
    <s v="Finalizada"/>
    <d v="2023-08-30T00:00:00"/>
    <d v="2023-09-12T00:00:00"/>
    <m/>
    <n v="161541"/>
    <n v="0"/>
    <n v="0"/>
    <n v="0"/>
    <m/>
    <m/>
    <n v="161541"/>
  </r>
  <r>
    <n v="901108368"/>
    <s v="CLINICA DE ALTA COMPLEJIDAD SANTA BARABRA "/>
    <s v="FESB"/>
    <n v="54192"/>
    <s v="FESB54192"/>
    <s v="901108368_FESB_54192"/>
    <d v="2023-08-30T00:00:00"/>
    <n v="47184"/>
    <n v="47184"/>
    <e v="#N/A"/>
    <n v="0"/>
    <n v="0"/>
    <x v="6"/>
    <n v="47184"/>
    <n v="1222356065"/>
    <m/>
    <m/>
    <n v="0"/>
    <n v="0"/>
    <m/>
    <m/>
    <n v="0"/>
    <n v="0"/>
    <n v="0"/>
    <m/>
    <m/>
    <n v="0"/>
    <n v="0"/>
    <n v="0"/>
    <m/>
    <m/>
    <n v="0"/>
    <s v="Finalizada"/>
    <d v="2023-08-30T00:00:00"/>
    <d v="2023-11-01T00:00:00"/>
    <m/>
    <n v="47184"/>
    <n v="0"/>
    <n v="0"/>
    <n v="0"/>
    <m/>
    <m/>
    <n v="47184"/>
  </r>
  <r>
    <n v="901108368"/>
    <s v="CLINICA DE ALTA COMPLEJIDAD SANTA BARABRA "/>
    <s v="FESB"/>
    <n v="55456"/>
    <s v="FESB55456"/>
    <s v="901108368_FESB_55456"/>
    <d v="2023-09-25T00:00:00"/>
    <n v="25520"/>
    <n v="25520"/>
    <e v="#N/A"/>
    <n v="0"/>
    <n v="0"/>
    <x v="6"/>
    <n v="25520"/>
    <n v="1222333788"/>
    <m/>
    <m/>
    <n v="0"/>
    <n v="0"/>
    <m/>
    <m/>
    <n v="0"/>
    <n v="0"/>
    <n v="0"/>
    <m/>
    <m/>
    <n v="0"/>
    <n v="0"/>
    <n v="0"/>
    <m/>
    <m/>
    <n v="0"/>
    <s v="Finalizada"/>
    <d v="2023-09-25T00:00:00"/>
    <d v="2023-10-13T00:00:00"/>
    <m/>
    <n v="25520"/>
    <n v="0"/>
    <n v="0"/>
    <n v="0"/>
    <m/>
    <m/>
    <n v="25520"/>
  </r>
  <r>
    <n v="901108368"/>
    <s v="CLINICA DE ALTA COMPLEJIDAD SANTA BARABRA "/>
    <s v="FESB"/>
    <n v="51572"/>
    <s v="FESB51572"/>
    <s v="901108368_FESB_51572"/>
    <d v="2023-07-08T00:00:00"/>
    <n v="276606"/>
    <n v="276606"/>
    <e v="#N/A"/>
    <n v="0"/>
    <n v="0"/>
    <x v="6"/>
    <n v="0"/>
    <m/>
    <m/>
    <m/>
    <n v="0"/>
    <n v="0"/>
    <m/>
    <m/>
    <n v="0"/>
    <n v="0"/>
    <n v="0"/>
    <m/>
    <m/>
    <n v="0"/>
    <n v="0"/>
    <n v="0"/>
    <m/>
    <m/>
    <n v="0"/>
    <s v="Finalizada"/>
    <d v="2023-07-08T00:00:00"/>
    <d v="2023-07-12T00:00:00"/>
    <m/>
    <n v="276606"/>
    <n v="0"/>
    <n v="0"/>
    <n v="0"/>
    <m/>
    <m/>
    <n v="276606"/>
  </r>
  <r>
    <n v="901108368"/>
    <s v="CLINICA DE ALTA COMPLEJIDAD SANTA BARABRA "/>
    <s v="FESB"/>
    <n v="54254"/>
    <s v="FESB54254"/>
    <s v="901108368_FESB_54254"/>
    <d v="2023-09-01T00:00:00"/>
    <n v="212184"/>
    <n v="212184"/>
    <e v="#N/A"/>
    <n v="0"/>
    <n v="0"/>
    <x v="6"/>
    <n v="0"/>
    <m/>
    <m/>
    <m/>
    <n v="0"/>
    <n v="0"/>
    <m/>
    <m/>
    <n v="0"/>
    <n v="0"/>
    <n v="0"/>
    <m/>
    <m/>
    <n v="0"/>
    <n v="0"/>
    <n v="0"/>
    <m/>
    <m/>
    <n v="0"/>
    <s v="Finalizada"/>
    <d v="2023-09-01T00:00:00"/>
    <d v="2023-11-01T00:00:00"/>
    <m/>
    <n v="212184"/>
    <n v="0"/>
    <n v="0"/>
    <n v="0"/>
    <m/>
    <m/>
    <n v="212184"/>
  </r>
  <r>
    <n v="901108368"/>
    <s v="CLINICA DE ALTA COMPLEJIDAD SANTA BARABRA "/>
    <s v="FESB"/>
    <n v="54592"/>
    <s v="FESB54592"/>
    <s v="901108368_FESB_54592"/>
    <d v="2023-09-09T00:00:00"/>
    <n v="85705"/>
    <n v="85705"/>
    <e v="#N/A"/>
    <n v="0"/>
    <n v="0"/>
    <x v="6"/>
    <n v="0"/>
    <m/>
    <m/>
    <m/>
    <n v="0"/>
    <n v="0"/>
    <m/>
    <m/>
    <n v="0"/>
    <n v="0"/>
    <n v="0"/>
    <m/>
    <m/>
    <n v="0"/>
    <n v="0"/>
    <n v="0"/>
    <m/>
    <m/>
    <n v="0"/>
    <s v="Finalizada"/>
    <d v="2023-09-09T00:00:00"/>
    <d v="2023-11-01T00:00:00"/>
    <m/>
    <n v="85705"/>
    <n v="0"/>
    <n v="0"/>
    <n v="0"/>
    <m/>
    <m/>
    <n v="85705"/>
  </r>
  <r>
    <n v="901108368"/>
    <s v="CLINICA DE ALTA COMPLEJIDAD SANTA BARABRA "/>
    <s v="FESB"/>
    <n v="57329"/>
    <s v="FESB57329"/>
    <s v="901108368_FESB_57329"/>
    <d v="2023-10-20T00:00:00"/>
    <n v="398730"/>
    <n v="398730"/>
    <e v="#N/A"/>
    <n v="0"/>
    <n v="0"/>
    <x v="6"/>
    <n v="0"/>
    <m/>
    <m/>
    <m/>
    <n v="0"/>
    <n v="0"/>
    <m/>
    <m/>
    <n v="0"/>
    <n v="0"/>
    <n v="0"/>
    <m/>
    <m/>
    <n v="0"/>
    <n v="0"/>
    <n v="0"/>
    <m/>
    <m/>
    <n v="0"/>
    <s v="Finalizada"/>
    <d v="2023-10-20T00:00:00"/>
    <d v="2023-11-07T00:00:00"/>
    <m/>
    <n v="398730"/>
    <n v="0"/>
    <n v="0"/>
    <n v="0"/>
    <m/>
    <m/>
    <n v="398730"/>
  </r>
  <r>
    <n v="901108368"/>
    <s v="CLINICA DE ALTA COMPLEJIDAD SANTA BARABRA "/>
    <s v="FESB"/>
    <n v="57686"/>
    <s v="FESB57686"/>
    <s v="901108368_FESB_57686"/>
    <d v="2023-10-25T00:00:00"/>
    <n v="22132"/>
    <n v="22132"/>
    <e v="#N/A"/>
    <n v="0"/>
    <n v="0"/>
    <x v="6"/>
    <n v="0"/>
    <m/>
    <m/>
    <m/>
    <n v="0"/>
    <n v="0"/>
    <m/>
    <m/>
    <n v="0"/>
    <n v="0"/>
    <n v="0"/>
    <m/>
    <m/>
    <n v="0"/>
    <n v="0"/>
    <n v="0"/>
    <m/>
    <m/>
    <n v="0"/>
    <s v="Finalizada"/>
    <d v="2023-10-25T00:00:00"/>
    <d v="2023-11-07T00:00:00"/>
    <m/>
    <n v="22132"/>
    <n v="0"/>
    <n v="0"/>
    <n v="0"/>
    <m/>
    <m/>
    <n v="22132"/>
  </r>
  <r>
    <n v="901108368"/>
    <s v="CLINICA DE ALTA COMPLEJIDAD SANTA BARABRA "/>
    <s v="FESB"/>
    <n v="57846"/>
    <s v="FESB57846"/>
    <s v="901108368_FESB_57846"/>
    <d v="2023-10-26T00:00:00"/>
    <n v="206620"/>
    <n v="206620"/>
    <e v="#N/A"/>
    <n v="0"/>
    <n v="0"/>
    <x v="6"/>
    <n v="0"/>
    <m/>
    <m/>
    <m/>
    <n v="0"/>
    <n v="0"/>
    <m/>
    <m/>
    <n v="0"/>
    <n v="0"/>
    <n v="0"/>
    <m/>
    <m/>
    <n v="0"/>
    <n v="0"/>
    <n v="0"/>
    <m/>
    <m/>
    <n v="0"/>
    <s v="Finalizada"/>
    <d v="2023-10-26T00:00:00"/>
    <d v="2023-11-07T00:00:00"/>
    <m/>
    <n v="206620"/>
    <n v="0"/>
    <n v="0"/>
    <n v="0"/>
    <m/>
    <m/>
    <n v="206620"/>
  </r>
  <r>
    <n v="901108368"/>
    <s v="CLINICA DE ALTA COMPLEJIDAD SANTA BARABRA "/>
    <s v="FESB"/>
    <n v="58493"/>
    <s v="FESB58493"/>
    <s v="901108368_FESB_58493"/>
    <d v="2023-11-02T00:00:00"/>
    <n v="51026"/>
    <n v="51026"/>
    <e v="#N/A"/>
    <n v="0"/>
    <n v="0"/>
    <x v="6"/>
    <n v="0"/>
    <m/>
    <m/>
    <m/>
    <n v="0"/>
    <n v="0"/>
    <m/>
    <m/>
    <n v="0"/>
    <n v="0"/>
    <n v="0"/>
    <m/>
    <m/>
    <n v="0"/>
    <n v="0"/>
    <n v="0"/>
    <m/>
    <m/>
    <n v="0"/>
    <s v="Finalizada"/>
    <d v="2023-11-02T00:00:00"/>
    <d v="2023-11-15T00:00:00"/>
    <m/>
    <n v="51026"/>
    <n v="0"/>
    <n v="0"/>
    <n v="0"/>
    <m/>
    <m/>
    <n v="51026"/>
  </r>
  <r>
    <n v="901108368"/>
    <s v="CLINICA DE ALTA COMPLEJIDAD SANTA BARABRA "/>
    <s v="FESB"/>
    <n v="59099"/>
    <s v="FESB59099"/>
    <s v="901108368_FESB_59099"/>
    <d v="2023-11-15T00:00:00"/>
    <n v="209329"/>
    <n v="209329"/>
    <e v="#N/A"/>
    <n v="0"/>
    <n v="0"/>
    <x v="6"/>
    <n v="0"/>
    <m/>
    <m/>
    <m/>
    <n v="0"/>
    <n v="0"/>
    <m/>
    <m/>
    <n v="0"/>
    <n v="0"/>
    <n v="0"/>
    <m/>
    <m/>
    <n v="0"/>
    <n v="0"/>
    <n v="0"/>
    <m/>
    <m/>
    <n v="0"/>
    <s v="Finalizada"/>
    <d v="2023-11-15T00:00:00"/>
    <d v="2023-12-01T00:00:00"/>
    <m/>
    <n v="209329"/>
    <n v="0"/>
    <n v="0"/>
    <n v="0"/>
    <m/>
    <m/>
    <n v="209329"/>
  </r>
  <r>
    <n v="901108368"/>
    <s v="CLINICA DE ALTA COMPLEJIDAD SANTA BARABRA "/>
    <s v="FESB"/>
    <n v="59326"/>
    <s v="FESB59326"/>
    <s v="901108368_FESB_59326"/>
    <d v="2023-11-20T00:00:00"/>
    <n v="323542"/>
    <n v="323542"/>
    <e v="#N/A"/>
    <n v="0"/>
    <n v="0"/>
    <x v="6"/>
    <n v="0"/>
    <m/>
    <m/>
    <m/>
    <n v="0"/>
    <n v="0"/>
    <m/>
    <m/>
    <n v="0"/>
    <n v="0"/>
    <n v="0"/>
    <m/>
    <m/>
    <n v="0"/>
    <n v="0"/>
    <n v="0"/>
    <m/>
    <m/>
    <n v="0"/>
    <s v="Finalizada"/>
    <d v="2023-11-20T00:00:00"/>
    <d v="2023-12-01T00:00:00"/>
    <m/>
    <n v="323542"/>
    <n v="0"/>
    <n v="0"/>
    <n v="0"/>
    <m/>
    <m/>
    <n v="323542"/>
  </r>
  <r>
    <n v="901108368"/>
    <s v="CLINICA DE ALTA COMPLEJIDAD SANTA BARABRA "/>
    <s v="FESB"/>
    <n v="59477"/>
    <s v="FESB59477"/>
    <s v="901108368_FESB_59477"/>
    <d v="2023-11-21T00:00:00"/>
    <n v="184280"/>
    <n v="184280"/>
    <e v="#N/A"/>
    <n v="0"/>
    <n v="0"/>
    <x v="6"/>
    <n v="0"/>
    <m/>
    <m/>
    <m/>
    <n v="0"/>
    <n v="0"/>
    <m/>
    <m/>
    <n v="0"/>
    <n v="0"/>
    <n v="0"/>
    <m/>
    <m/>
    <n v="0"/>
    <n v="0"/>
    <n v="0"/>
    <m/>
    <m/>
    <n v="0"/>
    <s v="Finalizada"/>
    <d v="2023-11-21T00:00:00"/>
    <d v="2023-12-11T00:00:00"/>
    <m/>
    <n v="184280"/>
    <n v="0"/>
    <n v="0"/>
    <n v="0"/>
    <m/>
    <m/>
    <n v="184280"/>
  </r>
  <r>
    <n v="901108368"/>
    <s v="CLINICA DE ALTA COMPLEJIDAD SANTA BARABRA "/>
    <s v="FESB"/>
    <n v="52376"/>
    <s v="FESB52376"/>
    <s v="901108368_FESB_52376"/>
    <d v="2023-07-21T00:00:00"/>
    <n v="905887"/>
    <n v="905887"/>
    <e v="#N/A"/>
    <n v="0"/>
    <n v="0"/>
    <x v="7"/>
    <n v="288961"/>
    <n v="1222310883"/>
    <m/>
    <m/>
    <n v="0"/>
    <n v="0"/>
    <m/>
    <m/>
    <n v="0"/>
    <n v="0"/>
    <n v="0"/>
    <m/>
    <m/>
    <n v="0"/>
    <n v="0"/>
    <n v="0"/>
    <m/>
    <m/>
    <n v="0"/>
    <s v="Para respuesta prestador"/>
    <d v="2023-07-21T00:00:00"/>
    <d v="2023-09-01T00:00:00"/>
    <m/>
    <n v="905887"/>
    <n v="0"/>
    <n v="611029"/>
    <n v="0"/>
    <s v="SPTE INCOMPLETO: SE REALIZA OBJECCION  MEDICAMENTOS NO SOPORTADOS EN HISTORIA CLINICA $385.661 , TAC DE CRANEO NO INTERPRETADO EN HISTORIA CLINICA $150.420 , MAGNESIO NO SOPORTADO NI INTERPRETADO $9.948 , TROPONINA FACTURAN 2 INTERPRETAN 1 $65.000 .JENNIFER REBOLLEDO"/>
    <s v="SOPORTE"/>
    <n v="294858"/>
  </r>
  <r>
    <n v="901108368"/>
    <s v="CLINICA DE ALTA COMPLEJIDAD SANTA BARABRA "/>
    <s v="FESB"/>
    <n v="52013"/>
    <s v="FESB52013"/>
    <s v="901108368_FESB_52013"/>
    <d v="2023-07-15T00:00:00"/>
    <n v="244638"/>
    <n v="244638"/>
    <e v="#N/A"/>
    <n v="0"/>
    <n v="0"/>
    <x v="7"/>
    <n v="0"/>
    <m/>
    <m/>
    <m/>
    <n v="0"/>
    <n v="0"/>
    <m/>
    <m/>
    <n v="0"/>
    <n v="0"/>
    <n v="0"/>
    <m/>
    <m/>
    <n v="0"/>
    <n v="0"/>
    <n v="0"/>
    <m/>
    <m/>
    <n v="0"/>
    <s v="Para respuesta prestador"/>
    <d v="2023-07-15T00:00:00"/>
    <d v="2023-09-01T00:00:00"/>
    <m/>
    <n v="244638"/>
    <n v="0"/>
    <n v="186967"/>
    <n v="0"/>
    <s v="SE REALIZA OBJECCION NO SE EVIDENCIA INTERPRETACION , DESCRIPCION Y SOPORTE DEL PROCEDIMIENTO SUTURA DE HERIDA UNICA, EN AREA GENERAL $177.544 , SE OBJETA DERECHOS DE SALA $4.676 , Y VENDAS $4.747 .JENNIFER REBOLLEDO"/>
    <s v="SOPORTE"/>
    <n v="57671"/>
  </r>
  <r>
    <n v="901108368"/>
    <s v="CLINICA DE ALTA COMPLEJIDAD SANTA BARABRA "/>
    <s v="FESB"/>
    <n v="53246"/>
    <s v="FESB53246"/>
    <s v="901108368_FESB_53246"/>
    <d v="2023-08-03T00:00:00"/>
    <n v="249455"/>
    <n v="249455"/>
    <e v="#N/A"/>
    <n v="0"/>
    <n v="0"/>
    <x v="7"/>
    <n v="0"/>
    <m/>
    <m/>
    <m/>
    <n v="0"/>
    <n v="0"/>
    <m/>
    <m/>
    <n v="0"/>
    <n v="0"/>
    <n v="0"/>
    <m/>
    <m/>
    <n v="0"/>
    <n v="0"/>
    <n v="0"/>
    <m/>
    <m/>
    <n v="0"/>
    <s v="Para respuesta prestador"/>
    <d v="2023-08-03T00:00:00"/>
    <d v="2023-09-01T00:00:00"/>
    <m/>
    <n v="249455"/>
    <n v="0"/>
    <n v="44179"/>
    <n v="0"/>
    <s v="SE REALIZA OBJECCION PARACLINICOS NO INTERPRETADOS EN HISTORIA CLINICA HEMOGRAMA $13.769 , COPROSCOPICO $11.140 , PCR $19.270 .JENNIFER REBOLLEDO"/>
    <s v="TARIFA"/>
    <n v="205276"/>
  </r>
  <r>
    <n v="901108368"/>
    <s v="CLINICA DE ALTA COMPLEJIDAD SANTA BARABRA "/>
    <s v="FESB"/>
    <n v="53782"/>
    <s v="FESB53782"/>
    <s v="901108368_FESB_53782"/>
    <d v="2023-08-17T00:00:00"/>
    <n v="139193"/>
    <n v="139193"/>
    <e v="#N/A"/>
    <n v="0"/>
    <n v="0"/>
    <x v="7"/>
    <n v="0"/>
    <m/>
    <m/>
    <m/>
    <n v="0"/>
    <n v="0"/>
    <m/>
    <m/>
    <n v="0"/>
    <n v="0"/>
    <n v="0"/>
    <m/>
    <m/>
    <n v="0"/>
    <n v="0"/>
    <n v="0"/>
    <m/>
    <m/>
    <n v="0"/>
    <s v="Para respuesta prestador"/>
    <d v="2023-08-17T00:00:00"/>
    <d v="2023-09-01T00:00:00"/>
    <m/>
    <n v="153893"/>
    <n v="0"/>
    <n v="71543"/>
    <n v="0"/>
    <s v="SE REALIZA OBJECCION PARACLINICOS NO SOPORTADOS NI INTERPRETADOS EN HISTORIA CLINICA : RX TORAX $32.024, HEMOGRAMA 13.769 , ANTIGENO $6.480, PCR $19.270 . JENNIFER REBOLLEDO"/>
    <s v="SOPORTE"/>
    <n v="67650"/>
  </r>
  <r>
    <n v="901108368"/>
    <s v="CLINICA DE ALTA COMPLEJIDAD SANTA BARABRA "/>
    <s v="FESB"/>
    <n v="2412"/>
    <s v="FESB2412"/>
    <s v="901108368_FESB_2412"/>
    <d v="2021-01-06T00:00:00"/>
    <n v="2492144"/>
    <n v="1767727"/>
    <s v="Factura pendiente en programacion de pago"/>
    <n v="0"/>
    <n v="0"/>
    <x v="6"/>
    <n v="0"/>
    <m/>
    <m/>
    <m/>
    <n v="0"/>
    <n v="0"/>
    <m/>
    <m/>
    <n v="0"/>
    <n v="0"/>
    <n v="0"/>
    <m/>
    <m/>
    <n v="0"/>
    <n v="419174"/>
    <n v="0"/>
    <n v="2201120600"/>
    <d v="2021-10-11T00:00:00"/>
    <n v="49762223"/>
    <s v="Finalizada"/>
    <d v="2021-01-06T00:00:00"/>
    <d v="2021-03-01T00:00:00"/>
    <m/>
    <n v="419174"/>
    <n v="0"/>
    <n v="0"/>
    <n v="0"/>
    <m/>
    <m/>
    <n v="419174"/>
  </r>
  <r>
    <n v="901108368"/>
    <s v="CLINICA DE ALTA COMPLEJIDAD SANTA BARABRA "/>
    <s v="FESB"/>
    <n v="2542"/>
    <s v="FESB2542"/>
    <s v="901108368_FESB_2542"/>
    <d v="2021-01-09T00:00:00"/>
    <n v="4812453"/>
    <n v="10000"/>
    <s v="Factura pendiente en programacion de pago"/>
    <n v="0"/>
    <n v="0"/>
    <x v="0"/>
    <n v="0"/>
    <m/>
    <m/>
    <m/>
    <n v="0"/>
    <n v="0"/>
    <m/>
    <m/>
    <n v="0"/>
    <n v="0"/>
    <n v="0"/>
    <m/>
    <m/>
    <n v="0"/>
    <n v="4550524"/>
    <n v="0"/>
    <n v="2201120600"/>
    <d v="2021-10-11T00:00:00"/>
    <n v="49762223"/>
    <s v="Finalizada"/>
    <d v="2021-01-09T00:00:00"/>
    <d v="2021-03-01T00:00:00"/>
    <m/>
    <n v="4550524"/>
    <n v="0"/>
    <n v="0"/>
    <n v="0"/>
    <m/>
    <m/>
    <n v="455052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3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43">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8">
        <item x="2"/>
        <item x="0"/>
        <item x="3"/>
        <item x="4"/>
        <item x="5"/>
        <item x="6"/>
        <item x="7"/>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s>
  <rowFields count="1">
    <field x="12"/>
  </rowFields>
  <rowItems count="9">
    <i>
      <x/>
    </i>
    <i>
      <x v="1"/>
    </i>
    <i>
      <x v="2"/>
    </i>
    <i>
      <x v="3"/>
    </i>
    <i>
      <x v="4"/>
    </i>
    <i>
      <x v="5"/>
    </i>
    <i>
      <x v="6"/>
    </i>
    <i>
      <x v="7"/>
    </i>
    <i t="grand">
      <x/>
    </i>
  </rowItems>
  <colFields count="1">
    <field x="-2"/>
  </colFields>
  <colItems count="5">
    <i>
      <x/>
    </i>
    <i i="1">
      <x v="1"/>
    </i>
    <i i="2">
      <x v="2"/>
    </i>
    <i i="3">
      <x v="3"/>
    </i>
    <i i="4">
      <x v="4"/>
    </i>
  </colItems>
  <dataFields count="5">
    <dataField name="CANT" fld="4" subtotal="count" baseField="0" baseItem="0"/>
    <dataField name="SALDO IPS" fld="8" baseField="0" baseItem="0" numFmtId="165"/>
    <dataField name="GLOSA PDTE" fld="38" baseField="0" baseItem="0" numFmtId="165"/>
    <dataField name="GLOSA ACEPTADA." fld="37" baseField="0" baseItem="0" numFmtId="165"/>
    <dataField name="DEVOLUCION" fld="39" baseField="0" baseItem="0" numFmtId="165"/>
  </dataFields>
  <formats count="23">
    <format dxfId="22">
      <pivotArea field="12" type="button" dataOnly="0" labelOnly="1" outline="0" axis="axisRow" fieldPosition="0"/>
    </format>
    <format dxfId="21">
      <pivotArea dataOnly="0" labelOnly="1" outline="0" fieldPosition="0">
        <references count="1">
          <reference field="4294967294" count="5">
            <x v="0"/>
            <x v="1"/>
            <x v="2"/>
            <x v="3"/>
            <x v="4"/>
          </reference>
        </references>
      </pivotArea>
    </format>
    <format dxfId="20">
      <pivotArea field="12" type="button" dataOnly="0" labelOnly="1" outline="0" axis="axisRow" fieldPosition="0"/>
    </format>
    <format dxfId="19">
      <pivotArea dataOnly="0" labelOnly="1" outline="0" fieldPosition="0">
        <references count="1">
          <reference field="4294967294" count="5">
            <x v="0"/>
            <x v="1"/>
            <x v="2"/>
            <x v="3"/>
            <x v="4"/>
          </reference>
        </references>
      </pivotArea>
    </format>
    <format dxfId="18">
      <pivotArea outline="0"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5"/>
  <sheetViews>
    <sheetView topLeftCell="A84" workbookViewId="0">
      <selection activeCell="G95" sqref="G95"/>
    </sheetView>
  </sheetViews>
  <sheetFormatPr baseColWidth="10" defaultRowHeight="15" x14ac:dyDescent="0.25"/>
  <cols>
    <col min="1" max="1" width="11.42578125" bestFit="1" customWidth="1"/>
    <col min="2" max="2" width="22" customWidth="1"/>
    <col min="3" max="3" width="7.42578125" style="3" bestFit="1" customWidth="1"/>
    <col min="4" max="4" width="11.85546875" style="3" customWidth="1"/>
    <col min="5" max="5" width="11.85546875" style="5" customWidth="1"/>
    <col min="6" max="6" width="15.5703125" customWidth="1"/>
    <col min="7" max="7" width="17.42578125" style="7" customWidth="1"/>
  </cols>
  <sheetData>
    <row r="1" spans="1:7" ht="45" x14ac:dyDescent="0.25">
      <c r="A1" s="2" t="s">
        <v>1</v>
      </c>
      <c r="B1" s="2" t="s">
        <v>2</v>
      </c>
      <c r="C1" s="2" t="s">
        <v>4</v>
      </c>
      <c r="D1" s="2" t="s">
        <v>5</v>
      </c>
      <c r="E1" s="4" t="s">
        <v>6</v>
      </c>
      <c r="F1" s="2" t="s">
        <v>7</v>
      </c>
      <c r="G1" s="6" t="s">
        <v>8</v>
      </c>
    </row>
    <row r="2" spans="1:7" x14ac:dyDescent="0.25">
      <c r="A2" t="s">
        <v>0</v>
      </c>
      <c r="B2" t="s">
        <v>3</v>
      </c>
      <c r="C2" s="3" t="s">
        <v>10</v>
      </c>
      <c r="D2" s="3">
        <v>117</v>
      </c>
      <c r="E2" s="5">
        <v>44196</v>
      </c>
      <c r="F2" s="1">
        <f>VLOOKUP($D2,'[1]ESTADO DE CADA FACTURA'!$D$2:$I$159,6,0)</f>
        <v>369113</v>
      </c>
      <c r="G2" s="1">
        <v>116135</v>
      </c>
    </row>
    <row r="3" spans="1:7" x14ac:dyDescent="0.25">
      <c r="A3" t="s">
        <v>0</v>
      </c>
      <c r="B3" t="s">
        <v>3</v>
      </c>
      <c r="C3" s="3" t="s">
        <v>9</v>
      </c>
      <c r="D3" s="3">
        <v>337</v>
      </c>
      <c r="E3" s="5">
        <v>44196</v>
      </c>
      <c r="F3" s="8">
        <f>VLOOKUP($D3,'[1]ESTADO DE CADA FACTURA'!$D$2:$I$159,6,0)</f>
        <v>350000</v>
      </c>
      <c r="G3" s="1">
        <v>126006</v>
      </c>
    </row>
    <row r="4" spans="1:7" x14ac:dyDescent="0.25">
      <c r="A4" t="s">
        <v>0</v>
      </c>
      <c r="B4" t="s">
        <v>3</v>
      </c>
      <c r="C4" s="3" t="s">
        <v>10</v>
      </c>
      <c r="D4" s="3">
        <v>933</v>
      </c>
      <c r="E4" s="5">
        <v>44196</v>
      </c>
      <c r="F4" s="8">
        <f>VLOOKUP($D4,'[1]ESTADO DE CADA FACTURA'!$D$2:$I$159,6,0)</f>
        <v>4561727</v>
      </c>
      <c r="G4" s="1">
        <v>141676</v>
      </c>
    </row>
    <row r="5" spans="1:7" x14ac:dyDescent="0.25">
      <c r="A5" t="s">
        <v>0</v>
      </c>
      <c r="B5" t="s">
        <v>3</v>
      </c>
      <c r="C5" s="3" t="s">
        <v>10</v>
      </c>
      <c r="D5" s="3">
        <v>1966</v>
      </c>
      <c r="E5" s="5">
        <v>44196</v>
      </c>
      <c r="F5" s="8">
        <f>VLOOKUP($D5,'[1]ESTADO DE CADA FACTURA'!$D$2:$I$159,6,0)</f>
        <v>77571</v>
      </c>
      <c r="G5" s="1">
        <v>74171</v>
      </c>
    </row>
    <row r="6" spans="1:7" x14ac:dyDescent="0.25">
      <c r="A6" t="s">
        <v>0</v>
      </c>
      <c r="B6" t="s">
        <v>3</v>
      </c>
      <c r="C6" s="3" t="s">
        <v>10</v>
      </c>
      <c r="D6" s="3">
        <v>2036</v>
      </c>
      <c r="E6" s="5">
        <v>44196</v>
      </c>
      <c r="F6" s="8">
        <f>VLOOKUP($D6,'[1]ESTADO DE CADA FACTURA'!$D$2:$I$159,6,0)</f>
        <v>18396</v>
      </c>
      <c r="G6" s="1">
        <v>2000</v>
      </c>
    </row>
    <row r="7" spans="1:7" x14ac:dyDescent="0.25">
      <c r="A7" t="s">
        <v>0</v>
      </c>
      <c r="B7" t="s">
        <v>3</v>
      </c>
      <c r="C7" s="3" t="s">
        <v>10</v>
      </c>
      <c r="D7" s="3">
        <v>2412</v>
      </c>
      <c r="E7" s="5">
        <v>44202</v>
      </c>
      <c r="F7" s="8">
        <f>VLOOKUP($D7,'[1]ESTADO DE CADA FACTURA'!$D$2:$I$159,6,0)</f>
        <v>2492144</v>
      </c>
      <c r="G7" s="1">
        <v>1767727</v>
      </c>
    </row>
    <row r="8" spans="1:7" x14ac:dyDescent="0.25">
      <c r="A8" t="s">
        <v>0</v>
      </c>
      <c r="B8" t="s">
        <v>3</v>
      </c>
      <c r="C8" s="3" t="s">
        <v>10</v>
      </c>
      <c r="D8" s="3">
        <v>2542</v>
      </c>
      <c r="E8" s="5">
        <v>44205</v>
      </c>
      <c r="F8" s="8">
        <f>VLOOKUP($D8,'[1]ESTADO DE CADA FACTURA'!$D$2:$I$159,6,0)</f>
        <v>4812453</v>
      </c>
      <c r="G8" s="1">
        <v>10000</v>
      </c>
    </row>
    <row r="9" spans="1:7" x14ac:dyDescent="0.25">
      <c r="A9" t="s">
        <v>0</v>
      </c>
      <c r="B9" t="s">
        <v>3</v>
      </c>
      <c r="C9" s="3" t="s">
        <v>10</v>
      </c>
      <c r="D9" s="3">
        <v>2727</v>
      </c>
      <c r="E9" s="5">
        <v>44212</v>
      </c>
      <c r="F9" s="8">
        <f>VLOOKUP($D9,'[1]ESTADO DE CADA FACTURA'!$D$2:$I$159,6,0)</f>
        <v>200832</v>
      </c>
      <c r="G9" s="1">
        <v>60000</v>
      </c>
    </row>
    <row r="10" spans="1:7" x14ac:dyDescent="0.25">
      <c r="A10" t="s">
        <v>0</v>
      </c>
      <c r="B10" t="s">
        <v>3</v>
      </c>
      <c r="C10" s="3" t="s">
        <v>10</v>
      </c>
      <c r="D10" s="3">
        <v>3265</v>
      </c>
      <c r="E10" s="5">
        <v>44225</v>
      </c>
      <c r="F10" s="8">
        <f>VLOOKUP($D10,'[1]ESTADO DE CADA FACTURA'!$D$2:$I$159,6,0)</f>
        <v>2773682</v>
      </c>
      <c r="G10" s="1">
        <v>29844</v>
      </c>
    </row>
    <row r="11" spans="1:7" x14ac:dyDescent="0.25">
      <c r="A11" t="s">
        <v>0</v>
      </c>
      <c r="B11" t="s">
        <v>3</v>
      </c>
      <c r="C11" s="3" t="s">
        <v>10</v>
      </c>
      <c r="D11" s="3">
        <v>3784</v>
      </c>
      <c r="E11" s="5">
        <v>44236</v>
      </c>
      <c r="F11" s="8">
        <f>VLOOKUP($D11,'[1]ESTADO DE CADA FACTURA'!$D$2:$I$159,6,0)</f>
        <v>133842</v>
      </c>
      <c r="G11" s="1">
        <v>80832</v>
      </c>
    </row>
    <row r="12" spans="1:7" x14ac:dyDescent="0.25">
      <c r="A12" t="s">
        <v>0</v>
      </c>
      <c r="B12" t="s">
        <v>3</v>
      </c>
      <c r="C12" s="3" t="s">
        <v>10</v>
      </c>
      <c r="D12" s="3">
        <v>4201</v>
      </c>
      <c r="E12" s="5">
        <v>44246</v>
      </c>
      <c r="F12" s="8">
        <f>VLOOKUP($D12,'[1]ESTADO DE CADA FACTURA'!$D$2:$I$159,6,0)</f>
        <v>78481</v>
      </c>
      <c r="G12" s="1">
        <v>57696</v>
      </c>
    </row>
    <row r="13" spans="1:7" x14ac:dyDescent="0.25">
      <c r="A13" t="s">
        <v>0</v>
      </c>
      <c r="B13" t="s">
        <v>3</v>
      </c>
      <c r="C13" s="3" t="s">
        <v>10</v>
      </c>
      <c r="D13" s="3">
        <v>4538</v>
      </c>
      <c r="E13" s="5">
        <v>44254</v>
      </c>
      <c r="F13" s="8">
        <f>VLOOKUP($D13,'[1]ESTADO DE CADA FACTURA'!$D$2:$I$159,6,0)</f>
        <v>584007</v>
      </c>
      <c r="G13" s="1">
        <v>8203</v>
      </c>
    </row>
    <row r="14" spans="1:7" x14ac:dyDescent="0.25">
      <c r="A14" t="s">
        <v>0</v>
      </c>
      <c r="B14" t="s">
        <v>3</v>
      </c>
      <c r="C14" s="3" t="s">
        <v>10</v>
      </c>
      <c r="D14" s="3">
        <v>5622</v>
      </c>
      <c r="E14" s="5">
        <v>44284</v>
      </c>
      <c r="F14" s="8">
        <f>VLOOKUP($D14,'[1]ESTADO DE CADA FACTURA'!$D$2:$I$159,6,0)</f>
        <v>735807</v>
      </c>
      <c r="G14" s="1">
        <v>33477</v>
      </c>
    </row>
    <row r="15" spans="1:7" x14ac:dyDescent="0.25">
      <c r="A15" t="s">
        <v>0</v>
      </c>
      <c r="B15" t="s">
        <v>3</v>
      </c>
      <c r="C15" s="3" t="s">
        <v>10</v>
      </c>
      <c r="D15" s="3">
        <v>6226</v>
      </c>
      <c r="E15" s="5">
        <v>44301</v>
      </c>
      <c r="F15" s="8">
        <f>VLOOKUP($D15,'[1]ESTADO DE CADA FACTURA'!$D$2:$I$159,6,0)</f>
        <v>1496654</v>
      </c>
      <c r="G15" s="1">
        <v>1496654</v>
      </c>
    </row>
    <row r="16" spans="1:7" x14ac:dyDescent="0.25">
      <c r="A16" t="s">
        <v>0</v>
      </c>
      <c r="B16" t="s">
        <v>3</v>
      </c>
      <c r="C16" s="3" t="s">
        <v>10</v>
      </c>
      <c r="D16" s="3">
        <v>6763</v>
      </c>
      <c r="E16" s="5">
        <v>44316</v>
      </c>
      <c r="F16" s="8">
        <f>VLOOKUP($D16,'[1]ESTADO DE CADA FACTURA'!$D$2:$I$159,6,0)</f>
        <v>15960622</v>
      </c>
      <c r="G16" s="1">
        <v>15960622</v>
      </c>
    </row>
    <row r="17" spans="1:7" x14ac:dyDescent="0.25">
      <c r="A17" t="s">
        <v>0</v>
      </c>
      <c r="B17" t="s">
        <v>3</v>
      </c>
      <c r="C17" s="3" t="s">
        <v>10</v>
      </c>
      <c r="D17" s="3">
        <v>26025</v>
      </c>
      <c r="E17" s="5">
        <v>44720</v>
      </c>
      <c r="F17" s="8">
        <f>VLOOKUP($D17,'[1]ESTADO DE CADA FACTURA'!$D$2:$I$159,6,0)</f>
        <v>16499608</v>
      </c>
      <c r="G17" s="1">
        <v>16419731</v>
      </c>
    </row>
    <row r="18" spans="1:7" x14ac:dyDescent="0.25">
      <c r="A18" t="s">
        <v>0</v>
      </c>
      <c r="B18" t="s">
        <v>3</v>
      </c>
      <c r="C18" s="3" t="s">
        <v>10</v>
      </c>
      <c r="D18" s="3">
        <v>26030</v>
      </c>
      <c r="E18" s="5">
        <v>44720</v>
      </c>
      <c r="F18" s="8">
        <f>VLOOKUP($D18,'[1]ESTADO DE CADA FACTURA'!$D$2:$I$159,6,0)</f>
        <v>174875</v>
      </c>
      <c r="G18" s="1">
        <v>174875</v>
      </c>
    </row>
    <row r="19" spans="1:7" x14ac:dyDescent="0.25">
      <c r="A19" t="s">
        <v>0</v>
      </c>
      <c r="B19" t="s">
        <v>3</v>
      </c>
      <c r="C19" s="3" t="s">
        <v>10</v>
      </c>
      <c r="D19" s="3">
        <v>26045</v>
      </c>
      <c r="E19" s="5">
        <v>44720</v>
      </c>
      <c r="F19" s="8">
        <f>VLOOKUP($D19,'[1]ESTADO DE CADA FACTURA'!$D$2:$I$159,6,0)</f>
        <v>204461</v>
      </c>
      <c r="G19" s="1">
        <v>204461</v>
      </c>
    </row>
    <row r="20" spans="1:7" x14ac:dyDescent="0.25">
      <c r="A20" t="s">
        <v>0</v>
      </c>
      <c r="B20" t="s">
        <v>3</v>
      </c>
      <c r="C20" s="3" t="s">
        <v>10</v>
      </c>
      <c r="D20" s="3">
        <v>26049</v>
      </c>
      <c r="E20" s="5">
        <v>44720</v>
      </c>
      <c r="F20" s="8">
        <f>VLOOKUP($D20,'[1]ESTADO DE CADA FACTURA'!$D$2:$I$159,6,0)</f>
        <v>339942</v>
      </c>
      <c r="G20" s="1">
        <v>339942</v>
      </c>
    </row>
    <row r="21" spans="1:7" x14ac:dyDescent="0.25">
      <c r="A21" t="s">
        <v>0</v>
      </c>
      <c r="B21" t="s">
        <v>3</v>
      </c>
      <c r="C21" s="3" t="s">
        <v>10</v>
      </c>
      <c r="D21" s="3">
        <v>26057</v>
      </c>
      <c r="E21" s="5">
        <v>44720</v>
      </c>
      <c r="F21" s="8">
        <f>VLOOKUP($D21,'[1]ESTADO DE CADA FACTURA'!$D$2:$I$159,6,0)</f>
        <v>2223272</v>
      </c>
      <c r="G21" s="1">
        <v>2223272</v>
      </c>
    </row>
    <row r="22" spans="1:7" x14ac:dyDescent="0.25">
      <c r="A22" t="s">
        <v>0</v>
      </c>
      <c r="B22" t="s">
        <v>3</v>
      </c>
      <c r="C22" s="3" t="s">
        <v>10</v>
      </c>
      <c r="D22" s="3">
        <v>26064</v>
      </c>
      <c r="E22" s="5">
        <v>44720</v>
      </c>
      <c r="F22" s="8">
        <f>VLOOKUP($D22,'[1]ESTADO DE CADA FACTURA'!$D$2:$I$159,6,0)</f>
        <v>407446</v>
      </c>
      <c r="G22" s="1">
        <v>407446</v>
      </c>
    </row>
    <row r="23" spans="1:7" x14ac:dyDescent="0.25">
      <c r="A23" t="s">
        <v>0</v>
      </c>
      <c r="B23" t="s">
        <v>3</v>
      </c>
      <c r="C23" s="3" t="s">
        <v>10</v>
      </c>
      <c r="D23" s="3">
        <v>26068</v>
      </c>
      <c r="E23" s="5">
        <v>44720</v>
      </c>
      <c r="F23" s="8">
        <f>VLOOKUP($D23,'[1]ESTADO DE CADA FACTURA'!$D$2:$I$159,6,0)</f>
        <v>1208044</v>
      </c>
      <c r="G23" s="1">
        <v>1196973</v>
      </c>
    </row>
    <row r="24" spans="1:7" x14ac:dyDescent="0.25">
      <c r="A24" t="s">
        <v>0</v>
      </c>
      <c r="B24" t="s">
        <v>3</v>
      </c>
      <c r="C24" s="3" t="s">
        <v>10</v>
      </c>
      <c r="D24" s="3">
        <v>26099</v>
      </c>
      <c r="E24" s="5">
        <v>44720</v>
      </c>
      <c r="F24" s="8">
        <f>VLOOKUP($D24,'[1]ESTADO DE CADA FACTURA'!$D$2:$I$159,6,0)</f>
        <v>93332</v>
      </c>
      <c r="G24" s="1">
        <v>93332</v>
      </c>
    </row>
    <row r="25" spans="1:7" x14ac:dyDescent="0.25">
      <c r="A25" t="s">
        <v>0</v>
      </c>
      <c r="B25" t="s">
        <v>3</v>
      </c>
      <c r="C25" s="3" t="s">
        <v>10</v>
      </c>
      <c r="D25" s="3">
        <v>26548</v>
      </c>
      <c r="E25" s="5">
        <v>44725</v>
      </c>
      <c r="F25" s="8">
        <f>VLOOKUP($D25,'[1]ESTADO DE CADA FACTURA'!$D$2:$I$159,6,0)</f>
        <v>1598293</v>
      </c>
      <c r="G25" s="1">
        <v>1598293</v>
      </c>
    </row>
    <row r="26" spans="1:7" x14ac:dyDescent="0.25">
      <c r="A26" t="s">
        <v>0</v>
      </c>
      <c r="B26" t="s">
        <v>3</v>
      </c>
      <c r="C26" s="3" t="s">
        <v>10</v>
      </c>
      <c r="D26" s="3">
        <v>32168</v>
      </c>
      <c r="E26" s="5">
        <v>44793</v>
      </c>
      <c r="F26" s="8">
        <f>VLOOKUP($D26,'[1]ESTADO DE CADA FACTURA'!$D$2:$I$159,6,0)</f>
        <v>80832</v>
      </c>
      <c r="G26" s="1">
        <v>80832</v>
      </c>
    </row>
    <row r="27" spans="1:7" x14ac:dyDescent="0.25">
      <c r="A27" t="s">
        <v>0</v>
      </c>
      <c r="B27" t="s">
        <v>3</v>
      </c>
      <c r="C27" s="3" t="s">
        <v>10</v>
      </c>
      <c r="D27" s="3">
        <v>33419</v>
      </c>
      <c r="E27" s="5">
        <v>44819</v>
      </c>
      <c r="F27" s="8">
        <f>VLOOKUP($D27,'[1]ESTADO DE CADA FACTURA'!$D$2:$I$159,6,0)</f>
        <v>133849</v>
      </c>
      <c r="G27" s="1">
        <v>133849</v>
      </c>
    </row>
    <row r="28" spans="1:7" x14ac:dyDescent="0.25">
      <c r="A28" t="s">
        <v>0</v>
      </c>
      <c r="B28" t="s">
        <v>3</v>
      </c>
      <c r="C28" s="3" t="s">
        <v>10</v>
      </c>
      <c r="D28" s="3">
        <v>34580</v>
      </c>
      <c r="E28" s="5">
        <v>44834</v>
      </c>
      <c r="F28" s="8">
        <f>VLOOKUP($D28,'[1]ESTADO DE CADA FACTURA'!$D$2:$I$159,6,0)</f>
        <v>87702</v>
      </c>
      <c r="G28" s="1">
        <v>87702</v>
      </c>
    </row>
    <row r="29" spans="1:7" x14ac:dyDescent="0.25">
      <c r="A29" t="s">
        <v>0</v>
      </c>
      <c r="B29" t="s">
        <v>3</v>
      </c>
      <c r="C29" s="3" t="s">
        <v>10</v>
      </c>
      <c r="D29" s="3">
        <v>35067</v>
      </c>
      <c r="E29" s="5">
        <v>44839</v>
      </c>
      <c r="F29" s="8">
        <f>VLOOKUP($D29,'[1]ESTADO DE CADA FACTURA'!$D$2:$I$159,6,0)</f>
        <v>133849</v>
      </c>
      <c r="G29" s="1">
        <v>133849</v>
      </c>
    </row>
    <row r="30" spans="1:7" x14ac:dyDescent="0.25">
      <c r="A30" t="s">
        <v>0</v>
      </c>
      <c r="B30" t="s">
        <v>3</v>
      </c>
      <c r="C30" s="3" t="s">
        <v>10</v>
      </c>
      <c r="D30" s="3">
        <v>36295</v>
      </c>
      <c r="E30" s="5">
        <v>44855</v>
      </c>
      <c r="F30" s="8">
        <f>VLOOKUP($D30,'[1]ESTADO DE CADA FACTURA'!$D$2:$I$159,6,0)</f>
        <v>112399</v>
      </c>
      <c r="G30" s="1">
        <v>112399</v>
      </c>
    </row>
    <row r="31" spans="1:7" x14ac:dyDescent="0.25">
      <c r="A31" t="s">
        <v>0</v>
      </c>
      <c r="B31" t="s">
        <v>3</v>
      </c>
      <c r="C31" s="3" t="s">
        <v>10</v>
      </c>
      <c r="D31" s="3">
        <v>36935</v>
      </c>
      <c r="E31" s="5">
        <v>44868</v>
      </c>
      <c r="F31" s="8">
        <f>VLOOKUP($D31,'[1]ESTADO DE CADA FACTURA'!$D$2:$I$159,6,0)</f>
        <v>80832</v>
      </c>
      <c r="G31" s="1">
        <v>80832</v>
      </c>
    </row>
    <row r="32" spans="1:7" x14ac:dyDescent="0.25">
      <c r="A32" t="s">
        <v>0</v>
      </c>
      <c r="B32" t="s">
        <v>3</v>
      </c>
      <c r="C32" s="3" t="s">
        <v>10</v>
      </c>
      <c r="D32" s="3">
        <v>36948</v>
      </c>
      <c r="E32" s="5">
        <v>44868</v>
      </c>
      <c r="F32" s="8">
        <f>VLOOKUP($D32,'[1]ESTADO DE CADA FACTURA'!$D$2:$I$159,6,0)</f>
        <v>80832</v>
      </c>
      <c r="G32" s="1">
        <v>80832</v>
      </c>
    </row>
    <row r="33" spans="1:7" x14ac:dyDescent="0.25">
      <c r="A33" t="s">
        <v>0</v>
      </c>
      <c r="B33" t="s">
        <v>3</v>
      </c>
      <c r="C33" s="3" t="s">
        <v>10</v>
      </c>
      <c r="D33" s="3">
        <v>40517</v>
      </c>
      <c r="E33" s="5">
        <v>44910</v>
      </c>
      <c r="F33" s="8">
        <f>VLOOKUP($D33,'[1]ESTADO DE CADA FACTURA'!$D$2:$I$159,6,0)</f>
        <v>5594514</v>
      </c>
      <c r="G33" s="1">
        <v>9379</v>
      </c>
    </row>
    <row r="34" spans="1:7" x14ac:dyDescent="0.25">
      <c r="A34" t="s">
        <v>0</v>
      </c>
      <c r="B34" t="s">
        <v>3</v>
      </c>
      <c r="C34" s="3" t="s">
        <v>10</v>
      </c>
      <c r="D34" s="3">
        <v>40521</v>
      </c>
      <c r="E34" s="5">
        <v>44910</v>
      </c>
      <c r="F34" s="8">
        <f>VLOOKUP($D34,'[1]ESTADO DE CADA FACTURA'!$D$2:$I$159,6,0)</f>
        <v>3196192</v>
      </c>
      <c r="G34" s="1">
        <v>13769</v>
      </c>
    </row>
    <row r="35" spans="1:7" x14ac:dyDescent="0.25">
      <c r="A35" t="s">
        <v>0</v>
      </c>
      <c r="B35" t="s">
        <v>3</v>
      </c>
      <c r="C35" s="3" t="s">
        <v>10</v>
      </c>
      <c r="D35" s="3">
        <v>40847</v>
      </c>
      <c r="E35" s="5">
        <v>44915</v>
      </c>
      <c r="F35" s="8">
        <f>VLOOKUP($D35,'[1]ESTADO DE CADA FACTURA'!$D$2:$I$159,6,0)</f>
        <v>3315273</v>
      </c>
      <c r="G35" s="1">
        <v>3315273</v>
      </c>
    </row>
    <row r="36" spans="1:7" x14ac:dyDescent="0.25">
      <c r="A36" t="s">
        <v>0</v>
      </c>
      <c r="B36" t="s">
        <v>3</v>
      </c>
      <c r="C36" s="3" t="s">
        <v>10</v>
      </c>
      <c r="D36" s="3">
        <v>40976</v>
      </c>
      <c r="E36" s="5">
        <v>44919</v>
      </c>
      <c r="F36" s="8">
        <f>VLOOKUP($D36,'[1]ESTADO DE CADA FACTURA'!$D$2:$I$159,6,0)</f>
        <v>87702</v>
      </c>
      <c r="G36" s="1">
        <v>87702</v>
      </c>
    </row>
    <row r="37" spans="1:7" x14ac:dyDescent="0.25">
      <c r="A37" t="s">
        <v>0</v>
      </c>
      <c r="B37" t="s">
        <v>3</v>
      </c>
      <c r="C37" s="3" t="s">
        <v>10</v>
      </c>
      <c r="D37" s="3">
        <v>41309</v>
      </c>
      <c r="E37" s="5">
        <v>44924</v>
      </c>
      <c r="F37" s="8">
        <f>VLOOKUP($D37,'[1]ESTADO DE CADA FACTURA'!$D$2:$I$159,6,0)</f>
        <v>87702</v>
      </c>
      <c r="G37" s="1">
        <v>87702</v>
      </c>
    </row>
    <row r="38" spans="1:7" x14ac:dyDescent="0.25">
      <c r="A38" t="s">
        <v>0</v>
      </c>
      <c r="B38" t="s">
        <v>3</v>
      </c>
      <c r="C38" s="3" t="s">
        <v>10</v>
      </c>
      <c r="D38" s="3">
        <v>42111</v>
      </c>
      <c r="E38" s="5">
        <v>44942</v>
      </c>
      <c r="F38" s="8">
        <f>VLOOKUP($D38,'[1]ESTADO DE CADA FACTURA'!$D$2:$I$159,6,0)</f>
        <v>87702</v>
      </c>
      <c r="G38" s="1">
        <v>80832</v>
      </c>
    </row>
    <row r="39" spans="1:7" x14ac:dyDescent="0.25">
      <c r="A39" t="s">
        <v>0</v>
      </c>
      <c r="B39" t="s">
        <v>3</v>
      </c>
      <c r="C39" s="3" t="s">
        <v>10</v>
      </c>
      <c r="D39" s="3">
        <v>42245</v>
      </c>
      <c r="E39" s="5">
        <v>44944</v>
      </c>
      <c r="F39" s="8">
        <f>VLOOKUP($D39,'[1]ESTADO DE CADA FACTURA'!$D$2:$I$159,6,0)</f>
        <v>87702</v>
      </c>
      <c r="G39" s="1">
        <v>87702</v>
      </c>
    </row>
    <row r="40" spans="1:7" x14ac:dyDescent="0.25">
      <c r="A40" t="s">
        <v>0</v>
      </c>
      <c r="B40" t="s">
        <v>3</v>
      </c>
      <c r="C40" s="3" t="s">
        <v>10</v>
      </c>
      <c r="D40" s="3">
        <v>42938</v>
      </c>
      <c r="E40" s="5">
        <v>44952</v>
      </c>
      <c r="F40" s="8">
        <f>VLOOKUP($D40,'[1]ESTADO DE CADA FACTURA'!$D$2:$I$159,6,0)</f>
        <v>80832</v>
      </c>
      <c r="G40" s="1">
        <v>80832</v>
      </c>
    </row>
    <row r="41" spans="1:7" x14ac:dyDescent="0.25">
      <c r="A41" t="s">
        <v>0</v>
      </c>
      <c r="B41" t="s">
        <v>3</v>
      </c>
      <c r="C41" s="3" t="s">
        <v>10</v>
      </c>
      <c r="D41" s="3">
        <v>44148</v>
      </c>
      <c r="E41" s="5">
        <v>44975</v>
      </c>
      <c r="F41" s="8">
        <f>VLOOKUP($D41,'[1]ESTADO DE CADA FACTURA'!$D$2:$I$159,6,0)</f>
        <v>112770</v>
      </c>
      <c r="G41" s="1">
        <v>39985</v>
      </c>
    </row>
    <row r="42" spans="1:7" x14ac:dyDescent="0.25">
      <c r="A42" t="s">
        <v>0</v>
      </c>
      <c r="B42" t="s">
        <v>3</v>
      </c>
      <c r="C42" s="3" t="s">
        <v>10</v>
      </c>
      <c r="D42" s="3">
        <v>45880</v>
      </c>
      <c r="E42" s="5">
        <v>45005</v>
      </c>
      <c r="F42" s="8">
        <f>VLOOKUP($D42,'[1]ESTADO DE CADA FACTURA'!$D$2:$I$159,6,0)</f>
        <v>216994</v>
      </c>
      <c r="G42" s="1">
        <v>216994</v>
      </c>
    </row>
    <row r="43" spans="1:7" x14ac:dyDescent="0.25">
      <c r="A43" t="s">
        <v>0</v>
      </c>
      <c r="B43" t="s">
        <v>3</v>
      </c>
      <c r="C43" s="3" t="s">
        <v>10</v>
      </c>
      <c r="D43" s="3">
        <v>45881</v>
      </c>
      <c r="E43" s="5">
        <v>45005</v>
      </c>
      <c r="F43" s="8">
        <f>VLOOKUP($D43,'[1]ESTADO DE CADA FACTURA'!$D$2:$I$159,6,0)</f>
        <v>216994</v>
      </c>
      <c r="G43" s="1">
        <v>216994</v>
      </c>
    </row>
    <row r="44" spans="1:7" x14ac:dyDescent="0.25">
      <c r="A44" t="s">
        <v>0</v>
      </c>
      <c r="B44" t="s">
        <v>3</v>
      </c>
      <c r="C44" s="3" t="s">
        <v>10</v>
      </c>
      <c r="D44" s="3">
        <v>46101</v>
      </c>
      <c r="E44" s="5">
        <v>45009</v>
      </c>
      <c r="F44" s="8">
        <f>VLOOKUP($D44,'[1]ESTADO DE CADA FACTURA'!$D$2:$I$159,6,0)</f>
        <v>5799176</v>
      </c>
      <c r="G44" s="1">
        <v>5799176</v>
      </c>
    </row>
    <row r="45" spans="1:7" x14ac:dyDescent="0.25">
      <c r="A45" t="s">
        <v>0</v>
      </c>
      <c r="B45" t="s">
        <v>3</v>
      </c>
      <c r="C45" s="3" t="s">
        <v>10</v>
      </c>
      <c r="D45" s="3">
        <v>48407</v>
      </c>
      <c r="E45" s="5">
        <v>45056</v>
      </c>
      <c r="F45" s="8">
        <f>VLOOKUP($D45,'[1]ESTADO DE CADA FACTURA'!$D$2:$I$159,6,0)</f>
        <v>114840</v>
      </c>
      <c r="G45" s="1">
        <v>114840</v>
      </c>
    </row>
    <row r="46" spans="1:7" x14ac:dyDescent="0.25">
      <c r="A46" t="s">
        <v>0</v>
      </c>
      <c r="B46" t="s">
        <v>3</v>
      </c>
      <c r="C46" s="3" t="s">
        <v>10</v>
      </c>
      <c r="D46" s="3">
        <v>48672</v>
      </c>
      <c r="E46" s="5">
        <v>45062</v>
      </c>
      <c r="F46" s="8">
        <f>VLOOKUP($D46,'[1]ESTADO DE CADA FACTURA'!$D$2:$I$159,6,0)</f>
        <v>160803</v>
      </c>
      <c r="G46" s="1">
        <v>160803</v>
      </c>
    </row>
    <row r="47" spans="1:7" x14ac:dyDescent="0.25">
      <c r="A47" t="s">
        <v>0</v>
      </c>
      <c r="B47" t="s">
        <v>3</v>
      </c>
      <c r="C47" s="3" t="s">
        <v>10</v>
      </c>
      <c r="D47" s="3">
        <v>49207</v>
      </c>
      <c r="E47" s="5">
        <v>45074</v>
      </c>
      <c r="F47" s="8">
        <f>VLOOKUP($D47,'[1]ESTADO DE CADA FACTURA'!$D$2:$I$159,6,0)</f>
        <v>190697</v>
      </c>
      <c r="G47" s="1">
        <v>190697</v>
      </c>
    </row>
    <row r="48" spans="1:7" x14ac:dyDescent="0.25">
      <c r="A48" t="s">
        <v>0</v>
      </c>
      <c r="B48" t="s">
        <v>3</v>
      </c>
      <c r="C48" s="3" t="s">
        <v>10</v>
      </c>
      <c r="D48" s="3">
        <v>49390</v>
      </c>
      <c r="E48" s="5">
        <v>45077</v>
      </c>
      <c r="F48" s="8">
        <f>VLOOKUP($D48,'[1]ESTADO DE CADA FACTURA'!$D$2:$I$159,6,0)</f>
        <v>446600</v>
      </c>
      <c r="G48" s="1">
        <v>446600</v>
      </c>
    </row>
    <row r="49" spans="1:7" x14ac:dyDescent="0.25">
      <c r="A49" t="s">
        <v>0</v>
      </c>
      <c r="B49" t="s">
        <v>3</v>
      </c>
      <c r="C49" s="3" t="s">
        <v>10</v>
      </c>
      <c r="D49" s="3">
        <v>49644</v>
      </c>
      <c r="E49" s="5">
        <v>45084</v>
      </c>
      <c r="F49" s="8">
        <f>VLOOKUP($D49,'[1]ESTADO DE CADA FACTURA'!$D$2:$I$159,6,0)</f>
        <v>311737</v>
      </c>
      <c r="G49" s="1">
        <v>311737</v>
      </c>
    </row>
    <row r="50" spans="1:7" x14ac:dyDescent="0.25">
      <c r="A50" t="s">
        <v>0</v>
      </c>
      <c r="B50" t="s">
        <v>3</v>
      </c>
      <c r="C50" s="3" t="s">
        <v>10</v>
      </c>
      <c r="D50" s="3">
        <v>49648</v>
      </c>
      <c r="E50" s="5">
        <v>45084</v>
      </c>
      <c r="F50" s="8">
        <f>VLOOKUP($D50,'[1]ESTADO DE CADA FACTURA'!$D$2:$I$159,6,0)</f>
        <v>122959</v>
      </c>
      <c r="G50" s="1">
        <v>122959</v>
      </c>
    </row>
    <row r="51" spans="1:7" x14ac:dyDescent="0.25">
      <c r="A51" t="s">
        <v>0</v>
      </c>
      <c r="B51" t="s">
        <v>3</v>
      </c>
      <c r="C51" s="3" t="s">
        <v>10</v>
      </c>
      <c r="D51" s="3">
        <v>51572</v>
      </c>
      <c r="E51" s="5">
        <v>45115</v>
      </c>
      <c r="F51" s="8">
        <f>G51</f>
        <v>276606</v>
      </c>
      <c r="G51" s="1">
        <v>276606</v>
      </c>
    </row>
    <row r="52" spans="1:7" x14ac:dyDescent="0.25">
      <c r="A52" t="s">
        <v>0</v>
      </c>
      <c r="B52" t="s">
        <v>3</v>
      </c>
      <c r="C52" s="3" t="s">
        <v>10</v>
      </c>
      <c r="D52" s="3">
        <v>51716</v>
      </c>
      <c r="E52" s="5">
        <v>45118</v>
      </c>
      <c r="F52" s="8">
        <f t="shared" ref="F52:F94" si="0">G52</f>
        <v>80832</v>
      </c>
      <c r="G52" s="1">
        <v>80832</v>
      </c>
    </row>
    <row r="53" spans="1:7" x14ac:dyDescent="0.25">
      <c r="A53" t="s">
        <v>0</v>
      </c>
      <c r="B53" t="s">
        <v>3</v>
      </c>
      <c r="C53" s="3" t="s">
        <v>10</v>
      </c>
      <c r="D53" s="3">
        <v>52013</v>
      </c>
      <c r="E53" s="5">
        <v>45122</v>
      </c>
      <c r="F53" s="8">
        <f t="shared" si="0"/>
        <v>244638</v>
      </c>
      <c r="G53" s="1">
        <v>244638</v>
      </c>
    </row>
    <row r="54" spans="1:7" x14ac:dyDescent="0.25">
      <c r="A54" t="s">
        <v>0</v>
      </c>
      <c r="B54" t="s">
        <v>3</v>
      </c>
      <c r="C54" s="3" t="s">
        <v>10</v>
      </c>
      <c r="D54" s="3">
        <v>52097</v>
      </c>
      <c r="E54" s="5">
        <v>45124</v>
      </c>
      <c r="F54" s="8">
        <f t="shared" si="0"/>
        <v>80832</v>
      </c>
      <c r="G54" s="1">
        <v>80832</v>
      </c>
    </row>
    <row r="55" spans="1:7" x14ac:dyDescent="0.25">
      <c r="A55" t="s">
        <v>0</v>
      </c>
      <c r="B55" t="s">
        <v>3</v>
      </c>
      <c r="C55" s="3" t="s">
        <v>10</v>
      </c>
      <c r="D55" s="3">
        <v>52376</v>
      </c>
      <c r="E55" s="5">
        <v>45128</v>
      </c>
      <c r="F55" s="8">
        <f t="shared" si="0"/>
        <v>905887</v>
      </c>
      <c r="G55" s="1">
        <v>905887</v>
      </c>
    </row>
    <row r="56" spans="1:7" x14ac:dyDescent="0.25">
      <c r="A56" t="s">
        <v>0</v>
      </c>
      <c r="B56" t="s">
        <v>3</v>
      </c>
      <c r="C56" s="3" t="s">
        <v>10</v>
      </c>
      <c r="D56" s="3">
        <v>52619</v>
      </c>
      <c r="E56" s="5">
        <v>45132</v>
      </c>
      <c r="F56" s="8">
        <f t="shared" si="0"/>
        <v>3108016</v>
      </c>
      <c r="G56" s="1">
        <v>3108016</v>
      </c>
    </row>
    <row r="57" spans="1:7" x14ac:dyDescent="0.25">
      <c r="A57" t="s">
        <v>0</v>
      </c>
      <c r="B57" t="s">
        <v>3</v>
      </c>
      <c r="C57" s="3" t="s">
        <v>10</v>
      </c>
      <c r="D57" s="3">
        <v>52622</v>
      </c>
      <c r="E57" s="5">
        <v>45132</v>
      </c>
      <c r="F57" s="8">
        <f t="shared" si="0"/>
        <v>4081112</v>
      </c>
      <c r="G57" s="1">
        <v>4081112</v>
      </c>
    </row>
    <row r="58" spans="1:7" x14ac:dyDescent="0.25">
      <c r="A58" t="s">
        <v>0</v>
      </c>
      <c r="B58" t="s">
        <v>3</v>
      </c>
      <c r="C58" s="3" t="s">
        <v>10</v>
      </c>
      <c r="D58" s="3">
        <v>52787</v>
      </c>
      <c r="E58" s="5">
        <v>45134</v>
      </c>
      <c r="F58" s="8">
        <f t="shared" si="0"/>
        <v>3063792</v>
      </c>
      <c r="G58" s="1">
        <v>3063792</v>
      </c>
    </row>
    <row r="59" spans="1:7" x14ac:dyDescent="0.25">
      <c r="A59" t="s">
        <v>0</v>
      </c>
      <c r="B59" t="s">
        <v>3</v>
      </c>
      <c r="C59" s="3" t="s">
        <v>10</v>
      </c>
      <c r="D59" s="3">
        <v>53231</v>
      </c>
      <c r="E59" s="5">
        <v>45141</v>
      </c>
      <c r="F59" s="8">
        <f t="shared" si="0"/>
        <v>80832</v>
      </c>
      <c r="G59" s="1">
        <v>80832</v>
      </c>
    </row>
    <row r="60" spans="1:7" x14ac:dyDescent="0.25">
      <c r="A60" t="s">
        <v>0</v>
      </c>
      <c r="B60" t="s">
        <v>3</v>
      </c>
      <c r="C60" s="3" t="s">
        <v>10</v>
      </c>
      <c r="D60" s="3">
        <v>53246</v>
      </c>
      <c r="E60" s="5">
        <v>45141</v>
      </c>
      <c r="F60" s="8">
        <f t="shared" si="0"/>
        <v>249455</v>
      </c>
      <c r="G60" s="1">
        <v>249455</v>
      </c>
    </row>
    <row r="61" spans="1:7" x14ac:dyDescent="0.25">
      <c r="A61" t="s">
        <v>0</v>
      </c>
      <c r="B61" t="s">
        <v>3</v>
      </c>
      <c r="C61" s="3" t="s">
        <v>10</v>
      </c>
      <c r="D61" s="3">
        <v>53326</v>
      </c>
      <c r="E61" s="5">
        <v>45142</v>
      </c>
      <c r="F61" s="8">
        <f t="shared" si="0"/>
        <v>80832</v>
      </c>
      <c r="G61" s="1">
        <v>80832</v>
      </c>
    </row>
    <row r="62" spans="1:7" x14ac:dyDescent="0.25">
      <c r="A62" t="s">
        <v>0</v>
      </c>
      <c r="B62" t="s">
        <v>3</v>
      </c>
      <c r="C62" s="3" t="s">
        <v>10</v>
      </c>
      <c r="D62" s="3">
        <v>53327</v>
      </c>
      <c r="E62" s="5">
        <v>45142</v>
      </c>
      <c r="F62" s="8">
        <f t="shared" si="0"/>
        <v>3915511</v>
      </c>
      <c r="G62" s="1">
        <v>3915511</v>
      </c>
    </row>
    <row r="63" spans="1:7" x14ac:dyDescent="0.25">
      <c r="A63" t="s">
        <v>0</v>
      </c>
      <c r="B63" t="s">
        <v>3</v>
      </c>
      <c r="C63" s="3" t="s">
        <v>10</v>
      </c>
      <c r="D63" s="3">
        <v>53328</v>
      </c>
      <c r="E63" s="5">
        <v>45142</v>
      </c>
      <c r="F63" s="8">
        <f t="shared" si="0"/>
        <v>80832</v>
      </c>
      <c r="G63" s="1">
        <v>80832</v>
      </c>
    </row>
    <row r="64" spans="1:7" x14ac:dyDescent="0.25">
      <c r="A64" t="s">
        <v>0</v>
      </c>
      <c r="B64" t="s">
        <v>3</v>
      </c>
      <c r="C64" s="3" t="s">
        <v>10</v>
      </c>
      <c r="D64" s="3">
        <v>53329</v>
      </c>
      <c r="E64" s="5">
        <v>45142</v>
      </c>
      <c r="F64" s="8">
        <f t="shared" si="0"/>
        <v>8472172</v>
      </c>
      <c r="G64" s="1">
        <v>8472172</v>
      </c>
    </row>
    <row r="65" spans="1:7" x14ac:dyDescent="0.25">
      <c r="A65" t="s">
        <v>0</v>
      </c>
      <c r="B65" t="s">
        <v>3</v>
      </c>
      <c r="C65" s="3" t="s">
        <v>10</v>
      </c>
      <c r="D65" s="3">
        <v>53436</v>
      </c>
      <c r="E65" s="5">
        <v>45146</v>
      </c>
      <c r="F65" s="8">
        <f t="shared" si="0"/>
        <v>389617</v>
      </c>
      <c r="G65" s="1">
        <v>389617</v>
      </c>
    </row>
    <row r="66" spans="1:7" x14ac:dyDescent="0.25">
      <c r="A66" t="s">
        <v>0</v>
      </c>
      <c r="B66" t="s">
        <v>3</v>
      </c>
      <c r="C66" s="3" t="s">
        <v>10</v>
      </c>
      <c r="D66" s="3">
        <v>53442</v>
      </c>
      <c r="E66" s="5">
        <v>45146</v>
      </c>
      <c r="F66" s="8">
        <f t="shared" si="0"/>
        <v>344520</v>
      </c>
      <c r="G66" s="1">
        <v>344520</v>
      </c>
    </row>
    <row r="67" spans="1:7" x14ac:dyDescent="0.25">
      <c r="A67" t="s">
        <v>0</v>
      </c>
      <c r="B67" t="s">
        <v>3</v>
      </c>
      <c r="C67" s="3" t="s">
        <v>10</v>
      </c>
      <c r="D67" s="3">
        <v>53637</v>
      </c>
      <c r="E67" s="5">
        <v>45149</v>
      </c>
      <c r="F67" s="8">
        <f t="shared" si="0"/>
        <v>297826</v>
      </c>
      <c r="G67" s="1">
        <v>297826</v>
      </c>
    </row>
    <row r="68" spans="1:7" x14ac:dyDescent="0.25">
      <c r="A68" t="s">
        <v>0</v>
      </c>
      <c r="B68" t="s">
        <v>3</v>
      </c>
      <c r="C68" s="3" t="s">
        <v>10</v>
      </c>
      <c r="D68" s="3">
        <v>53782</v>
      </c>
      <c r="E68" s="5">
        <v>45155</v>
      </c>
      <c r="F68" s="8">
        <f t="shared" si="0"/>
        <v>139193</v>
      </c>
      <c r="G68" s="1">
        <v>139193</v>
      </c>
    </row>
    <row r="69" spans="1:7" x14ac:dyDescent="0.25">
      <c r="A69" t="s">
        <v>0</v>
      </c>
      <c r="B69" t="s">
        <v>3</v>
      </c>
      <c r="C69" s="3" t="s">
        <v>10</v>
      </c>
      <c r="D69" s="3">
        <v>54191</v>
      </c>
      <c r="E69" s="5">
        <v>45168</v>
      </c>
      <c r="F69" s="8">
        <f t="shared" si="0"/>
        <v>161541</v>
      </c>
      <c r="G69" s="1">
        <v>161541</v>
      </c>
    </row>
    <row r="70" spans="1:7" x14ac:dyDescent="0.25">
      <c r="A70" t="s">
        <v>0</v>
      </c>
      <c r="B70" t="s">
        <v>3</v>
      </c>
      <c r="C70" s="3" t="s">
        <v>10</v>
      </c>
      <c r="D70" s="3">
        <v>54192</v>
      </c>
      <c r="E70" s="5">
        <v>45168</v>
      </c>
      <c r="F70" s="8">
        <f t="shared" si="0"/>
        <v>47184</v>
      </c>
      <c r="G70" s="1">
        <v>47184</v>
      </c>
    </row>
    <row r="71" spans="1:7" x14ac:dyDescent="0.25">
      <c r="A71" t="s">
        <v>0</v>
      </c>
      <c r="B71" t="s">
        <v>3</v>
      </c>
      <c r="C71" s="3" t="s">
        <v>10</v>
      </c>
      <c r="D71" s="3">
        <v>54248</v>
      </c>
      <c r="E71" s="5">
        <v>45170</v>
      </c>
      <c r="F71" s="8">
        <f t="shared" si="0"/>
        <v>1864915</v>
      </c>
      <c r="G71" s="1">
        <v>1864915</v>
      </c>
    </row>
    <row r="72" spans="1:7" x14ac:dyDescent="0.25">
      <c r="A72" t="s">
        <v>0</v>
      </c>
      <c r="B72" t="s">
        <v>3</v>
      </c>
      <c r="C72" s="3" t="s">
        <v>10</v>
      </c>
      <c r="D72" s="3">
        <v>54254</v>
      </c>
      <c r="E72" s="5">
        <v>45170</v>
      </c>
      <c r="F72" s="8">
        <f t="shared" si="0"/>
        <v>212184</v>
      </c>
      <c r="G72" s="1">
        <v>212184</v>
      </c>
    </row>
    <row r="73" spans="1:7" x14ac:dyDescent="0.25">
      <c r="A73" t="s">
        <v>0</v>
      </c>
      <c r="B73" t="s">
        <v>3</v>
      </c>
      <c r="C73" s="3" t="s">
        <v>10</v>
      </c>
      <c r="D73" s="3">
        <v>54592</v>
      </c>
      <c r="E73" s="5">
        <v>45178</v>
      </c>
      <c r="F73" s="8">
        <f t="shared" si="0"/>
        <v>85705</v>
      </c>
      <c r="G73" s="1">
        <v>85705</v>
      </c>
    </row>
    <row r="74" spans="1:7" x14ac:dyDescent="0.25">
      <c r="A74" t="s">
        <v>0</v>
      </c>
      <c r="B74" t="s">
        <v>3</v>
      </c>
      <c r="C74" s="3" t="s">
        <v>10</v>
      </c>
      <c r="D74" s="3">
        <v>55386</v>
      </c>
      <c r="E74" s="5">
        <v>45191</v>
      </c>
      <c r="F74" s="8">
        <f t="shared" si="0"/>
        <v>181978</v>
      </c>
      <c r="G74" s="1">
        <v>181978</v>
      </c>
    </row>
    <row r="75" spans="1:7" x14ac:dyDescent="0.25">
      <c r="A75" t="s">
        <v>0</v>
      </c>
      <c r="B75" t="s">
        <v>3</v>
      </c>
      <c r="C75" s="3" t="s">
        <v>10</v>
      </c>
      <c r="D75" s="3">
        <v>55456</v>
      </c>
      <c r="E75" s="5">
        <v>45194</v>
      </c>
      <c r="F75" s="8">
        <f t="shared" si="0"/>
        <v>25520</v>
      </c>
      <c r="G75" s="1">
        <v>25520</v>
      </c>
    </row>
    <row r="76" spans="1:7" x14ac:dyDescent="0.25">
      <c r="A76" t="s">
        <v>0</v>
      </c>
      <c r="B76" t="s">
        <v>3</v>
      </c>
      <c r="C76" s="3" t="s">
        <v>10</v>
      </c>
      <c r="D76" s="3">
        <v>55759</v>
      </c>
      <c r="E76" s="5">
        <v>45197</v>
      </c>
      <c r="F76" s="8">
        <f t="shared" si="0"/>
        <v>2547742</v>
      </c>
      <c r="G76" s="1">
        <v>2547742</v>
      </c>
    </row>
    <row r="77" spans="1:7" x14ac:dyDescent="0.25">
      <c r="A77" t="s">
        <v>0</v>
      </c>
      <c r="B77" t="s">
        <v>3</v>
      </c>
      <c r="C77" s="3" t="s">
        <v>10</v>
      </c>
      <c r="D77" s="3">
        <v>56337</v>
      </c>
      <c r="E77" s="5">
        <v>45205</v>
      </c>
      <c r="F77" s="8">
        <f t="shared" si="0"/>
        <v>658447</v>
      </c>
      <c r="G77" s="1">
        <v>658447</v>
      </c>
    </row>
    <row r="78" spans="1:7" x14ac:dyDescent="0.25">
      <c r="A78" t="s">
        <v>0</v>
      </c>
      <c r="B78" t="s">
        <v>3</v>
      </c>
      <c r="C78" s="3" t="s">
        <v>10</v>
      </c>
      <c r="D78" s="3">
        <v>57329</v>
      </c>
      <c r="E78" s="5">
        <v>45219</v>
      </c>
      <c r="F78" s="8">
        <f t="shared" si="0"/>
        <v>398730</v>
      </c>
      <c r="G78" s="1">
        <v>398730</v>
      </c>
    </row>
    <row r="79" spans="1:7" x14ac:dyDescent="0.25">
      <c r="A79" t="s">
        <v>0</v>
      </c>
      <c r="B79" t="s">
        <v>3</v>
      </c>
      <c r="C79" s="3" t="s">
        <v>10</v>
      </c>
      <c r="D79" s="3">
        <v>57381</v>
      </c>
      <c r="E79" s="5">
        <v>45219</v>
      </c>
      <c r="F79" s="8">
        <f t="shared" si="0"/>
        <v>249190</v>
      </c>
      <c r="G79" s="1">
        <v>249190</v>
      </c>
    </row>
    <row r="80" spans="1:7" x14ac:dyDescent="0.25">
      <c r="A80" t="s">
        <v>0</v>
      </c>
      <c r="B80" t="s">
        <v>3</v>
      </c>
      <c r="C80" s="3" t="s">
        <v>10</v>
      </c>
      <c r="D80" s="3">
        <v>57686</v>
      </c>
      <c r="E80" s="5">
        <v>45224</v>
      </c>
      <c r="F80" s="8">
        <f t="shared" si="0"/>
        <v>22132</v>
      </c>
      <c r="G80" s="1">
        <v>22132</v>
      </c>
    </row>
    <row r="81" spans="1:7" x14ac:dyDescent="0.25">
      <c r="A81" t="s">
        <v>0</v>
      </c>
      <c r="B81" t="s">
        <v>3</v>
      </c>
      <c r="C81" s="3" t="s">
        <v>10</v>
      </c>
      <c r="D81" s="3">
        <v>57846</v>
      </c>
      <c r="E81" s="5">
        <v>45225</v>
      </c>
      <c r="F81" s="8">
        <f t="shared" si="0"/>
        <v>206620</v>
      </c>
      <c r="G81" s="1">
        <v>206620</v>
      </c>
    </row>
    <row r="82" spans="1:7" x14ac:dyDescent="0.25">
      <c r="A82" t="s">
        <v>0</v>
      </c>
      <c r="B82" t="s">
        <v>3</v>
      </c>
      <c r="C82" s="3" t="s">
        <v>10</v>
      </c>
      <c r="D82" s="3">
        <v>58207</v>
      </c>
      <c r="E82" s="5">
        <v>45230</v>
      </c>
      <c r="F82" s="8">
        <f t="shared" si="0"/>
        <v>3123799</v>
      </c>
      <c r="G82" s="1">
        <v>3123799</v>
      </c>
    </row>
    <row r="83" spans="1:7" x14ac:dyDescent="0.25">
      <c r="A83" t="s">
        <v>0</v>
      </c>
      <c r="B83" t="s">
        <v>3</v>
      </c>
      <c r="C83" s="3" t="s">
        <v>10</v>
      </c>
      <c r="D83" s="3">
        <v>58493</v>
      </c>
      <c r="E83" s="5">
        <v>45232</v>
      </c>
      <c r="F83" s="8">
        <f t="shared" si="0"/>
        <v>51026</v>
      </c>
      <c r="G83" s="1">
        <v>51026</v>
      </c>
    </row>
    <row r="84" spans="1:7" x14ac:dyDescent="0.25">
      <c r="A84" t="s">
        <v>0</v>
      </c>
      <c r="B84" t="s">
        <v>3</v>
      </c>
      <c r="C84" s="3" t="s">
        <v>10</v>
      </c>
      <c r="D84" s="3">
        <v>58729</v>
      </c>
      <c r="E84" s="5">
        <v>45238</v>
      </c>
      <c r="F84" s="8">
        <f t="shared" si="0"/>
        <v>38107032</v>
      </c>
      <c r="G84" s="1">
        <v>38107032</v>
      </c>
    </row>
    <row r="85" spans="1:7" x14ac:dyDescent="0.25">
      <c r="A85" t="s">
        <v>0</v>
      </c>
      <c r="B85" t="s">
        <v>3</v>
      </c>
      <c r="C85" s="3" t="s">
        <v>10</v>
      </c>
      <c r="D85" s="3">
        <v>58846</v>
      </c>
      <c r="E85" s="5">
        <v>45239</v>
      </c>
      <c r="F85" s="8">
        <f t="shared" si="0"/>
        <v>4461974</v>
      </c>
      <c r="G85" s="1">
        <v>4461974</v>
      </c>
    </row>
    <row r="86" spans="1:7" x14ac:dyDescent="0.25">
      <c r="A86" t="s">
        <v>0</v>
      </c>
      <c r="B86" t="s">
        <v>3</v>
      </c>
      <c r="C86" s="3" t="s">
        <v>10</v>
      </c>
      <c r="D86" s="3">
        <v>59099</v>
      </c>
      <c r="E86" s="5">
        <v>45245</v>
      </c>
      <c r="F86" s="8">
        <f t="shared" si="0"/>
        <v>209329</v>
      </c>
      <c r="G86" s="1">
        <v>209329</v>
      </c>
    </row>
    <row r="87" spans="1:7" x14ac:dyDescent="0.25">
      <c r="A87" t="s">
        <v>0</v>
      </c>
      <c r="B87" t="s">
        <v>3</v>
      </c>
      <c r="C87" s="3" t="s">
        <v>10</v>
      </c>
      <c r="D87" s="3">
        <v>59101</v>
      </c>
      <c r="E87" s="5">
        <v>45245</v>
      </c>
      <c r="F87" s="8">
        <f t="shared" si="0"/>
        <v>505691</v>
      </c>
      <c r="G87" s="1">
        <v>505691</v>
      </c>
    </row>
    <row r="88" spans="1:7" x14ac:dyDescent="0.25">
      <c r="A88" t="s">
        <v>0</v>
      </c>
      <c r="B88" t="s">
        <v>3</v>
      </c>
      <c r="C88" s="3" t="s">
        <v>10</v>
      </c>
      <c r="D88" s="3">
        <v>59324</v>
      </c>
      <c r="E88" s="5">
        <v>45250</v>
      </c>
      <c r="F88" s="8">
        <f t="shared" si="0"/>
        <v>307274</v>
      </c>
      <c r="G88" s="1">
        <v>307274</v>
      </c>
    </row>
    <row r="89" spans="1:7" x14ac:dyDescent="0.25">
      <c r="A89" t="s">
        <v>0</v>
      </c>
      <c r="B89" t="s">
        <v>3</v>
      </c>
      <c r="C89" s="3" t="s">
        <v>10</v>
      </c>
      <c r="D89" s="3">
        <v>59326</v>
      </c>
      <c r="E89" s="5">
        <v>45250</v>
      </c>
      <c r="F89" s="8">
        <f t="shared" si="0"/>
        <v>323542</v>
      </c>
      <c r="G89" s="1">
        <v>323542</v>
      </c>
    </row>
    <row r="90" spans="1:7" x14ac:dyDescent="0.25">
      <c r="A90" t="s">
        <v>0</v>
      </c>
      <c r="B90" t="s">
        <v>3</v>
      </c>
      <c r="C90" s="3" t="s">
        <v>10</v>
      </c>
      <c r="D90" s="3">
        <v>59328</v>
      </c>
      <c r="E90" s="5">
        <v>45250</v>
      </c>
      <c r="F90" s="8">
        <f t="shared" si="0"/>
        <v>837992</v>
      </c>
      <c r="G90" s="1">
        <v>837992</v>
      </c>
    </row>
    <row r="91" spans="1:7" x14ac:dyDescent="0.25">
      <c r="A91" t="s">
        <v>0</v>
      </c>
      <c r="B91" t="s">
        <v>3</v>
      </c>
      <c r="C91" s="3" t="s">
        <v>10</v>
      </c>
      <c r="D91" s="3">
        <v>59330</v>
      </c>
      <c r="E91" s="5">
        <v>45250</v>
      </c>
      <c r="F91" s="8">
        <f t="shared" si="0"/>
        <v>9086025</v>
      </c>
      <c r="G91" s="1">
        <v>9086025</v>
      </c>
    </row>
    <row r="92" spans="1:7" x14ac:dyDescent="0.25">
      <c r="A92" t="s">
        <v>0</v>
      </c>
      <c r="B92" t="s">
        <v>3</v>
      </c>
      <c r="C92" s="3" t="s">
        <v>10</v>
      </c>
      <c r="D92" s="3">
        <v>59477</v>
      </c>
      <c r="E92" s="5">
        <v>45251</v>
      </c>
      <c r="F92" s="8">
        <f t="shared" si="0"/>
        <v>184280</v>
      </c>
      <c r="G92" s="1">
        <v>184280</v>
      </c>
    </row>
    <row r="93" spans="1:7" x14ac:dyDescent="0.25">
      <c r="A93" t="s">
        <v>0</v>
      </c>
      <c r="B93" t="s">
        <v>3</v>
      </c>
      <c r="C93" s="3" t="s">
        <v>10</v>
      </c>
      <c r="D93" s="3">
        <v>59628</v>
      </c>
      <c r="E93" s="5">
        <v>45253</v>
      </c>
      <c r="F93" s="8">
        <f t="shared" si="0"/>
        <v>36100000</v>
      </c>
      <c r="G93" s="1">
        <v>36100000</v>
      </c>
    </row>
    <row r="94" spans="1:7" x14ac:dyDescent="0.25">
      <c r="A94" t="s">
        <v>0</v>
      </c>
      <c r="B94" t="s">
        <v>3</v>
      </c>
      <c r="C94" s="3" t="s">
        <v>10</v>
      </c>
      <c r="D94" s="3">
        <v>59682</v>
      </c>
      <c r="E94" s="5">
        <v>45254</v>
      </c>
      <c r="F94" s="8">
        <f t="shared" si="0"/>
        <v>3081458</v>
      </c>
      <c r="G94" s="1">
        <v>3081458</v>
      </c>
    </row>
    <row r="95" spans="1:7" x14ac:dyDescent="0.25">
      <c r="G95" s="7">
        <f>SUM(G2:G94)</f>
        <v>183651454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showGridLines="0" workbookViewId="0">
      <selection activeCell="A3" sqref="A3:F12"/>
    </sheetView>
  </sheetViews>
  <sheetFormatPr baseColWidth="10" defaultRowHeight="10.5" x14ac:dyDescent="0.15"/>
  <cols>
    <col min="1" max="1" width="50" style="9" bestFit="1" customWidth="1"/>
    <col min="2" max="2" width="5.140625" style="9" bestFit="1" customWidth="1"/>
    <col min="3" max="3" width="13.7109375" style="9" bestFit="1" customWidth="1"/>
    <col min="4" max="4" width="10.7109375" style="9" bestFit="1" customWidth="1"/>
    <col min="5" max="5" width="15.5703125" style="9" bestFit="1" customWidth="1"/>
    <col min="6" max="6" width="13.7109375" style="9" bestFit="1" customWidth="1"/>
    <col min="7" max="16384" width="11.42578125" style="9"/>
  </cols>
  <sheetData>
    <row r="3" spans="1:6" s="38" customFormat="1" x14ac:dyDescent="0.25">
      <c r="A3" s="37" t="s">
        <v>44</v>
      </c>
      <c r="B3" s="33" t="s">
        <v>91</v>
      </c>
      <c r="C3" s="33" t="s">
        <v>92</v>
      </c>
      <c r="D3" s="33" t="s">
        <v>94</v>
      </c>
      <c r="E3" s="33" t="s">
        <v>93</v>
      </c>
      <c r="F3" s="33" t="s">
        <v>95</v>
      </c>
    </row>
    <row r="4" spans="1:6" x14ac:dyDescent="0.15">
      <c r="A4" s="39" t="s">
        <v>38</v>
      </c>
      <c r="B4" s="40">
        <v>1</v>
      </c>
      <c r="C4" s="41">
        <v>126006</v>
      </c>
      <c r="D4" s="41">
        <v>0</v>
      </c>
      <c r="E4" s="41">
        <v>350000</v>
      </c>
      <c r="F4" s="41">
        <v>0</v>
      </c>
    </row>
    <row r="5" spans="1:6" x14ac:dyDescent="0.15">
      <c r="A5" s="39" t="s">
        <v>36</v>
      </c>
      <c r="B5" s="40">
        <v>15</v>
      </c>
      <c r="C5" s="41">
        <v>1874140</v>
      </c>
      <c r="D5" s="41">
        <v>0</v>
      </c>
      <c r="E5" s="41">
        <v>1591423</v>
      </c>
      <c r="F5" s="41">
        <v>0</v>
      </c>
    </row>
    <row r="6" spans="1:6" x14ac:dyDescent="0.15">
      <c r="A6" s="39" t="s">
        <v>39</v>
      </c>
      <c r="B6" s="40">
        <v>22</v>
      </c>
      <c r="C6" s="41">
        <v>126245435</v>
      </c>
      <c r="D6" s="41">
        <v>0</v>
      </c>
      <c r="E6" s="41">
        <v>0</v>
      </c>
      <c r="F6" s="41">
        <v>126487535</v>
      </c>
    </row>
    <row r="7" spans="1:6" x14ac:dyDescent="0.15">
      <c r="A7" s="39" t="s">
        <v>46</v>
      </c>
      <c r="B7" s="40">
        <v>1</v>
      </c>
      <c r="C7" s="41">
        <v>307274</v>
      </c>
      <c r="D7" s="41">
        <v>0</v>
      </c>
      <c r="E7" s="41">
        <v>0</v>
      </c>
      <c r="F7" s="41">
        <v>0</v>
      </c>
    </row>
    <row r="8" spans="1:6" x14ac:dyDescent="0.15">
      <c r="A8" s="39" t="s">
        <v>41</v>
      </c>
      <c r="B8" s="40">
        <v>3</v>
      </c>
      <c r="C8" s="41">
        <v>4506464</v>
      </c>
      <c r="D8" s="41">
        <v>0</v>
      </c>
      <c r="E8" s="41">
        <v>0</v>
      </c>
      <c r="F8" s="41">
        <v>0</v>
      </c>
    </row>
    <row r="9" spans="1:6" x14ac:dyDescent="0.15">
      <c r="A9" s="39" t="s">
        <v>37</v>
      </c>
      <c r="B9" s="40">
        <v>31</v>
      </c>
      <c r="C9" s="41">
        <v>47353812</v>
      </c>
      <c r="D9" s="41">
        <v>0</v>
      </c>
      <c r="E9" s="41">
        <v>0</v>
      </c>
      <c r="F9" s="41">
        <v>0</v>
      </c>
    </row>
    <row r="10" spans="1:6" x14ac:dyDescent="0.15">
      <c r="A10" s="39" t="s">
        <v>45</v>
      </c>
      <c r="B10" s="40">
        <v>4</v>
      </c>
      <c r="C10" s="41">
        <v>1539173</v>
      </c>
      <c r="D10" s="41">
        <v>913718</v>
      </c>
      <c r="E10" s="41">
        <v>0</v>
      </c>
      <c r="F10" s="41">
        <v>0</v>
      </c>
    </row>
    <row r="11" spans="1:6" x14ac:dyDescent="0.15">
      <c r="A11" s="39" t="s">
        <v>40</v>
      </c>
      <c r="B11" s="40">
        <v>16</v>
      </c>
      <c r="C11" s="41">
        <v>1699150</v>
      </c>
      <c r="D11" s="41">
        <v>0</v>
      </c>
      <c r="E11" s="41">
        <v>6870</v>
      </c>
      <c r="F11" s="41">
        <v>0</v>
      </c>
    </row>
    <row r="12" spans="1:6" x14ac:dyDescent="0.15">
      <c r="A12" s="39" t="s">
        <v>90</v>
      </c>
      <c r="B12" s="40">
        <v>93</v>
      </c>
      <c r="C12" s="41">
        <v>183651454</v>
      </c>
      <c r="D12" s="41">
        <v>913718</v>
      </c>
      <c r="E12" s="41">
        <v>1948293</v>
      </c>
      <c r="F12" s="41">
        <v>126487535</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Q96"/>
  <sheetViews>
    <sheetView tabSelected="1" topLeftCell="H1" workbookViewId="0">
      <selection activeCell="I60" sqref="I60"/>
    </sheetView>
  </sheetViews>
  <sheetFormatPr baseColWidth="10" defaultRowHeight="10.5" x14ac:dyDescent="0.15"/>
  <cols>
    <col min="1" max="1" width="8.7109375" style="9" bestFit="1" customWidth="1"/>
    <col min="2" max="2" width="37" style="9" bestFit="1" customWidth="1"/>
    <col min="3" max="3" width="11" style="11" bestFit="1" customWidth="1"/>
    <col min="4" max="4" width="14.7109375" style="11" bestFit="1" customWidth="1"/>
    <col min="5" max="5" width="9.5703125" style="11" bestFit="1" customWidth="1"/>
    <col min="6" max="6" width="17.42578125" style="11" customWidth="1"/>
    <col min="7" max="7" width="13" style="12" customWidth="1"/>
    <col min="8" max="8" width="19.85546875" style="9" bestFit="1" customWidth="1"/>
    <col min="9" max="9" width="19.140625" style="13" bestFit="1" customWidth="1"/>
    <col min="10" max="10" width="19.140625" style="13" customWidth="1"/>
    <col min="11" max="12" width="19.140625" style="13" hidden="1" customWidth="1"/>
    <col min="13" max="13" width="11.42578125" style="10" customWidth="1"/>
    <col min="14" max="14" width="11.42578125" style="28" customWidth="1"/>
    <col min="15" max="17" width="11.42578125" style="9" customWidth="1"/>
    <col min="18" max="27" width="11.42578125" style="9"/>
    <col min="28" max="28" width="14.85546875" style="9" bestFit="1" customWidth="1"/>
    <col min="29" max="31" width="11.42578125" style="9"/>
    <col min="32" max="32" width="12.85546875" style="9" bestFit="1" customWidth="1"/>
    <col min="33" max="36" width="11.42578125" style="9"/>
    <col min="37" max="37" width="14.5703125" style="9" bestFit="1" customWidth="1"/>
    <col min="38" max="38" width="13.28515625" style="9" bestFit="1" customWidth="1"/>
    <col min="39" max="39" width="13.7109375" style="9" bestFit="1" customWidth="1"/>
    <col min="40" max="40" width="14.42578125" style="9" bestFit="1" customWidth="1"/>
    <col min="41" max="42" width="14.42578125" style="9" customWidth="1"/>
    <col min="43" max="43" width="12.7109375" style="9" bestFit="1" customWidth="1"/>
    <col min="44" max="16384" width="11.42578125" style="9"/>
  </cols>
  <sheetData>
    <row r="1" spans="1:43" x14ac:dyDescent="0.15">
      <c r="H1" s="31">
        <f>+SUBTOTAL(9,H3:H95)</f>
        <v>49697279</v>
      </c>
      <c r="I1" s="31">
        <f>+SUBTOTAL(9,I3:I95)</f>
        <v>48892985</v>
      </c>
      <c r="K1" s="31">
        <f t="shared" ref="K1:L1" si="0">+SUBTOTAL(9,K3:K95)</f>
        <v>79877</v>
      </c>
      <c r="L1" s="31">
        <f t="shared" si="0"/>
        <v>20581238</v>
      </c>
      <c r="N1" s="31">
        <f>+SUBTOTAL(9,N3:N95)</f>
        <v>767412</v>
      </c>
      <c r="R1" s="31">
        <f>+SUBTOTAL(9,R3:R95)</f>
        <v>0</v>
      </c>
      <c r="V1" s="31">
        <f>+SUBTOTAL(9,V3:V95)</f>
        <v>0</v>
      </c>
      <c r="AB1" s="31">
        <f>+SUBTOTAL(9,AB3:AB95)</f>
        <v>419174</v>
      </c>
      <c r="AK1" s="31">
        <f t="shared" ref="AK1:AQ1" si="1">+SUBTOTAL(9,AK3:AK95)</f>
        <v>47639009</v>
      </c>
      <c r="AL1" s="31">
        <f t="shared" si="1"/>
        <v>0</v>
      </c>
      <c r="AM1" s="31">
        <f t="shared" si="1"/>
        <v>913718</v>
      </c>
      <c r="AN1" s="31">
        <f t="shared" si="1"/>
        <v>0</v>
      </c>
      <c r="AO1" s="31"/>
      <c r="AP1" s="31"/>
      <c r="AQ1" s="31">
        <f t="shared" si="1"/>
        <v>4284414</v>
      </c>
    </row>
    <row r="2" spans="1:43" ht="31.5" x14ac:dyDescent="0.15">
      <c r="A2" s="19" t="s">
        <v>1</v>
      </c>
      <c r="B2" s="19" t="s">
        <v>2</v>
      </c>
      <c r="C2" s="19" t="s">
        <v>4</v>
      </c>
      <c r="D2" s="19" t="s">
        <v>5</v>
      </c>
      <c r="E2" s="19" t="s">
        <v>11</v>
      </c>
      <c r="F2" s="19" t="s">
        <v>12</v>
      </c>
      <c r="G2" s="20" t="s">
        <v>6</v>
      </c>
      <c r="H2" s="19" t="s">
        <v>7</v>
      </c>
      <c r="I2" s="21" t="s">
        <v>8</v>
      </c>
      <c r="J2" s="21" t="s">
        <v>35</v>
      </c>
      <c r="K2" s="32" t="s">
        <v>42</v>
      </c>
      <c r="L2" s="32" t="s">
        <v>43</v>
      </c>
      <c r="M2" s="14" t="s">
        <v>44</v>
      </c>
      <c r="N2" s="27" t="s">
        <v>18</v>
      </c>
      <c r="O2" s="15" t="s">
        <v>19</v>
      </c>
      <c r="P2" s="16" t="s">
        <v>20</v>
      </c>
      <c r="Q2" s="16" t="s">
        <v>21</v>
      </c>
      <c r="R2" s="29" t="s">
        <v>22</v>
      </c>
      <c r="S2" s="29" t="s">
        <v>23</v>
      </c>
      <c r="T2" s="29" t="s">
        <v>24</v>
      </c>
      <c r="U2" s="29" t="s">
        <v>25</v>
      </c>
      <c r="V2" s="29" t="s">
        <v>26</v>
      </c>
      <c r="W2" s="30" t="s">
        <v>22</v>
      </c>
      <c r="X2" s="30" t="s">
        <v>23</v>
      </c>
      <c r="Y2" s="30" t="s">
        <v>24</v>
      </c>
      <c r="Z2" s="30" t="s">
        <v>25</v>
      </c>
      <c r="AA2" s="30" t="s">
        <v>26</v>
      </c>
      <c r="AB2" s="17" t="s">
        <v>22</v>
      </c>
      <c r="AC2" s="17" t="s">
        <v>23</v>
      </c>
      <c r="AD2" s="18" t="s">
        <v>24</v>
      </c>
      <c r="AE2" s="18" t="s">
        <v>25</v>
      </c>
      <c r="AF2" s="17" t="s">
        <v>26</v>
      </c>
      <c r="AG2" s="19" t="s">
        <v>27</v>
      </c>
      <c r="AH2" s="19" t="s">
        <v>28</v>
      </c>
      <c r="AI2" s="19" t="s">
        <v>29</v>
      </c>
      <c r="AJ2" s="19" t="s">
        <v>30</v>
      </c>
      <c r="AK2" s="19" t="s">
        <v>31</v>
      </c>
      <c r="AL2" s="19" t="s">
        <v>32</v>
      </c>
      <c r="AM2" s="19" t="s">
        <v>33</v>
      </c>
      <c r="AN2" s="19" t="s">
        <v>34</v>
      </c>
      <c r="AO2" s="18" t="s">
        <v>49</v>
      </c>
      <c r="AP2" s="18" t="s">
        <v>50</v>
      </c>
      <c r="AQ2" s="19" t="s">
        <v>48</v>
      </c>
    </row>
    <row r="3" spans="1:43" s="10" customFormat="1" hidden="1" x14ac:dyDescent="0.25">
      <c r="A3" s="22">
        <v>901108368</v>
      </c>
      <c r="B3" s="22" t="s">
        <v>3</v>
      </c>
      <c r="C3" s="22" t="s">
        <v>10</v>
      </c>
      <c r="D3" s="22">
        <v>2727</v>
      </c>
      <c r="E3" s="22" t="str">
        <f t="shared" ref="E3:E34" si="2">+CONCATENATE(C3,D3)</f>
        <v>FESB2727</v>
      </c>
      <c r="F3" s="22" t="str">
        <f t="shared" ref="F3:F34" si="3">+CONCATENATE(A3,"_",C3,"_",D3)</f>
        <v>901108368_FESB_2727</v>
      </c>
      <c r="G3" s="23">
        <v>44212</v>
      </c>
      <c r="H3" s="25">
        <v>200832</v>
      </c>
      <c r="I3" s="24">
        <v>60000</v>
      </c>
      <c r="J3" s="24" t="s">
        <v>36</v>
      </c>
      <c r="K3" s="24">
        <v>0</v>
      </c>
      <c r="L3" s="24">
        <v>0</v>
      </c>
      <c r="M3" s="36" t="s">
        <v>36</v>
      </c>
      <c r="N3" s="24">
        <v>0</v>
      </c>
      <c r="O3" s="22"/>
      <c r="P3" s="22" t="s">
        <v>47</v>
      </c>
      <c r="Q3" s="22"/>
      <c r="R3" s="24">
        <v>26523</v>
      </c>
      <c r="S3" s="24">
        <v>0</v>
      </c>
      <c r="T3" s="22">
        <v>4800053661</v>
      </c>
      <c r="U3" s="26">
        <v>44620</v>
      </c>
      <c r="V3" s="24">
        <v>320832</v>
      </c>
      <c r="W3" s="24">
        <f>120000-26523</f>
        <v>93477</v>
      </c>
      <c r="X3" s="24">
        <v>0</v>
      </c>
      <c r="Y3" s="22">
        <v>4800051803</v>
      </c>
      <c r="Z3" s="26">
        <v>44530</v>
      </c>
      <c r="AA3" s="24">
        <v>216994</v>
      </c>
      <c r="AB3" s="24">
        <v>200832</v>
      </c>
      <c r="AC3" s="24">
        <v>0</v>
      </c>
      <c r="AD3" s="22">
        <v>4800048974</v>
      </c>
      <c r="AE3" s="26">
        <v>44407</v>
      </c>
      <c r="AF3" s="24">
        <v>2982586</v>
      </c>
      <c r="AG3" s="22" t="s">
        <v>14</v>
      </c>
      <c r="AH3" s="26">
        <v>44212</v>
      </c>
      <c r="AI3" s="26">
        <v>44257</v>
      </c>
      <c r="AJ3" s="26"/>
      <c r="AK3" s="24">
        <v>200832</v>
      </c>
      <c r="AL3" s="24">
        <v>0</v>
      </c>
      <c r="AM3" s="24">
        <v>0</v>
      </c>
      <c r="AN3" s="24">
        <v>0</v>
      </c>
      <c r="AO3" s="34"/>
      <c r="AP3" s="34"/>
      <c r="AQ3" s="24">
        <v>200832</v>
      </c>
    </row>
    <row r="4" spans="1:43" s="10" customFormat="1" hidden="1" x14ac:dyDescent="0.25">
      <c r="A4" s="22">
        <v>901108368</v>
      </c>
      <c r="B4" s="22" t="s">
        <v>3</v>
      </c>
      <c r="C4" s="22" t="s">
        <v>10</v>
      </c>
      <c r="D4" s="22">
        <v>41309</v>
      </c>
      <c r="E4" s="22" t="str">
        <f t="shared" si="2"/>
        <v>FESB41309</v>
      </c>
      <c r="F4" s="22" t="str">
        <f t="shared" si="3"/>
        <v>901108368_FESB_41309</v>
      </c>
      <c r="G4" s="23">
        <v>44924</v>
      </c>
      <c r="H4" s="25">
        <v>87702</v>
      </c>
      <c r="I4" s="24">
        <v>87702</v>
      </c>
      <c r="J4" s="24" t="s">
        <v>41</v>
      </c>
      <c r="K4" s="24">
        <v>0</v>
      </c>
      <c r="L4" s="24">
        <v>0</v>
      </c>
      <c r="M4" s="36" t="s">
        <v>40</v>
      </c>
      <c r="N4" s="24">
        <v>0</v>
      </c>
      <c r="O4" s="22"/>
      <c r="P4" s="22" t="s">
        <v>47</v>
      </c>
      <c r="Q4" s="22"/>
      <c r="R4" s="24">
        <v>0</v>
      </c>
      <c r="S4" s="24">
        <v>0</v>
      </c>
      <c r="T4" s="22"/>
      <c r="U4" s="26"/>
      <c r="V4" s="24">
        <v>0</v>
      </c>
      <c r="W4" s="24">
        <v>0</v>
      </c>
      <c r="X4" s="24">
        <v>0</v>
      </c>
      <c r="Y4" s="22"/>
      <c r="Z4" s="26"/>
      <c r="AA4" s="24">
        <v>0</v>
      </c>
      <c r="AB4" s="24">
        <v>0</v>
      </c>
      <c r="AC4" s="24">
        <v>0</v>
      </c>
      <c r="AD4" s="22"/>
      <c r="AE4" s="26"/>
      <c r="AF4" s="24">
        <v>0</v>
      </c>
      <c r="AG4" s="22" t="s">
        <v>14</v>
      </c>
      <c r="AH4" s="26">
        <v>44924</v>
      </c>
      <c r="AI4" s="26">
        <v>45170</v>
      </c>
      <c r="AJ4" s="26"/>
      <c r="AK4" s="24">
        <v>87702</v>
      </c>
      <c r="AL4" s="24">
        <v>0</v>
      </c>
      <c r="AM4" s="24">
        <v>0</v>
      </c>
      <c r="AN4" s="24">
        <v>0</v>
      </c>
      <c r="AO4" s="34"/>
      <c r="AP4" s="34"/>
      <c r="AQ4" s="24">
        <v>87702</v>
      </c>
    </row>
    <row r="5" spans="1:43" s="10" customFormat="1" ht="10.5" hidden="1" customHeight="1" x14ac:dyDescent="0.25">
      <c r="A5" s="22">
        <v>901108368</v>
      </c>
      <c r="B5" s="22" t="s">
        <v>3</v>
      </c>
      <c r="C5" s="22" t="s">
        <v>10</v>
      </c>
      <c r="D5" s="22">
        <v>45880</v>
      </c>
      <c r="E5" s="22" t="str">
        <f t="shared" si="2"/>
        <v>FESB45880</v>
      </c>
      <c r="F5" s="22" t="str">
        <f t="shared" si="3"/>
        <v>901108368_FESB_45880</v>
      </c>
      <c r="G5" s="23">
        <v>45005</v>
      </c>
      <c r="H5" s="25">
        <v>216994</v>
      </c>
      <c r="I5" s="24">
        <v>216994</v>
      </c>
      <c r="J5" s="24" t="s">
        <v>37</v>
      </c>
      <c r="K5" s="24">
        <v>0</v>
      </c>
      <c r="L5" s="24">
        <v>0</v>
      </c>
      <c r="M5" s="36" t="s">
        <v>40</v>
      </c>
      <c r="N5" s="24">
        <v>212654</v>
      </c>
      <c r="O5" s="22">
        <v>1222259731</v>
      </c>
      <c r="P5" s="22" t="s">
        <v>47</v>
      </c>
      <c r="Q5" s="22"/>
      <c r="R5" s="24">
        <v>0</v>
      </c>
      <c r="S5" s="24">
        <v>0</v>
      </c>
      <c r="T5" s="22"/>
      <c r="U5" s="26"/>
      <c r="V5" s="24">
        <v>0</v>
      </c>
      <c r="W5" s="24">
        <v>0</v>
      </c>
      <c r="X5" s="24">
        <v>0</v>
      </c>
      <c r="Y5" s="22"/>
      <c r="Z5" s="26"/>
      <c r="AA5" s="24">
        <v>0</v>
      </c>
      <c r="AB5" s="24">
        <v>0</v>
      </c>
      <c r="AC5" s="24">
        <v>0</v>
      </c>
      <c r="AD5" s="22"/>
      <c r="AE5" s="26"/>
      <c r="AF5" s="24">
        <v>0</v>
      </c>
      <c r="AG5" s="22" t="s">
        <v>14</v>
      </c>
      <c r="AH5" s="26">
        <v>45005</v>
      </c>
      <c r="AI5" s="26">
        <v>45034</v>
      </c>
      <c r="AJ5" s="26"/>
      <c r="AK5" s="24">
        <v>216994</v>
      </c>
      <c r="AL5" s="24">
        <v>0</v>
      </c>
      <c r="AM5" s="24">
        <v>0</v>
      </c>
      <c r="AN5" s="24">
        <v>0</v>
      </c>
      <c r="AO5" s="34"/>
      <c r="AP5" s="34"/>
      <c r="AQ5" s="24">
        <v>216994</v>
      </c>
    </row>
    <row r="6" spans="1:43" s="10" customFormat="1" hidden="1" x14ac:dyDescent="0.25">
      <c r="A6" s="22">
        <v>901108368</v>
      </c>
      <c r="B6" s="22" t="s">
        <v>3</v>
      </c>
      <c r="C6" s="22" t="s">
        <v>10</v>
      </c>
      <c r="D6" s="22">
        <v>45881</v>
      </c>
      <c r="E6" s="22" t="str">
        <f t="shared" si="2"/>
        <v>FESB45881</v>
      </c>
      <c r="F6" s="22" t="str">
        <f t="shared" si="3"/>
        <v>901108368_FESB_45881</v>
      </c>
      <c r="G6" s="23">
        <v>45005</v>
      </c>
      <c r="H6" s="25">
        <v>216994</v>
      </c>
      <c r="I6" s="24">
        <v>216994</v>
      </c>
      <c r="J6" s="24" t="s">
        <v>37</v>
      </c>
      <c r="K6" s="24">
        <v>0</v>
      </c>
      <c r="L6" s="24">
        <v>0</v>
      </c>
      <c r="M6" s="36" t="s">
        <v>40</v>
      </c>
      <c r="N6" s="24">
        <v>212654</v>
      </c>
      <c r="O6" s="22">
        <v>1222259732</v>
      </c>
      <c r="P6" s="22" t="s">
        <v>47</v>
      </c>
      <c r="Q6" s="22"/>
      <c r="R6" s="24">
        <v>0</v>
      </c>
      <c r="S6" s="24">
        <v>0</v>
      </c>
      <c r="T6" s="22"/>
      <c r="U6" s="26"/>
      <c r="V6" s="24">
        <v>0</v>
      </c>
      <c r="W6" s="24">
        <v>0</v>
      </c>
      <c r="X6" s="24">
        <v>0</v>
      </c>
      <c r="Y6" s="22"/>
      <c r="Z6" s="26"/>
      <c r="AA6" s="24">
        <v>0</v>
      </c>
      <c r="AB6" s="24">
        <v>0</v>
      </c>
      <c r="AC6" s="24">
        <v>0</v>
      </c>
      <c r="AD6" s="22"/>
      <c r="AE6" s="26"/>
      <c r="AF6" s="24">
        <v>0</v>
      </c>
      <c r="AG6" s="22" t="s">
        <v>14</v>
      </c>
      <c r="AH6" s="26">
        <v>45005</v>
      </c>
      <c r="AI6" s="26">
        <v>45034</v>
      </c>
      <c r="AJ6" s="26"/>
      <c r="AK6" s="24">
        <v>216994</v>
      </c>
      <c r="AL6" s="24">
        <v>0</v>
      </c>
      <c r="AM6" s="24">
        <v>0</v>
      </c>
      <c r="AN6" s="24">
        <v>0</v>
      </c>
      <c r="AO6" s="34"/>
      <c r="AP6" s="34"/>
      <c r="AQ6" s="24">
        <v>216994</v>
      </c>
    </row>
    <row r="7" spans="1:43" s="10" customFormat="1" hidden="1" x14ac:dyDescent="0.25">
      <c r="A7" s="22">
        <v>901108368</v>
      </c>
      <c r="B7" s="22" t="s">
        <v>3</v>
      </c>
      <c r="C7" s="22" t="s">
        <v>10</v>
      </c>
      <c r="D7" s="22">
        <v>42111</v>
      </c>
      <c r="E7" s="22" t="str">
        <f t="shared" si="2"/>
        <v>FESB42111</v>
      </c>
      <c r="F7" s="22" t="str">
        <f t="shared" si="3"/>
        <v>901108368_FESB_42111</v>
      </c>
      <c r="G7" s="23">
        <v>44942</v>
      </c>
      <c r="H7" s="25">
        <v>87702</v>
      </c>
      <c r="I7" s="24">
        <v>80832</v>
      </c>
      <c r="J7" s="24" t="s">
        <v>37</v>
      </c>
      <c r="K7" s="24">
        <v>0</v>
      </c>
      <c r="L7" s="24">
        <v>0</v>
      </c>
      <c r="M7" s="36" t="s">
        <v>40</v>
      </c>
      <c r="N7" s="24">
        <v>79215</v>
      </c>
      <c r="O7" s="22">
        <v>1911080634</v>
      </c>
      <c r="P7" s="22" t="s">
        <v>47</v>
      </c>
      <c r="Q7" s="22"/>
      <c r="R7" s="24">
        <v>0</v>
      </c>
      <c r="S7" s="24">
        <v>0</v>
      </c>
      <c r="T7" s="22"/>
      <c r="U7" s="26"/>
      <c r="V7" s="24">
        <v>0</v>
      </c>
      <c r="W7" s="24">
        <v>0</v>
      </c>
      <c r="X7" s="24">
        <v>0</v>
      </c>
      <c r="Y7" s="22"/>
      <c r="Z7" s="26"/>
      <c r="AA7" s="24">
        <v>0</v>
      </c>
      <c r="AB7" s="24">
        <v>0</v>
      </c>
      <c r="AC7" s="24">
        <v>0</v>
      </c>
      <c r="AD7" s="22"/>
      <c r="AE7" s="26"/>
      <c r="AF7" s="24">
        <v>0</v>
      </c>
      <c r="AG7" s="22" t="s">
        <v>14</v>
      </c>
      <c r="AH7" s="26">
        <v>44942</v>
      </c>
      <c r="AI7" s="26">
        <v>44975</v>
      </c>
      <c r="AJ7" s="26"/>
      <c r="AK7" s="24">
        <v>87702</v>
      </c>
      <c r="AL7" s="24">
        <v>6870</v>
      </c>
      <c r="AM7" s="24">
        <v>0</v>
      </c>
      <c r="AN7" s="24">
        <v>0</v>
      </c>
      <c r="AO7" s="34"/>
      <c r="AP7" s="34"/>
      <c r="AQ7" s="24">
        <v>80832</v>
      </c>
    </row>
    <row r="8" spans="1:43" s="10" customFormat="1" ht="10.5" hidden="1" customHeight="1" x14ac:dyDescent="0.25">
      <c r="A8" s="22">
        <v>901108368</v>
      </c>
      <c r="B8" s="22" t="s">
        <v>3</v>
      </c>
      <c r="C8" s="22" t="s">
        <v>10</v>
      </c>
      <c r="D8" s="22">
        <v>33419</v>
      </c>
      <c r="E8" s="22" t="str">
        <f t="shared" si="2"/>
        <v>FESB33419</v>
      </c>
      <c r="F8" s="22" t="str">
        <f t="shared" si="3"/>
        <v>901108368_FESB_33419</v>
      </c>
      <c r="G8" s="23">
        <v>44819</v>
      </c>
      <c r="H8" s="25">
        <v>133849</v>
      </c>
      <c r="I8" s="24">
        <v>133849</v>
      </c>
      <c r="J8" s="24" t="s">
        <v>40</v>
      </c>
      <c r="K8" s="24">
        <v>0</v>
      </c>
      <c r="L8" s="24">
        <v>0</v>
      </c>
      <c r="M8" s="36" t="s">
        <v>40</v>
      </c>
      <c r="N8" s="24">
        <v>131172</v>
      </c>
      <c r="O8" s="22">
        <v>1222222845</v>
      </c>
      <c r="P8" s="22" t="s">
        <v>47</v>
      </c>
      <c r="Q8" s="22"/>
      <c r="R8" s="24">
        <v>0</v>
      </c>
      <c r="S8" s="24">
        <v>0</v>
      </c>
      <c r="T8" s="22"/>
      <c r="U8" s="26"/>
      <c r="V8" s="24">
        <v>0</v>
      </c>
      <c r="W8" s="24">
        <v>0</v>
      </c>
      <c r="X8" s="24">
        <v>0</v>
      </c>
      <c r="Y8" s="22"/>
      <c r="Z8" s="26"/>
      <c r="AA8" s="24">
        <v>0</v>
      </c>
      <c r="AB8" s="24">
        <v>0</v>
      </c>
      <c r="AC8" s="24">
        <v>0</v>
      </c>
      <c r="AD8" s="22"/>
      <c r="AE8" s="26"/>
      <c r="AF8" s="24">
        <v>0</v>
      </c>
      <c r="AG8" s="22" t="s">
        <v>14</v>
      </c>
      <c r="AH8" s="26">
        <v>44819</v>
      </c>
      <c r="AI8" s="26">
        <v>44938</v>
      </c>
      <c r="AJ8" s="26"/>
      <c r="AK8" s="24">
        <v>133849</v>
      </c>
      <c r="AL8" s="24">
        <v>0</v>
      </c>
      <c r="AM8" s="24">
        <v>0</v>
      </c>
      <c r="AN8" s="24">
        <v>0</v>
      </c>
      <c r="AO8" s="34"/>
      <c r="AP8" s="34"/>
      <c r="AQ8" s="24">
        <v>133849</v>
      </c>
    </row>
    <row r="9" spans="1:43" s="10" customFormat="1" hidden="1" x14ac:dyDescent="0.25">
      <c r="A9" s="22">
        <v>901108368</v>
      </c>
      <c r="B9" s="22" t="s">
        <v>3</v>
      </c>
      <c r="C9" s="22" t="s">
        <v>10</v>
      </c>
      <c r="D9" s="22">
        <v>35067</v>
      </c>
      <c r="E9" s="22" t="str">
        <f t="shared" si="2"/>
        <v>FESB35067</v>
      </c>
      <c r="F9" s="22" t="str">
        <f t="shared" si="3"/>
        <v>901108368_FESB_35067</v>
      </c>
      <c r="G9" s="23">
        <v>44839</v>
      </c>
      <c r="H9" s="25">
        <v>133849</v>
      </c>
      <c r="I9" s="24">
        <v>133849</v>
      </c>
      <c r="J9" s="24" t="s">
        <v>40</v>
      </c>
      <c r="K9" s="24">
        <v>0</v>
      </c>
      <c r="L9" s="24">
        <v>0</v>
      </c>
      <c r="M9" s="36" t="s">
        <v>40</v>
      </c>
      <c r="N9" s="24">
        <v>131172</v>
      </c>
      <c r="O9" s="22">
        <v>1222222844</v>
      </c>
      <c r="P9" s="22" t="s">
        <v>47</v>
      </c>
      <c r="Q9" s="22"/>
      <c r="R9" s="24">
        <v>0</v>
      </c>
      <c r="S9" s="24">
        <v>0</v>
      </c>
      <c r="T9" s="22"/>
      <c r="U9" s="26"/>
      <c r="V9" s="24">
        <v>0</v>
      </c>
      <c r="W9" s="24">
        <v>0</v>
      </c>
      <c r="X9" s="24">
        <v>0</v>
      </c>
      <c r="Y9" s="22"/>
      <c r="Z9" s="26"/>
      <c r="AA9" s="24">
        <v>0</v>
      </c>
      <c r="AB9" s="24">
        <v>0</v>
      </c>
      <c r="AC9" s="24">
        <v>0</v>
      </c>
      <c r="AD9" s="22"/>
      <c r="AE9" s="26"/>
      <c r="AF9" s="24">
        <v>0</v>
      </c>
      <c r="AG9" s="22" t="s">
        <v>14</v>
      </c>
      <c r="AH9" s="26">
        <v>44839</v>
      </c>
      <c r="AI9" s="26">
        <v>44938</v>
      </c>
      <c r="AJ9" s="26"/>
      <c r="AK9" s="24">
        <v>133849</v>
      </c>
      <c r="AL9" s="24">
        <v>0</v>
      </c>
      <c r="AM9" s="24">
        <v>0</v>
      </c>
      <c r="AN9" s="24">
        <v>0</v>
      </c>
      <c r="AO9" s="34"/>
      <c r="AP9" s="34"/>
      <c r="AQ9" s="24">
        <v>133849</v>
      </c>
    </row>
    <row r="10" spans="1:43" s="10" customFormat="1" hidden="1" x14ac:dyDescent="0.25">
      <c r="A10" s="22">
        <v>901108368</v>
      </c>
      <c r="B10" s="22" t="s">
        <v>3</v>
      </c>
      <c r="C10" s="22" t="s">
        <v>10</v>
      </c>
      <c r="D10" s="22">
        <v>34580</v>
      </c>
      <c r="E10" s="22" t="str">
        <f t="shared" si="2"/>
        <v>FESB34580</v>
      </c>
      <c r="F10" s="22" t="str">
        <f t="shared" si="3"/>
        <v>901108368_FESB_34580</v>
      </c>
      <c r="G10" s="23">
        <v>44834</v>
      </c>
      <c r="H10" s="25">
        <v>87702</v>
      </c>
      <c r="I10" s="24">
        <v>87702</v>
      </c>
      <c r="J10" s="24" t="s">
        <v>40</v>
      </c>
      <c r="K10" s="24">
        <v>0</v>
      </c>
      <c r="L10" s="24">
        <v>0</v>
      </c>
      <c r="M10" s="36" t="s">
        <v>40</v>
      </c>
      <c r="N10" s="24">
        <v>85948</v>
      </c>
      <c r="O10" s="22">
        <v>1222222842</v>
      </c>
      <c r="P10" s="22" t="s">
        <v>47</v>
      </c>
      <c r="Q10" s="22"/>
      <c r="R10" s="24">
        <v>0</v>
      </c>
      <c r="S10" s="24">
        <v>0</v>
      </c>
      <c r="T10" s="22"/>
      <c r="U10" s="26"/>
      <c r="V10" s="24">
        <v>0</v>
      </c>
      <c r="W10" s="24">
        <v>0</v>
      </c>
      <c r="X10" s="24">
        <v>0</v>
      </c>
      <c r="Y10" s="22"/>
      <c r="Z10" s="26"/>
      <c r="AA10" s="24">
        <v>0</v>
      </c>
      <c r="AB10" s="24">
        <v>0</v>
      </c>
      <c r="AC10" s="24">
        <v>0</v>
      </c>
      <c r="AD10" s="22"/>
      <c r="AE10" s="26"/>
      <c r="AF10" s="24">
        <v>0</v>
      </c>
      <c r="AG10" s="22" t="s">
        <v>14</v>
      </c>
      <c r="AH10" s="26">
        <v>44834</v>
      </c>
      <c r="AI10" s="26">
        <v>44938</v>
      </c>
      <c r="AJ10" s="26"/>
      <c r="AK10" s="24">
        <v>87702</v>
      </c>
      <c r="AL10" s="24">
        <v>0</v>
      </c>
      <c r="AM10" s="24">
        <v>0</v>
      </c>
      <c r="AN10" s="24">
        <v>0</v>
      </c>
      <c r="AO10" s="34"/>
      <c r="AP10" s="34"/>
      <c r="AQ10" s="24">
        <v>87702</v>
      </c>
    </row>
    <row r="11" spans="1:43" s="10" customFormat="1" hidden="1" x14ac:dyDescent="0.25">
      <c r="A11" s="22">
        <v>901108368</v>
      </c>
      <c r="B11" s="22" t="s">
        <v>3</v>
      </c>
      <c r="C11" s="22" t="s">
        <v>10</v>
      </c>
      <c r="D11" s="22">
        <v>40976</v>
      </c>
      <c r="E11" s="22" t="str">
        <f t="shared" si="2"/>
        <v>FESB40976</v>
      </c>
      <c r="F11" s="22" t="str">
        <f t="shared" si="3"/>
        <v>901108368_FESB_40976</v>
      </c>
      <c r="G11" s="23">
        <v>44919</v>
      </c>
      <c r="H11" s="25">
        <v>87702</v>
      </c>
      <c r="I11" s="24">
        <v>87702</v>
      </c>
      <c r="J11" s="24" t="s">
        <v>40</v>
      </c>
      <c r="K11" s="24">
        <v>0</v>
      </c>
      <c r="L11" s="24">
        <v>0</v>
      </c>
      <c r="M11" s="36" t="s">
        <v>40</v>
      </c>
      <c r="N11" s="24">
        <v>85948</v>
      </c>
      <c r="O11" s="22">
        <v>1222230833</v>
      </c>
      <c r="P11" s="22" t="s">
        <v>47</v>
      </c>
      <c r="Q11" s="22"/>
      <c r="R11" s="24">
        <v>0</v>
      </c>
      <c r="S11" s="24">
        <v>0</v>
      </c>
      <c r="T11" s="22"/>
      <c r="U11" s="26"/>
      <c r="V11" s="24">
        <v>0</v>
      </c>
      <c r="W11" s="24">
        <v>0</v>
      </c>
      <c r="X11" s="24">
        <v>0</v>
      </c>
      <c r="Y11" s="22"/>
      <c r="Z11" s="26"/>
      <c r="AA11" s="24">
        <v>0</v>
      </c>
      <c r="AB11" s="24">
        <v>0</v>
      </c>
      <c r="AC11" s="24">
        <v>0</v>
      </c>
      <c r="AD11" s="22"/>
      <c r="AE11" s="26"/>
      <c r="AF11" s="24">
        <v>0</v>
      </c>
      <c r="AG11" s="22" t="s">
        <v>14</v>
      </c>
      <c r="AH11" s="26">
        <v>44919</v>
      </c>
      <c r="AI11" s="26">
        <v>44972</v>
      </c>
      <c r="AJ11" s="26"/>
      <c r="AK11" s="24">
        <v>87702</v>
      </c>
      <c r="AL11" s="24">
        <v>0</v>
      </c>
      <c r="AM11" s="24">
        <v>0</v>
      </c>
      <c r="AN11" s="24">
        <v>0</v>
      </c>
      <c r="AO11" s="34"/>
      <c r="AP11" s="34"/>
      <c r="AQ11" s="24">
        <v>87702</v>
      </c>
    </row>
    <row r="12" spans="1:43" s="10" customFormat="1" hidden="1" x14ac:dyDescent="0.25">
      <c r="A12" s="22">
        <v>901108368</v>
      </c>
      <c r="B12" s="22" t="s">
        <v>3</v>
      </c>
      <c r="C12" s="22" t="s">
        <v>10</v>
      </c>
      <c r="D12" s="22">
        <v>42245</v>
      </c>
      <c r="E12" s="22" t="str">
        <f t="shared" si="2"/>
        <v>FESB42245</v>
      </c>
      <c r="F12" s="22" t="str">
        <f t="shared" si="3"/>
        <v>901108368_FESB_42245</v>
      </c>
      <c r="G12" s="23">
        <v>44944</v>
      </c>
      <c r="H12" s="25">
        <v>87702</v>
      </c>
      <c r="I12" s="24">
        <v>87702</v>
      </c>
      <c r="J12" s="24" t="s">
        <v>40</v>
      </c>
      <c r="K12" s="24">
        <v>0</v>
      </c>
      <c r="L12" s="24">
        <v>0</v>
      </c>
      <c r="M12" s="36" t="s">
        <v>40</v>
      </c>
      <c r="N12" s="24">
        <v>85948</v>
      </c>
      <c r="O12" s="22">
        <v>1222230956</v>
      </c>
      <c r="P12" s="22" t="s">
        <v>47</v>
      </c>
      <c r="Q12" s="22"/>
      <c r="R12" s="24">
        <v>0</v>
      </c>
      <c r="S12" s="24">
        <v>0</v>
      </c>
      <c r="T12" s="22"/>
      <c r="U12" s="26"/>
      <c r="V12" s="24">
        <v>0</v>
      </c>
      <c r="W12" s="24">
        <v>0</v>
      </c>
      <c r="X12" s="24">
        <v>0</v>
      </c>
      <c r="Y12" s="22"/>
      <c r="Z12" s="26"/>
      <c r="AA12" s="24">
        <v>0</v>
      </c>
      <c r="AB12" s="24">
        <v>0</v>
      </c>
      <c r="AC12" s="24">
        <v>0</v>
      </c>
      <c r="AD12" s="22"/>
      <c r="AE12" s="26"/>
      <c r="AF12" s="24">
        <v>0</v>
      </c>
      <c r="AG12" s="22" t="s">
        <v>14</v>
      </c>
      <c r="AH12" s="26">
        <v>44944</v>
      </c>
      <c r="AI12" s="26">
        <v>44975</v>
      </c>
      <c r="AJ12" s="26"/>
      <c r="AK12" s="24">
        <v>87702</v>
      </c>
      <c r="AL12" s="24">
        <v>0</v>
      </c>
      <c r="AM12" s="24">
        <v>0</v>
      </c>
      <c r="AN12" s="24">
        <v>0</v>
      </c>
      <c r="AO12" s="34"/>
      <c r="AP12" s="34"/>
      <c r="AQ12" s="24">
        <v>87702</v>
      </c>
    </row>
    <row r="13" spans="1:43" s="10" customFormat="1" hidden="1" x14ac:dyDescent="0.25">
      <c r="A13" s="22">
        <v>901108368</v>
      </c>
      <c r="B13" s="22" t="s">
        <v>3</v>
      </c>
      <c r="C13" s="22" t="s">
        <v>10</v>
      </c>
      <c r="D13" s="22">
        <v>32168</v>
      </c>
      <c r="E13" s="22" t="str">
        <f t="shared" si="2"/>
        <v>FESB32168</v>
      </c>
      <c r="F13" s="22" t="str">
        <f t="shared" si="3"/>
        <v>901108368_FESB_32168</v>
      </c>
      <c r="G13" s="23">
        <v>44793</v>
      </c>
      <c r="H13" s="25">
        <v>80832</v>
      </c>
      <c r="I13" s="24">
        <v>80832</v>
      </c>
      <c r="J13" s="24" t="s">
        <v>40</v>
      </c>
      <c r="K13" s="24">
        <v>0</v>
      </c>
      <c r="L13" s="24">
        <v>0</v>
      </c>
      <c r="M13" s="36" t="s">
        <v>40</v>
      </c>
      <c r="N13" s="24">
        <v>79215</v>
      </c>
      <c r="O13" s="22">
        <v>1222221048</v>
      </c>
      <c r="P13" s="22" t="s">
        <v>47</v>
      </c>
      <c r="Q13" s="22"/>
      <c r="R13" s="24">
        <v>0</v>
      </c>
      <c r="S13" s="24">
        <v>0</v>
      </c>
      <c r="T13" s="22"/>
      <c r="U13" s="26"/>
      <c r="V13" s="24">
        <v>0</v>
      </c>
      <c r="W13" s="24">
        <v>0</v>
      </c>
      <c r="X13" s="24">
        <v>0</v>
      </c>
      <c r="Y13" s="22"/>
      <c r="Z13" s="26"/>
      <c r="AA13" s="24">
        <v>0</v>
      </c>
      <c r="AB13" s="24">
        <v>0</v>
      </c>
      <c r="AC13" s="24">
        <v>0</v>
      </c>
      <c r="AD13" s="22"/>
      <c r="AE13" s="26"/>
      <c r="AF13" s="24">
        <v>0</v>
      </c>
      <c r="AG13" s="22" t="s">
        <v>14</v>
      </c>
      <c r="AH13" s="26">
        <v>44793</v>
      </c>
      <c r="AI13" s="26">
        <v>44849</v>
      </c>
      <c r="AJ13" s="26"/>
      <c r="AK13" s="24">
        <v>80832</v>
      </c>
      <c r="AL13" s="24">
        <v>0</v>
      </c>
      <c r="AM13" s="24">
        <v>0</v>
      </c>
      <c r="AN13" s="24">
        <v>0</v>
      </c>
      <c r="AO13" s="34"/>
      <c r="AP13" s="34"/>
      <c r="AQ13" s="24">
        <v>80832</v>
      </c>
    </row>
    <row r="14" spans="1:43" s="10" customFormat="1" hidden="1" x14ac:dyDescent="0.25">
      <c r="A14" s="22">
        <v>901108368</v>
      </c>
      <c r="B14" s="22" t="s">
        <v>3</v>
      </c>
      <c r="C14" s="22" t="s">
        <v>10</v>
      </c>
      <c r="D14" s="22">
        <v>36935</v>
      </c>
      <c r="E14" s="22" t="str">
        <f t="shared" si="2"/>
        <v>FESB36935</v>
      </c>
      <c r="F14" s="22" t="str">
        <f t="shared" si="3"/>
        <v>901108368_FESB_36935</v>
      </c>
      <c r="G14" s="23">
        <v>44868</v>
      </c>
      <c r="H14" s="25">
        <v>80832</v>
      </c>
      <c r="I14" s="24">
        <v>80832</v>
      </c>
      <c r="J14" s="24" t="s">
        <v>40</v>
      </c>
      <c r="K14" s="24">
        <v>0</v>
      </c>
      <c r="L14" s="24">
        <v>0</v>
      </c>
      <c r="M14" s="36" t="s">
        <v>40</v>
      </c>
      <c r="N14" s="24">
        <v>79215</v>
      </c>
      <c r="O14" s="22">
        <v>1222222843</v>
      </c>
      <c r="P14" s="22" t="s">
        <v>47</v>
      </c>
      <c r="Q14" s="22"/>
      <c r="R14" s="24">
        <v>0</v>
      </c>
      <c r="S14" s="24">
        <v>0</v>
      </c>
      <c r="T14" s="22"/>
      <c r="U14" s="26"/>
      <c r="V14" s="24">
        <v>0</v>
      </c>
      <c r="W14" s="24">
        <v>0</v>
      </c>
      <c r="X14" s="24">
        <v>0</v>
      </c>
      <c r="Y14" s="22"/>
      <c r="Z14" s="26"/>
      <c r="AA14" s="24">
        <v>0</v>
      </c>
      <c r="AB14" s="24">
        <v>0</v>
      </c>
      <c r="AC14" s="24">
        <v>0</v>
      </c>
      <c r="AD14" s="22"/>
      <c r="AE14" s="26"/>
      <c r="AF14" s="24">
        <v>0</v>
      </c>
      <c r="AG14" s="22" t="s">
        <v>14</v>
      </c>
      <c r="AH14" s="26">
        <v>44868</v>
      </c>
      <c r="AI14" s="26">
        <v>44938</v>
      </c>
      <c r="AJ14" s="26"/>
      <c r="AK14" s="24">
        <v>80832</v>
      </c>
      <c r="AL14" s="24">
        <v>0</v>
      </c>
      <c r="AM14" s="24">
        <v>0</v>
      </c>
      <c r="AN14" s="24">
        <v>0</v>
      </c>
      <c r="AO14" s="34"/>
      <c r="AP14" s="34"/>
      <c r="AQ14" s="24">
        <v>80832</v>
      </c>
    </row>
    <row r="15" spans="1:43" s="10" customFormat="1" hidden="1" x14ac:dyDescent="0.25">
      <c r="A15" s="22">
        <v>901108368</v>
      </c>
      <c r="B15" s="22" t="s">
        <v>3</v>
      </c>
      <c r="C15" s="22" t="s">
        <v>10</v>
      </c>
      <c r="D15" s="22">
        <v>36948</v>
      </c>
      <c r="E15" s="22" t="str">
        <f t="shared" si="2"/>
        <v>FESB36948</v>
      </c>
      <c r="F15" s="22" t="str">
        <f t="shared" si="3"/>
        <v>901108368_FESB_36948</v>
      </c>
      <c r="G15" s="23">
        <v>44868</v>
      </c>
      <c r="H15" s="25">
        <v>80832</v>
      </c>
      <c r="I15" s="24">
        <v>80832</v>
      </c>
      <c r="J15" s="24" t="s">
        <v>40</v>
      </c>
      <c r="K15" s="24">
        <v>0</v>
      </c>
      <c r="L15" s="24">
        <v>0</v>
      </c>
      <c r="M15" s="36" t="s">
        <v>40</v>
      </c>
      <c r="N15" s="24">
        <v>79215</v>
      </c>
      <c r="O15" s="22">
        <v>1222222742</v>
      </c>
      <c r="P15" s="22" t="s">
        <v>47</v>
      </c>
      <c r="Q15" s="22"/>
      <c r="R15" s="24">
        <v>0</v>
      </c>
      <c r="S15" s="24">
        <v>0</v>
      </c>
      <c r="T15" s="22"/>
      <c r="U15" s="26"/>
      <c r="V15" s="24">
        <v>0</v>
      </c>
      <c r="W15" s="24">
        <v>0</v>
      </c>
      <c r="X15" s="24">
        <v>0</v>
      </c>
      <c r="Y15" s="22"/>
      <c r="Z15" s="26"/>
      <c r="AA15" s="24">
        <v>0</v>
      </c>
      <c r="AB15" s="24">
        <v>0</v>
      </c>
      <c r="AC15" s="24">
        <v>0</v>
      </c>
      <c r="AD15" s="22"/>
      <c r="AE15" s="26"/>
      <c r="AF15" s="24">
        <v>0</v>
      </c>
      <c r="AG15" s="22" t="s">
        <v>14</v>
      </c>
      <c r="AH15" s="26">
        <v>44868</v>
      </c>
      <c r="AI15" s="26">
        <v>44915</v>
      </c>
      <c r="AJ15" s="26"/>
      <c r="AK15" s="24">
        <v>80832</v>
      </c>
      <c r="AL15" s="24">
        <v>0</v>
      </c>
      <c r="AM15" s="24">
        <v>0</v>
      </c>
      <c r="AN15" s="24">
        <v>0</v>
      </c>
      <c r="AO15" s="34"/>
      <c r="AP15" s="34"/>
      <c r="AQ15" s="24">
        <v>80832</v>
      </c>
    </row>
    <row r="16" spans="1:43" s="10" customFormat="1" hidden="1" x14ac:dyDescent="0.25">
      <c r="A16" s="22">
        <v>901108368</v>
      </c>
      <c r="B16" s="22" t="s">
        <v>3</v>
      </c>
      <c r="C16" s="22" t="s">
        <v>10</v>
      </c>
      <c r="D16" s="22">
        <v>42938</v>
      </c>
      <c r="E16" s="22" t="str">
        <f t="shared" si="2"/>
        <v>FESB42938</v>
      </c>
      <c r="F16" s="22" t="str">
        <f t="shared" si="3"/>
        <v>901108368_FESB_42938</v>
      </c>
      <c r="G16" s="23">
        <v>44952</v>
      </c>
      <c r="H16" s="25">
        <v>80832</v>
      </c>
      <c r="I16" s="24">
        <v>80832</v>
      </c>
      <c r="J16" s="24" t="s">
        <v>40</v>
      </c>
      <c r="K16" s="24">
        <v>0</v>
      </c>
      <c r="L16" s="24">
        <v>0</v>
      </c>
      <c r="M16" s="36" t="s">
        <v>40</v>
      </c>
      <c r="N16" s="24">
        <v>79215</v>
      </c>
      <c r="O16" s="22">
        <v>1222230955</v>
      </c>
      <c r="P16" s="22" t="s">
        <v>47</v>
      </c>
      <c r="Q16" s="22"/>
      <c r="R16" s="24">
        <v>0</v>
      </c>
      <c r="S16" s="24">
        <v>0</v>
      </c>
      <c r="T16" s="22"/>
      <c r="U16" s="26"/>
      <c r="V16" s="24">
        <v>0</v>
      </c>
      <c r="W16" s="24">
        <v>0</v>
      </c>
      <c r="X16" s="24">
        <v>0</v>
      </c>
      <c r="Y16" s="22"/>
      <c r="Z16" s="26"/>
      <c r="AA16" s="24">
        <v>0</v>
      </c>
      <c r="AB16" s="24">
        <v>0</v>
      </c>
      <c r="AC16" s="24">
        <v>0</v>
      </c>
      <c r="AD16" s="22"/>
      <c r="AE16" s="26"/>
      <c r="AF16" s="24">
        <v>0</v>
      </c>
      <c r="AG16" s="22" t="s">
        <v>14</v>
      </c>
      <c r="AH16" s="26">
        <v>44952</v>
      </c>
      <c r="AI16" s="26">
        <v>44975</v>
      </c>
      <c r="AJ16" s="26"/>
      <c r="AK16" s="24">
        <v>80832</v>
      </c>
      <c r="AL16" s="24">
        <v>0</v>
      </c>
      <c r="AM16" s="24">
        <v>0</v>
      </c>
      <c r="AN16" s="24">
        <v>0</v>
      </c>
      <c r="AO16" s="34"/>
      <c r="AP16" s="34"/>
      <c r="AQ16" s="24">
        <v>80832</v>
      </c>
    </row>
    <row r="17" spans="1:43" s="10" customFormat="1" hidden="1" x14ac:dyDescent="0.25">
      <c r="A17" s="22">
        <v>901108368</v>
      </c>
      <c r="B17" s="22" t="s">
        <v>3</v>
      </c>
      <c r="C17" s="22" t="s">
        <v>10</v>
      </c>
      <c r="D17" s="22">
        <v>52097</v>
      </c>
      <c r="E17" s="22" t="str">
        <f t="shared" si="2"/>
        <v>FESB52097</v>
      </c>
      <c r="F17" s="22" t="str">
        <f t="shared" si="3"/>
        <v>901108368_FESB_52097</v>
      </c>
      <c r="G17" s="23">
        <v>45124</v>
      </c>
      <c r="H17" s="25">
        <v>80832</v>
      </c>
      <c r="I17" s="24">
        <v>80832</v>
      </c>
      <c r="J17" s="24" t="e">
        <v>#N/A</v>
      </c>
      <c r="K17" s="24">
        <v>0</v>
      </c>
      <c r="L17" s="24">
        <v>0</v>
      </c>
      <c r="M17" s="36" t="s">
        <v>40</v>
      </c>
      <c r="N17" s="24">
        <v>80832</v>
      </c>
      <c r="O17" s="22">
        <v>1222334852</v>
      </c>
      <c r="P17" s="22" t="s">
        <v>47</v>
      </c>
      <c r="Q17" s="22"/>
      <c r="R17" s="24">
        <v>0</v>
      </c>
      <c r="S17" s="24">
        <v>0</v>
      </c>
      <c r="T17" s="22"/>
      <c r="U17" s="26"/>
      <c r="V17" s="24">
        <v>0</v>
      </c>
      <c r="W17" s="24">
        <v>0</v>
      </c>
      <c r="X17" s="24">
        <v>0</v>
      </c>
      <c r="Y17" s="22"/>
      <c r="Z17" s="26"/>
      <c r="AA17" s="24">
        <v>0</v>
      </c>
      <c r="AB17" s="24">
        <v>0</v>
      </c>
      <c r="AC17" s="24">
        <v>0</v>
      </c>
      <c r="AD17" s="22"/>
      <c r="AE17" s="26"/>
      <c r="AF17" s="24">
        <v>0</v>
      </c>
      <c r="AG17" s="22" t="s">
        <v>14</v>
      </c>
      <c r="AH17" s="26">
        <v>45124</v>
      </c>
      <c r="AI17" s="26">
        <v>45148</v>
      </c>
      <c r="AJ17" s="26"/>
      <c r="AK17" s="24">
        <v>80832</v>
      </c>
      <c r="AL17" s="24">
        <v>0</v>
      </c>
      <c r="AM17" s="24">
        <v>0</v>
      </c>
      <c r="AN17" s="24">
        <v>0</v>
      </c>
      <c r="AO17" s="34"/>
      <c r="AP17" s="34"/>
      <c r="AQ17" s="24">
        <v>80832</v>
      </c>
    </row>
    <row r="18" spans="1:43" s="10" customFormat="1" hidden="1" x14ac:dyDescent="0.25">
      <c r="A18" s="22">
        <v>901108368</v>
      </c>
      <c r="B18" s="22" t="s">
        <v>3</v>
      </c>
      <c r="C18" s="22" t="s">
        <v>10</v>
      </c>
      <c r="D18" s="22">
        <v>51716</v>
      </c>
      <c r="E18" s="22" t="str">
        <f t="shared" si="2"/>
        <v>FESB51716</v>
      </c>
      <c r="F18" s="22" t="str">
        <f t="shared" si="3"/>
        <v>901108368_FESB_51716</v>
      </c>
      <c r="G18" s="23">
        <v>45118</v>
      </c>
      <c r="H18" s="25">
        <v>80832</v>
      </c>
      <c r="I18" s="24">
        <v>80832</v>
      </c>
      <c r="J18" s="24" t="e">
        <v>#N/A</v>
      </c>
      <c r="K18" s="24">
        <v>0</v>
      </c>
      <c r="L18" s="24">
        <v>0</v>
      </c>
      <c r="M18" s="36" t="s">
        <v>40</v>
      </c>
      <c r="N18" s="24">
        <v>0</v>
      </c>
      <c r="O18" s="22"/>
      <c r="P18" s="22" t="s">
        <v>47</v>
      </c>
      <c r="Q18" s="22"/>
      <c r="R18" s="24">
        <v>0</v>
      </c>
      <c r="S18" s="24">
        <v>0</v>
      </c>
      <c r="T18" s="22"/>
      <c r="U18" s="26"/>
      <c r="V18" s="24">
        <v>0</v>
      </c>
      <c r="W18" s="24">
        <v>0</v>
      </c>
      <c r="X18" s="24">
        <v>0</v>
      </c>
      <c r="Y18" s="22"/>
      <c r="Z18" s="26"/>
      <c r="AA18" s="24">
        <v>0</v>
      </c>
      <c r="AB18" s="24">
        <v>0</v>
      </c>
      <c r="AC18" s="24">
        <v>0</v>
      </c>
      <c r="AD18" s="22"/>
      <c r="AE18" s="26"/>
      <c r="AF18" s="24">
        <v>0</v>
      </c>
      <c r="AG18" s="22" t="s">
        <v>14</v>
      </c>
      <c r="AH18" s="26">
        <v>45118</v>
      </c>
      <c r="AI18" s="26">
        <v>45148</v>
      </c>
      <c r="AJ18" s="26"/>
      <c r="AK18" s="24">
        <v>80832</v>
      </c>
      <c r="AL18" s="24">
        <v>0</v>
      </c>
      <c r="AM18" s="24">
        <v>0</v>
      </c>
      <c r="AN18" s="24">
        <v>0</v>
      </c>
      <c r="AO18" s="34"/>
      <c r="AP18" s="34"/>
      <c r="AQ18" s="24">
        <v>80832</v>
      </c>
    </row>
    <row r="19" spans="1:43" s="10" customFormat="1" hidden="1" x14ac:dyDescent="0.25">
      <c r="A19" s="22">
        <v>901108368</v>
      </c>
      <c r="B19" s="22" t="s">
        <v>3</v>
      </c>
      <c r="C19" s="22" t="s">
        <v>10</v>
      </c>
      <c r="D19" s="22">
        <v>53326</v>
      </c>
      <c r="E19" s="22" t="str">
        <f t="shared" si="2"/>
        <v>FESB53326</v>
      </c>
      <c r="F19" s="22" t="str">
        <f t="shared" si="3"/>
        <v>901108368_FESB_53326</v>
      </c>
      <c r="G19" s="23">
        <v>45142</v>
      </c>
      <c r="H19" s="25">
        <v>80832</v>
      </c>
      <c r="I19" s="24">
        <v>80832</v>
      </c>
      <c r="J19" s="24" t="e">
        <v>#N/A</v>
      </c>
      <c r="K19" s="24">
        <v>0</v>
      </c>
      <c r="L19" s="24">
        <v>0</v>
      </c>
      <c r="M19" s="36" t="s">
        <v>40</v>
      </c>
      <c r="N19" s="24">
        <v>0</v>
      </c>
      <c r="O19" s="22"/>
      <c r="P19" s="22" t="s">
        <v>47</v>
      </c>
      <c r="Q19" s="22"/>
      <c r="R19" s="24">
        <v>0</v>
      </c>
      <c r="S19" s="24">
        <v>0</v>
      </c>
      <c r="T19" s="22"/>
      <c r="U19" s="26"/>
      <c r="V19" s="24">
        <v>0</v>
      </c>
      <c r="W19" s="24">
        <v>0</v>
      </c>
      <c r="X19" s="24">
        <v>0</v>
      </c>
      <c r="Y19" s="22"/>
      <c r="Z19" s="26"/>
      <c r="AA19" s="24">
        <v>0</v>
      </c>
      <c r="AB19" s="24">
        <v>0</v>
      </c>
      <c r="AC19" s="24">
        <v>0</v>
      </c>
      <c r="AD19" s="22"/>
      <c r="AE19" s="26"/>
      <c r="AF19" s="24">
        <v>0</v>
      </c>
      <c r="AG19" s="22" t="s">
        <v>14</v>
      </c>
      <c r="AH19" s="26">
        <v>45142</v>
      </c>
      <c r="AI19" s="26">
        <v>45170</v>
      </c>
      <c r="AJ19" s="26"/>
      <c r="AK19" s="24">
        <v>80832</v>
      </c>
      <c r="AL19" s="24">
        <v>0</v>
      </c>
      <c r="AM19" s="24">
        <v>0</v>
      </c>
      <c r="AN19" s="24">
        <v>0</v>
      </c>
      <c r="AO19" s="34"/>
      <c r="AP19" s="34"/>
      <c r="AQ19" s="24">
        <v>80832</v>
      </c>
    </row>
    <row r="20" spans="1:43" s="10" customFormat="1" hidden="1" x14ac:dyDescent="0.25">
      <c r="A20" s="22">
        <v>901108368</v>
      </c>
      <c r="B20" s="22" t="s">
        <v>3</v>
      </c>
      <c r="C20" s="22" t="s">
        <v>9</v>
      </c>
      <c r="D20" s="22">
        <v>337</v>
      </c>
      <c r="E20" s="22" t="str">
        <f t="shared" si="2"/>
        <v>TP337</v>
      </c>
      <c r="F20" s="22" t="str">
        <f t="shared" si="3"/>
        <v>901108368_TP_337</v>
      </c>
      <c r="G20" s="23">
        <v>44196</v>
      </c>
      <c r="H20" s="25">
        <v>350000</v>
      </c>
      <c r="I20" s="24">
        <v>126006</v>
      </c>
      <c r="J20" s="24" t="s">
        <v>38</v>
      </c>
      <c r="K20" s="24">
        <v>350000</v>
      </c>
      <c r="L20" s="24">
        <v>0</v>
      </c>
      <c r="M20" s="34" t="s">
        <v>38</v>
      </c>
      <c r="N20" s="24">
        <v>0</v>
      </c>
      <c r="O20" s="22"/>
      <c r="P20" s="22"/>
      <c r="Q20" s="22"/>
      <c r="R20" s="24">
        <v>0</v>
      </c>
      <c r="S20" s="24">
        <v>0</v>
      </c>
      <c r="T20" s="22"/>
      <c r="U20" s="26"/>
      <c r="V20" s="24">
        <v>0</v>
      </c>
      <c r="W20" s="24">
        <v>0</v>
      </c>
      <c r="X20" s="24">
        <v>0</v>
      </c>
      <c r="Y20" s="22"/>
      <c r="Z20" s="26"/>
      <c r="AA20" s="24">
        <v>0</v>
      </c>
      <c r="AB20" s="24">
        <v>0</v>
      </c>
      <c r="AC20" s="24">
        <v>0</v>
      </c>
      <c r="AD20" s="22"/>
      <c r="AE20" s="26"/>
      <c r="AF20" s="24">
        <v>0</v>
      </c>
      <c r="AG20" s="22" t="s">
        <v>14</v>
      </c>
      <c r="AH20" s="26">
        <v>44070</v>
      </c>
      <c r="AI20" s="26">
        <v>44531</v>
      </c>
      <c r="AJ20" s="26">
        <v>44536</v>
      </c>
      <c r="AK20" s="24">
        <v>350000</v>
      </c>
      <c r="AL20" s="24">
        <v>350000</v>
      </c>
      <c r="AM20" s="24">
        <v>0</v>
      </c>
      <c r="AN20" s="24">
        <v>0</v>
      </c>
      <c r="AO20" s="34"/>
      <c r="AP20" s="34"/>
      <c r="AQ20" s="24">
        <v>0</v>
      </c>
    </row>
    <row r="21" spans="1:43" s="10" customFormat="1" hidden="1" x14ac:dyDescent="0.25">
      <c r="A21" s="22">
        <v>901108368</v>
      </c>
      <c r="B21" s="22" t="s">
        <v>3</v>
      </c>
      <c r="C21" s="22" t="s">
        <v>10</v>
      </c>
      <c r="D21" s="22">
        <v>117</v>
      </c>
      <c r="E21" s="22" t="str">
        <f t="shared" si="2"/>
        <v>FESB117</v>
      </c>
      <c r="F21" s="22" t="str">
        <f t="shared" si="3"/>
        <v>901108368_FESB_117</v>
      </c>
      <c r="G21" s="23">
        <v>44196</v>
      </c>
      <c r="H21" s="24">
        <v>369113</v>
      </c>
      <c r="I21" s="24">
        <v>116135</v>
      </c>
      <c r="J21" s="24" t="s">
        <v>36</v>
      </c>
      <c r="K21" s="24">
        <v>0</v>
      </c>
      <c r="L21" s="24">
        <v>0</v>
      </c>
      <c r="M21" s="36" t="s">
        <v>36</v>
      </c>
      <c r="N21" s="24">
        <v>0</v>
      </c>
      <c r="O21" s="22"/>
      <c r="P21" s="22"/>
      <c r="Q21" s="22"/>
      <c r="R21" s="24">
        <v>0</v>
      </c>
      <c r="S21" s="24">
        <v>0</v>
      </c>
      <c r="T21" s="22"/>
      <c r="U21" s="26"/>
      <c r="V21" s="24">
        <v>0</v>
      </c>
      <c r="W21" s="24">
        <v>123517</v>
      </c>
      <c r="X21" s="24">
        <v>0</v>
      </c>
      <c r="Y21" s="22">
        <v>4800051803</v>
      </c>
      <c r="Z21" s="26">
        <v>44530</v>
      </c>
      <c r="AA21" s="24">
        <v>216994</v>
      </c>
      <c r="AB21" s="24">
        <v>365713</v>
      </c>
      <c r="AC21" s="24">
        <v>0</v>
      </c>
      <c r="AD21" s="22">
        <v>4800048974</v>
      </c>
      <c r="AE21" s="26">
        <v>44407</v>
      </c>
      <c r="AF21" s="24">
        <v>2982586</v>
      </c>
      <c r="AG21" s="22" t="s">
        <v>14</v>
      </c>
      <c r="AH21" s="26">
        <v>44129</v>
      </c>
      <c r="AI21" s="26">
        <v>44181</v>
      </c>
      <c r="AJ21" s="26"/>
      <c r="AK21" s="24">
        <v>365713</v>
      </c>
      <c r="AL21" s="24">
        <v>0</v>
      </c>
      <c r="AM21" s="24">
        <v>0</v>
      </c>
      <c r="AN21" s="24">
        <v>0</v>
      </c>
      <c r="AO21" s="34"/>
      <c r="AP21" s="34"/>
      <c r="AQ21" s="24">
        <v>365713</v>
      </c>
    </row>
    <row r="22" spans="1:43" s="10" customFormat="1" hidden="1" x14ac:dyDescent="0.25">
      <c r="A22" s="22">
        <v>901108368</v>
      </c>
      <c r="B22" s="22" t="s">
        <v>3</v>
      </c>
      <c r="C22" s="22" t="s">
        <v>10</v>
      </c>
      <c r="D22" s="22">
        <v>1966</v>
      </c>
      <c r="E22" s="22" t="str">
        <f t="shared" si="2"/>
        <v>FESB1966</v>
      </c>
      <c r="F22" s="22" t="str">
        <f t="shared" si="3"/>
        <v>901108368_FESB_1966</v>
      </c>
      <c r="G22" s="23">
        <v>44196</v>
      </c>
      <c r="H22" s="25">
        <v>77571</v>
      </c>
      <c r="I22" s="24">
        <v>74171</v>
      </c>
      <c r="J22" s="24" t="s">
        <v>36</v>
      </c>
      <c r="K22" s="24">
        <v>0</v>
      </c>
      <c r="L22" s="24">
        <v>0</v>
      </c>
      <c r="M22" s="36" t="s">
        <v>36</v>
      </c>
      <c r="N22" s="24">
        <v>0</v>
      </c>
      <c r="O22" s="22"/>
      <c r="P22" s="22"/>
      <c r="Q22" s="22"/>
      <c r="R22" s="24">
        <v>0</v>
      </c>
      <c r="S22" s="24">
        <v>0</v>
      </c>
      <c r="T22" s="22"/>
      <c r="U22" s="26"/>
      <c r="V22" s="24">
        <v>0</v>
      </c>
      <c r="W22" s="24">
        <v>0</v>
      </c>
      <c r="X22" s="24">
        <v>0</v>
      </c>
      <c r="Y22" s="22"/>
      <c r="Z22" s="26"/>
      <c r="AA22" s="24">
        <v>0</v>
      </c>
      <c r="AB22" s="24">
        <v>72688</v>
      </c>
      <c r="AC22" s="24">
        <v>0</v>
      </c>
      <c r="AD22" s="22">
        <v>4800060065</v>
      </c>
      <c r="AE22" s="26">
        <v>45077</v>
      </c>
      <c r="AF22" s="24">
        <v>0</v>
      </c>
      <c r="AG22" s="22" t="s">
        <v>14</v>
      </c>
      <c r="AH22" s="26">
        <v>44185</v>
      </c>
      <c r="AI22" s="26">
        <v>44978</v>
      </c>
      <c r="AJ22" s="26"/>
      <c r="AK22" s="24">
        <v>74171</v>
      </c>
      <c r="AL22" s="24">
        <v>0</v>
      </c>
      <c r="AM22" s="24">
        <v>0</v>
      </c>
      <c r="AN22" s="24">
        <v>0</v>
      </c>
      <c r="AO22" s="34"/>
      <c r="AP22" s="34"/>
      <c r="AQ22" s="24">
        <v>74171</v>
      </c>
    </row>
    <row r="23" spans="1:43" s="10" customFormat="1" hidden="1" x14ac:dyDescent="0.25">
      <c r="A23" s="22">
        <v>901108368</v>
      </c>
      <c r="B23" s="22" t="s">
        <v>3</v>
      </c>
      <c r="C23" s="22" t="s">
        <v>10</v>
      </c>
      <c r="D23" s="22">
        <v>2036</v>
      </c>
      <c r="E23" s="22" t="str">
        <f t="shared" si="2"/>
        <v>FESB2036</v>
      </c>
      <c r="F23" s="22" t="str">
        <f t="shared" si="3"/>
        <v>901108368_FESB_2036</v>
      </c>
      <c r="G23" s="23">
        <v>44196</v>
      </c>
      <c r="H23" s="25">
        <v>18396</v>
      </c>
      <c r="I23" s="24">
        <v>2000</v>
      </c>
      <c r="J23" s="24" t="s">
        <v>36</v>
      </c>
      <c r="K23" s="24">
        <v>0</v>
      </c>
      <c r="L23" s="24">
        <v>0</v>
      </c>
      <c r="M23" s="36" t="s">
        <v>36</v>
      </c>
      <c r="N23" s="24">
        <v>0</v>
      </c>
      <c r="O23" s="22"/>
      <c r="P23" s="22"/>
      <c r="Q23" s="22"/>
      <c r="R23" s="24">
        <v>0</v>
      </c>
      <c r="S23" s="24">
        <v>0</v>
      </c>
      <c r="T23" s="22"/>
      <c r="U23" s="26"/>
      <c r="V23" s="24">
        <v>0</v>
      </c>
      <c r="W23" s="24">
        <v>0</v>
      </c>
      <c r="X23" s="24">
        <v>0</v>
      </c>
      <c r="Y23" s="22"/>
      <c r="Z23" s="26"/>
      <c r="AA23" s="24">
        <v>0</v>
      </c>
      <c r="AB23" s="24">
        <v>16396</v>
      </c>
      <c r="AC23" s="24">
        <v>0</v>
      </c>
      <c r="AD23" s="22">
        <v>2201024346</v>
      </c>
      <c r="AE23" s="26">
        <v>44273</v>
      </c>
      <c r="AF23" s="24">
        <v>2079257</v>
      </c>
      <c r="AG23" s="22" t="s">
        <v>14</v>
      </c>
      <c r="AH23" s="26">
        <v>44188</v>
      </c>
      <c r="AI23" s="26">
        <v>44245</v>
      </c>
      <c r="AJ23" s="26"/>
      <c r="AK23" s="24">
        <v>16396</v>
      </c>
      <c r="AL23" s="24">
        <v>0</v>
      </c>
      <c r="AM23" s="24">
        <v>0</v>
      </c>
      <c r="AN23" s="24">
        <v>0</v>
      </c>
      <c r="AO23" s="34"/>
      <c r="AP23" s="34"/>
      <c r="AQ23" s="24">
        <v>16396</v>
      </c>
    </row>
    <row r="24" spans="1:43" s="10" customFormat="1" hidden="1" x14ac:dyDescent="0.25">
      <c r="A24" s="22">
        <v>901108368</v>
      </c>
      <c r="B24" s="22" t="s">
        <v>3</v>
      </c>
      <c r="C24" s="22" t="s">
        <v>10</v>
      </c>
      <c r="D24" s="22">
        <v>26068</v>
      </c>
      <c r="E24" s="22" t="str">
        <f t="shared" si="2"/>
        <v>FESB26068</v>
      </c>
      <c r="F24" s="22" t="str">
        <f t="shared" si="3"/>
        <v>901108368_FESB_26068</v>
      </c>
      <c r="G24" s="23">
        <v>44720</v>
      </c>
      <c r="H24" s="25">
        <v>1208044</v>
      </c>
      <c r="I24" s="24">
        <v>1196973</v>
      </c>
      <c r="J24" s="24" t="s">
        <v>36</v>
      </c>
      <c r="K24" s="24">
        <v>0</v>
      </c>
      <c r="L24" s="24">
        <v>0</v>
      </c>
      <c r="M24" s="36" t="s">
        <v>36</v>
      </c>
      <c r="N24" s="24">
        <v>0</v>
      </c>
      <c r="O24" s="22"/>
      <c r="P24" s="22"/>
      <c r="Q24" s="22"/>
      <c r="R24" s="24">
        <v>0</v>
      </c>
      <c r="S24" s="24">
        <v>0</v>
      </c>
      <c r="T24" s="22"/>
      <c r="U24" s="26"/>
      <c r="V24" s="24">
        <v>0</v>
      </c>
      <c r="W24" s="24">
        <v>0</v>
      </c>
      <c r="X24" s="24">
        <v>0</v>
      </c>
      <c r="Y24" s="22"/>
      <c r="Z24" s="26"/>
      <c r="AA24" s="24">
        <v>0</v>
      </c>
      <c r="AB24" s="24">
        <v>1173034</v>
      </c>
      <c r="AC24" s="24">
        <v>0</v>
      </c>
      <c r="AD24" s="22">
        <v>4800060065</v>
      </c>
      <c r="AE24" s="26">
        <v>45077</v>
      </c>
      <c r="AF24" s="24">
        <v>93716666</v>
      </c>
      <c r="AG24" s="22" t="s">
        <v>14</v>
      </c>
      <c r="AH24" s="26">
        <v>44720</v>
      </c>
      <c r="AI24" s="26">
        <v>44743</v>
      </c>
      <c r="AJ24" s="26"/>
      <c r="AK24" s="24">
        <v>1206044</v>
      </c>
      <c r="AL24" s="24">
        <v>1206044</v>
      </c>
      <c r="AM24" s="24">
        <v>0</v>
      </c>
      <c r="AN24" s="24">
        <v>0</v>
      </c>
      <c r="AO24" s="34"/>
      <c r="AP24" s="34"/>
      <c r="AQ24" s="24">
        <v>0</v>
      </c>
    </row>
    <row r="25" spans="1:43" s="10" customFormat="1" hidden="1" x14ac:dyDescent="0.25">
      <c r="A25" s="22">
        <v>901108368</v>
      </c>
      <c r="B25" s="22" t="s">
        <v>3</v>
      </c>
      <c r="C25" s="22" t="s">
        <v>10</v>
      </c>
      <c r="D25" s="22">
        <v>3265</v>
      </c>
      <c r="E25" s="22" t="str">
        <f t="shared" si="2"/>
        <v>FESB3265</v>
      </c>
      <c r="F25" s="22" t="str">
        <f t="shared" si="3"/>
        <v>901108368_FESB_3265</v>
      </c>
      <c r="G25" s="23">
        <v>44225</v>
      </c>
      <c r="H25" s="25">
        <v>2773682</v>
      </c>
      <c r="I25" s="24">
        <v>29844</v>
      </c>
      <c r="J25" s="24" t="s">
        <v>36</v>
      </c>
      <c r="K25" s="24">
        <v>0</v>
      </c>
      <c r="L25" s="24">
        <v>0</v>
      </c>
      <c r="M25" s="36" t="s">
        <v>36</v>
      </c>
      <c r="N25" s="24">
        <v>0</v>
      </c>
      <c r="O25" s="22"/>
      <c r="P25" s="22"/>
      <c r="Q25" s="22"/>
      <c r="R25" s="24">
        <v>0</v>
      </c>
      <c r="S25" s="24">
        <v>0</v>
      </c>
      <c r="T25" s="22"/>
      <c r="U25" s="26"/>
      <c r="V25" s="24">
        <v>0</v>
      </c>
      <c r="W25" s="24">
        <v>213375</v>
      </c>
      <c r="X25" s="24">
        <v>0</v>
      </c>
      <c r="Y25" s="22">
        <v>2201418755</v>
      </c>
      <c r="Z25" s="26">
        <v>45135</v>
      </c>
      <c r="AA25" s="24">
        <v>5665688</v>
      </c>
      <c r="AB25" s="24">
        <v>2563946</v>
      </c>
      <c r="AC25" s="24">
        <v>0</v>
      </c>
      <c r="AD25" s="22">
        <v>2201362896</v>
      </c>
      <c r="AE25" s="26">
        <v>44984</v>
      </c>
      <c r="AF25" s="24">
        <v>36750016.140000001</v>
      </c>
      <c r="AG25" s="22" t="s">
        <v>14</v>
      </c>
      <c r="AH25" s="26">
        <v>44225</v>
      </c>
      <c r="AI25" s="26">
        <v>44540</v>
      </c>
      <c r="AJ25" s="26"/>
      <c r="AK25" s="24">
        <v>2773682</v>
      </c>
      <c r="AL25" s="24">
        <v>0</v>
      </c>
      <c r="AM25" s="24">
        <v>0</v>
      </c>
      <c r="AN25" s="24">
        <v>0</v>
      </c>
      <c r="AO25" s="34"/>
      <c r="AP25" s="34"/>
      <c r="AQ25" s="24">
        <v>209736</v>
      </c>
    </row>
    <row r="26" spans="1:43" s="10" customFormat="1" hidden="1" x14ac:dyDescent="0.25">
      <c r="A26" s="22">
        <v>901108368</v>
      </c>
      <c r="B26" s="22" t="s">
        <v>3</v>
      </c>
      <c r="C26" s="22" t="s">
        <v>10</v>
      </c>
      <c r="D26" s="22">
        <v>3784</v>
      </c>
      <c r="E26" s="22" t="str">
        <f t="shared" si="2"/>
        <v>FESB3784</v>
      </c>
      <c r="F26" s="22" t="str">
        <f t="shared" si="3"/>
        <v>901108368_FESB_3784</v>
      </c>
      <c r="G26" s="23">
        <v>44236</v>
      </c>
      <c r="H26" s="25">
        <v>133842</v>
      </c>
      <c r="I26" s="24">
        <v>80832</v>
      </c>
      <c r="J26" s="24" t="s">
        <v>36</v>
      </c>
      <c r="K26" s="24">
        <v>0</v>
      </c>
      <c r="L26" s="24">
        <v>0</v>
      </c>
      <c r="M26" s="36" t="s">
        <v>36</v>
      </c>
      <c r="N26" s="24">
        <v>0</v>
      </c>
      <c r="O26" s="22"/>
      <c r="P26" s="22"/>
      <c r="Q26" s="22"/>
      <c r="R26" s="24">
        <v>0</v>
      </c>
      <c r="S26" s="24">
        <v>0</v>
      </c>
      <c r="T26" s="22"/>
      <c r="U26" s="26"/>
      <c r="V26" s="24">
        <v>0</v>
      </c>
      <c r="W26" s="24">
        <v>53010</v>
      </c>
      <c r="X26" s="24">
        <v>0</v>
      </c>
      <c r="Y26" s="22">
        <v>4800053040</v>
      </c>
      <c r="Z26" s="26">
        <v>44608</v>
      </c>
      <c r="AA26" s="24">
        <v>68384216</v>
      </c>
      <c r="AB26" s="24">
        <v>130342</v>
      </c>
      <c r="AC26" s="24">
        <v>0</v>
      </c>
      <c r="AD26" s="22">
        <v>4800052916</v>
      </c>
      <c r="AE26" s="26">
        <v>44592</v>
      </c>
      <c r="AF26" s="24">
        <v>80832</v>
      </c>
      <c r="AG26" s="22" t="s">
        <v>14</v>
      </c>
      <c r="AH26" s="26">
        <v>44236</v>
      </c>
      <c r="AI26" s="26">
        <v>44274</v>
      </c>
      <c r="AJ26" s="26"/>
      <c r="AK26" s="24">
        <v>130342</v>
      </c>
      <c r="AL26" s="24">
        <v>0</v>
      </c>
      <c r="AM26" s="24">
        <v>0</v>
      </c>
      <c r="AN26" s="24">
        <v>0</v>
      </c>
      <c r="AO26" s="34"/>
      <c r="AP26" s="34"/>
      <c r="AQ26" s="24">
        <v>130342</v>
      </c>
    </row>
    <row r="27" spans="1:43" s="10" customFormat="1" hidden="1" x14ac:dyDescent="0.25">
      <c r="A27" s="22">
        <v>901108368</v>
      </c>
      <c r="B27" s="22" t="s">
        <v>3</v>
      </c>
      <c r="C27" s="22" t="s">
        <v>10</v>
      </c>
      <c r="D27" s="22">
        <v>40517</v>
      </c>
      <c r="E27" s="22" t="str">
        <f t="shared" si="2"/>
        <v>FESB40517</v>
      </c>
      <c r="F27" s="22" t="str">
        <f t="shared" si="3"/>
        <v>901108368_FESB_40517</v>
      </c>
      <c r="G27" s="23">
        <v>44910</v>
      </c>
      <c r="H27" s="25">
        <v>5594514</v>
      </c>
      <c r="I27" s="24">
        <v>9379</v>
      </c>
      <c r="J27" s="24" t="s">
        <v>36</v>
      </c>
      <c r="K27" s="24">
        <v>0</v>
      </c>
      <c r="L27" s="24">
        <v>0</v>
      </c>
      <c r="M27" s="36" t="s">
        <v>36</v>
      </c>
      <c r="N27" s="24">
        <v>0</v>
      </c>
      <c r="O27" s="22"/>
      <c r="P27" s="22"/>
      <c r="Q27" s="22"/>
      <c r="R27" s="24">
        <v>0</v>
      </c>
      <c r="S27" s="24">
        <v>0</v>
      </c>
      <c r="T27" s="22"/>
      <c r="U27" s="26"/>
      <c r="V27" s="24">
        <v>0</v>
      </c>
      <c r="W27" s="24">
        <v>5172946</v>
      </c>
      <c r="X27" s="24">
        <v>0</v>
      </c>
      <c r="Y27" s="22">
        <v>4800060065</v>
      </c>
      <c r="Z27" s="26">
        <v>45077</v>
      </c>
      <c r="AA27" s="24">
        <v>93716666</v>
      </c>
      <c r="AB27" s="24">
        <v>300487</v>
      </c>
      <c r="AC27" s="24">
        <v>0</v>
      </c>
      <c r="AD27" s="22">
        <v>2201418755</v>
      </c>
      <c r="AE27" s="26">
        <v>45135</v>
      </c>
      <c r="AF27" s="24">
        <v>5665688</v>
      </c>
      <c r="AG27" s="22" t="s">
        <v>14</v>
      </c>
      <c r="AH27" s="26">
        <v>44910</v>
      </c>
      <c r="AI27" s="26">
        <v>44939</v>
      </c>
      <c r="AJ27" s="26"/>
      <c r="AK27" s="24">
        <v>5594514</v>
      </c>
      <c r="AL27" s="24">
        <v>9379</v>
      </c>
      <c r="AM27" s="24">
        <v>0</v>
      </c>
      <c r="AN27" s="24">
        <v>0</v>
      </c>
      <c r="AO27" s="34"/>
      <c r="AP27" s="34"/>
      <c r="AQ27" s="24">
        <v>306619</v>
      </c>
    </row>
    <row r="28" spans="1:43" s="10" customFormat="1" hidden="1" x14ac:dyDescent="0.25">
      <c r="A28" s="22">
        <v>901108368</v>
      </c>
      <c r="B28" s="22" t="s">
        <v>3</v>
      </c>
      <c r="C28" s="22" t="s">
        <v>10</v>
      </c>
      <c r="D28" s="22">
        <v>40521</v>
      </c>
      <c r="E28" s="22" t="str">
        <f t="shared" si="2"/>
        <v>FESB40521</v>
      </c>
      <c r="F28" s="22" t="str">
        <f t="shared" si="3"/>
        <v>901108368_FESB_40521</v>
      </c>
      <c r="G28" s="23">
        <v>44910</v>
      </c>
      <c r="H28" s="25">
        <v>3196192</v>
      </c>
      <c r="I28" s="24">
        <v>13769</v>
      </c>
      <c r="J28" s="24" t="s">
        <v>36</v>
      </c>
      <c r="K28" s="24">
        <v>0</v>
      </c>
      <c r="L28" s="24">
        <v>0</v>
      </c>
      <c r="M28" s="36" t="s">
        <v>36</v>
      </c>
      <c r="N28" s="24">
        <v>0</v>
      </c>
      <c r="O28" s="22"/>
      <c r="P28" s="22"/>
      <c r="Q28" s="22"/>
      <c r="R28" s="24">
        <v>0</v>
      </c>
      <c r="S28" s="24">
        <v>0</v>
      </c>
      <c r="T28" s="22"/>
      <c r="U28" s="26"/>
      <c r="V28" s="24">
        <v>0</v>
      </c>
      <c r="W28" s="24">
        <v>2889833</v>
      </c>
      <c r="X28" s="24">
        <v>0</v>
      </c>
      <c r="Y28" s="22">
        <v>4800060065</v>
      </c>
      <c r="Z28" s="26">
        <v>45077</v>
      </c>
      <c r="AA28" s="24">
        <v>93716666</v>
      </c>
      <c r="AB28" s="24">
        <v>228942</v>
      </c>
      <c r="AC28" s="24">
        <v>0</v>
      </c>
      <c r="AD28" s="22">
        <v>2201418755</v>
      </c>
      <c r="AE28" s="26">
        <v>45135</v>
      </c>
      <c r="AF28" s="24">
        <v>5665688</v>
      </c>
      <c r="AG28" s="22" t="s">
        <v>14</v>
      </c>
      <c r="AH28" s="26">
        <v>44910</v>
      </c>
      <c r="AI28" s="26">
        <v>44939</v>
      </c>
      <c r="AJ28" s="26"/>
      <c r="AK28" s="24">
        <v>3196192</v>
      </c>
      <c r="AL28" s="24">
        <v>13769</v>
      </c>
      <c r="AM28" s="24">
        <v>0</v>
      </c>
      <c r="AN28" s="24">
        <v>0</v>
      </c>
      <c r="AO28" s="34"/>
      <c r="AP28" s="34"/>
      <c r="AQ28" s="24">
        <v>233614</v>
      </c>
    </row>
    <row r="29" spans="1:43" s="10" customFormat="1" hidden="1" x14ac:dyDescent="0.25">
      <c r="A29" s="22">
        <v>901108368</v>
      </c>
      <c r="B29" s="22" t="s">
        <v>3</v>
      </c>
      <c r="C29" s="22" t="s">
        <v>10</v>
      </c>
      <c r="D29" s="22">
        <v>4201</v>
      </c>
      <c r="E29" s="22" t="str">
        <f t="shared" si="2"/>
        <v>FESB4201</v>
      </c>
      <c r="F29" s="22" t="str">
        <f t="shared" si="3"/>
        <v>901108368_FESB_4201</v>
      </c>
      <c r="G29" s="23">
        <v>44246</v>
      </c>
      <c r="H29" s="25">
        <v>78481</v>
      </c>
      <c r="I29" s="24">
        <v>57696</v>
      </c>
      <c r="J29" s="24" t="s">
        <v>36</v>
      </c>
      <c r="K29" s="24">
        <v>0</v>
      </c>
      <c r="L29" s="24">
        <v>0</v>
      </c>
      <c r="M29" s="36" t="s">
        <v>36</v>
      </c>
      <c r="N29" s="24">
        <v>0</v>
      </c>
      <c r="O29" s="22"/>
      <c r="P29" s="22"/>
      <c r="Q29" s="22"/>
      <c r="R29" s="24">
        <v>0</v>
      </c>
      <c r="S29" s="24">
        <v>0</v>
      </c>
      <c r="T29" s="22"/>
      <c r="U29" s="26"/>
      <c r="V29" s="24">
        <v>0</v>
      </c>
      <c r="W29" s="24">
        <v>0</v>
      </c>
      <c r="X29" s="24">
        <v>0</v>
      </c>
      <c r="Y29" s="22"/>
      <c r="Z29" s="26"/>
      <c r="AA29" s="24">
        <v>0</v>
      </c>
      <c r="AB29" s="24">
        <v>17285</v>
      </c>
      <c r="AC29" s="24">
        <v>0</v>
      </c>
      <c r="AD29" s="22">
        <v>4800053040</v>
      </c>
      <c r="AE29" s="26">
        <v>44608</v>
      </c>
      <c r="AF29" s="24">
        <v>68384216</v>
      </c>
      <c r="AG29" s="22" t="s">
        <v>14</v>
      </c>
      <c r="AH29" s="26">
        <v>44246</v>
      </c>
      <c r="AI29" s="26">
        <v>44275</v>
      </c>
      <c r="AJ29" s="26"/>
      <c r="AK29" s="24">
        <v>17285</v>
      </c>
      <c r="AL29" s="24">
        <v>0</v>
      </c>
      <c r="AM29" s="24">
        <v>0</v>
      </c>
      <c r="AN29" s="24">
        <v>0</v>
      </c>
      <c r="AO29" s="34"/>
      <c r="AP29" s="34"/>
      <c r="AQ29" s="24">
        <v>17285</v>
      </c>
    </row>
    <row r="30" spans="1:43" s="10" customFormat="1" hidden="1" x14ac:dyDescent="0.25">
      <c r="A30" s="22">
        <v>901108368</v>
      </c>
      <c r="B30" s="22" t="s">
        <v>3</v>
      </c>
      <c r="C30" s="22" t="s">
        <v>10</v>
      </c>
      <c r="D30" s="22">
        <v>44148</v>
      </c>
      <c r="E30" s="22" t="str">
        <f t="shared" si="2"/>
        <v>FESB44148</v>
      </c>
      <c r="F30" s="22" t="str">
        <f t="shared" si="3"/>
        <v>901108368_FESB_44148</v>
      </c>
      <c r="G30" s="23">
        <v>44975</v>
      </c>
      <c r="H30" s="25">
        <v>112770</v>
      </c>
      <c r="I30" s="24">
        <v>39985</v>
      </c>
      <c r="J30" s="24" t="s">
        <v>36</v>
      </c>
      <c r="K30" s="24">
        <v>0</v>
      </c>
      <c r="L30" s="24">
        <v>0</v>
      </c>
      <c r="M30" s="36" t="s">
        <v>36</v>
      </c>
      <c r="N30" s="24">
        <v>0</v>
      </c>
      <c r="O30" s="22"/>
      <c r="P30" s="22"/>
      <c r="Q30" s="22"/>
      <c r="R30" s="24">
        <v>0</v>
      </c>
      <c r="S30" s="24">
        <v>0</v>
      </c>
      <c r="T30" s="22"/>
      <c r="U30" s="26"/>
      <c r="V30" s="24">
        <v>0</v>
      </c>
      <c r="W30" s="24">
        <v>0</v>
      </c>
      <c r="X30" s="24">
        <v>0</v>
      </c>
      <c r="Y30" s="22"/>
      <c r="Z30" s="26"/>
      <c r="AA30" s="24">
        <v>0</v>
      </c>
      <c r="AB30" s="24">
        <v>72785</v>
      </c>
      <c r="AC30" s="24">
        <v>0</v>
      </c>
      <c r="AD30" s="22">
        <v>2201418755</v>
      </c>
      <c r="AE30" s="26">
        <v>45135</v>
      </c>
      <c r="AF30" s="24">
        <v>5665688</v>
      </c>
      <c r="AG30" s="22" t="s">
        <v>14</v>
      </c>
      <c r="AH30" s="26">
        <v>44975</v>
      </c>
      <c r="AI30" s="26">
        <v>45068</v>
      </c>
      <c r="AJ30" s="26"/>
      <c r="AK30" s="24">
        <v>74270</v>
      </c>
      <c r="AL30" s="24">
        <v>0</v>
      </c>
      <c r="AM30" s="24">
        <v>0</v>
      </c>
      <c r="AN30" s="24">
        <v>0</v>
      </c>
      <c r="AO30" s="34"/>
      <c r="AP30" s="34"/>
      <c r="AQ30" s="24">
        <v>74270</v>
      </c>
    </row>
    <row r="31" spans="1:43" s="10" customFormat="1" hidden="1" x14ac:dyDescent="0.25">
      <c r="A31" s="22">
        <v>901108368</v>
      </c>
      <c r="B31" s="22" t="s">
        <v>3</v>
      </c>
      <c r="C31" s="22" t="s">
        <v>10</v>
      </c>
      <c r="D31" s="22">
        <v>4538</v>
      </c>
      <c r="E31" s="22" t="str">
        <f t="shared" si="2"/>
        <v>FESB4538</v>
      </c>
      <c r="F31" s="22" t="str">
        <f t="shared" si="3"/>
        <v>901108368_FESB_4538</v>
      </c>
      <c r="G31" s="23">
        <v>44254</v>
      </c>
      <c r="H31" s="25">
        <v>584007</v>
      </c>
      <c r="I31" s="24">
        <v>8203</v>
      </c>
      <c r="J31" s="24" t="s">
        <v>36</v>
      </c>
      <c r="K31" s="24">
        <v>0</v>
      </c>
      <c r="L31" s="24">
        <v>0</v>
      </c>
      <c r="M31" s="36" t="s">
        <v>36</v>
      </c>
      <c r="N31" s="24">
        <v>0</v>
      </c>
      <c r="O31" s="22"/>
      <c r="P31" s="22"/>
      <c r="Q31" s="22"/>
      <c r="R31" s="24">
        <v>0</v>
      </c>
      <c r="S31" s="24">
        <v>0</v>
      </c>
      <c r="T31" s="22"/>
      <c r="U31" s="26"/>
      <c r="V31" s="24">
        <v>0</v>
      </c>
      <c r="W31" s="24">
        <v>19485</v>
      </c>
      <c r="X31" s="24">
        <v>0</v>
      </c>
      <c r="Y31" s="22">
        <v>2201418755</v>
      </c>
      <c r="Z31" s="26">
        <v>45135</v>
      </c>
      <c r="AA31" s="24">
        <v>5665688</v>
      </c>
      <c r="AB31" s="24">
        <v>560624</v>
      </c>
      <c r="AC31" s="24">
        <v>0</v>
      </c>
      <c r="AD31" s="22">
        <v>2201362896</v>
      </c>
      <c r="AE31" s="26">
        <v>44984</v>
      </c>
      <c r="AF31" s="24">
        <v>36750016.140000001</v>
      </c>
      <c r="AG31" s="22" t="s">
        <v>14</v>
      </c>
      <c r="AH31" s="26">
        <v>44254</v>
      </c>
      <c r="AI31" s="26">
        <v>44548</v>
      </c>
      <c r="AJ31" s="26"/>
      <c r="AK31" s="24">
        <v>584007</v>
      </c>
      <c r="AL31" s="24">
        <v>0</v>
      </c>
      <c r="AM31" s="24">
        <v>0</v>
      </c>
      <c r="AN31" s="24">
        <v>0</v>
      </c>
      <c r="AO31" s="34"/>
      <c r="AP31" s="34"/>
      <c r="AQ31" s="24">
        <v>19883</v>
      </c>
    </row>
    <row r="32" spans="1:43" s="10" customFormat="1" hidden="1" x14ac:dyDescent="0.25">
      <c r="A32" s="22">
        <v>901108368</v>
      </c>
      <c r="B32" s="22" t="s">
        <v>3</v>
      </c>
      <c r="C32" s="22" t="s">
        <v>10</v>
      </c>
      <c r="D32" s="22">
        <v>5622</v>
      </c>
      <c r="E32" s="22" t="str">
        <f t="shared" si="2"/>
        <v>FESB5622</v>
      </c>
      <c r="F32" s="22" t="str">
        <f t="shared" si="3"/>
        <v>901108368_FESB_5622</v>
      </c>
      <c r="G32" s="23">
        <v>44284</v>
      </c>
      <c r="H32" s="25">
        <v>735807</v>
      </c>
      <c r="I32" s="24">
        <v>33477</v>
      </c>
      <c r="J32" s="24" t="s">
        <v>36</v>
      </c>
      <c r="K32" s="24">
        <v>0</v>
      </c>
      <c r="L32" s="24">
        <v>0</v>
      </c>
      <c r="M32" s="36" t="s">
        <v>36</v>
      </c>
      <c r="N32" s="24">
        <v>0</v>
      </c>
      <c r="O32" s="22"/>
      <c r="P32" s="22"/>
      <c r="Q32" s="22"/>
      <c r="R32" s="24">
        <v>0</v>
      </c>
      <c r="S32" s="24">
        <v>0</v>
      </c>
      <c r="T32" s="22"/>
      <c r="U32" s="26"/>
      <c r="V32" s="24">
        <v>0</v>
      </c>
      <c r="W32" s="24">
        <v>33477</v>
      </c>
      <c r="X32" s="24">
        <v>0</v>
      </c>
      <c r="Y32" s="22">
        <v>4800053661</v>
      </c>
      <c r="Z32" s="26">
        <v>44620</v>
      </c>
      <c r="AA32" s="24">
        <v>320832</v>
      </c>
      <c r="AB32" s="24">
        <v>617680</v>
      </c>
      <c r="AC32" s="24">
        <v>0</v>
      </c>
      <c r="AD32" s="22">
        <v>2201215327</v>
      </c>
      <c r="AE32" s="26">
        <v>44677</v>
      </c>
      <c r="AF32" s="24">
        <v>51728204.219999999</v>
      </c>
      <c r="AG32" s="22" t="s">
        <v>14</v>
      </c>
      <c r="AH32" s="26">
        <v>44284</v>
      </c>
      <c r="AI32" s="26">
        <v>44302</v>
      </c>
      <c r="AJ32" s="26"/>
      <c r="AK32" s="24">
        <v>651157</v>
      </c>
      <c r="AL32" s="24">
        <v>0</v>
      </c>
      <c r="AM32" s="24">
        <v>0</v>
      </c>
      <c r="AN32" s="24">
        <v>0</v>
      </c>
      <c r="AO32" s="34"/>
      <c r="AP32" s="34"/>
      <c r="AQ32" s="24">
        <v>651157</v>
      </c>
    </row>
    <row r="33" spans="1:43" s="10" customFormat="1" hidden="1" x14ac:dyDescent="0.25">
      <c r="A33" s="22">
        <v>901108368</v>
      </c>
      <c r="B33" s="22" t="s">
        <v>3</v>
      </c>
      <c r="C33" s="22" t="s">
        <v>10</v>
      </c>
      <c r="D33" s="22">
        <v>933</v>
      </c>
      <c r="E33" s="22" t="str">
        <f t="shared" si="2"/>
        <v>FESB933</v>
      </c>
      <c r="F33" s="22" t="str">
        <f t="shared" si="3"/>
        <v>901108368_FESB_933</v>
      </c>
      <c r="G33" s="23">
        <v>44196</v>
      </c>
      <c r="H33" s="25">
        <v>4561727</v>
      </c>
      <c r="I33" s="24">
        <v>141676</v>
      </c>
      <c r="J33" s="24" t="s">
        <v>36</v>
      </c>
      <c r="K33" s="24">
        <v>0</v>
      </c>
      <c r="L33" s="24">
        <v>0</v>
      </c>
      <c r="M33" s="36" t="s">
        <v>36</v>
      </c>
      <c r="N33" s="24">
        <v>0</v>
      </c>
      <c r="O33" s="22"/>
      <c r="P33" s="22"/>
      <c r="Q33" s="22"/>
      <c r="R33" s="24">
        <v>0</v>
      </c>
      <c r="S33" s="24">
        <v>0</v>
      </c>
      <c r="T33" s="22"/>
      <c r="U33" s="26"/>
      <c r="V33" s="24">
        <v>0</v>
      </c>
      <c r="W33" s="24">
        <v>0</v>
      </c>
      <c r="X33" s="24">
        <v>0</v>
      </c>
      <c r="Y33" s="22"/>
      <c r="Z33" s="26"/>
      <c r="AA33" s="24">
        <v>0</v>
      </c>
      <c r="AB33" s="24">
        <v>4199496</v>
      </c>
      <c r="AC33" s="24">
        <v>0</v>
      </c>
      <c r="AD33" s="22">
        <v>4800053865</v>
      </c>
      <c r="AE33" s="26">
        <v>44637</v>
      </c>
      <c r="AF33" s="24">
        <v>5930482</v>
      </c>
      <c r="AG33" s="22" t="s">
        <v>14</v>
      </c>
      <c r="AH33" s="26">
        <v>44154</v>
      </c>
      <c r="AI33" s="26">
        <v>44201</v>
      </c>
      <c r="AJ33" s="26"/>
      <c r="AK33" s="24">
        <v>4561727</v>
      </c>
      <c r="AL33" s="24">
        <v>362231</v>
      </c>
      <c r="AM33" s="24">
        <v>0</v>
      </c>
      <c r="AN33" s="24">
        <v>0</v>
      </c>
      <c r="AO33" s="34"/>
      <c r="AP33" s="34"/>
      <c r="AQ33" s="24">
        <v>4199496</v>
      </c>
    </row>
    <row r="34" spans="1:43" s="10" customFormat="1" hidden="1" x14ac:dyDescent="0.25">
      <c r="A34" s="22">
        <v>901108368</v>
      </c>
      <c r="B34" s="22" t="s">
        <v>3</v>
      </c>
      <c r="C34" s="22" t="s">
        <v>10</v>
      </c>
      <c r="D34" s="22">
        <v>46101</v>
      </c>
      <c r="E34" s="22" t="str">
        <f t="shared" si="2"/>
        <v>FESB46101</v>
      </c>
      <c r="F34" s="22" t="str">
        <f t="shared" si="3"/>
        <v>901108368_FESB_46101</v>
      </c>
      <c r="G34" s="23">
        <v>45009</v>
      </c>
      <c r="H34" s="25">
        <v>5799176</v>
      </c>
      <c r="I34" s="24">
        <v>5799176</v>
      </c>
      <c r="J34" s="24" t="s">
        <v>39</v>
      </c>
      <c r="K34" s="24">
        <v>0</v>
      </c>
      <c r="L34" s="24">
        <v>0</v>
      </c>
      <c r="M34" s="36" t="s">
        <v>39</v>
      </c>
      <c r="N34" s="24">
        <v>0</v>
      </c>
      <c r="O34" s="22"/>
      <c r="P34" s="22"/>
      <c r="Q34" s="22"/>
      <c r="R34" s="24">
        <v>0</v>
      </c>
      <c r="S34" s="24">
        <v>0</v>
      </c>
      <c r="T34" s="22"/>
      <c r="U34" s="26"/>
      <c r="V34" s="24">
        <v>0</v>
      </c>
      <c r="W34" s="24">
        <v>0</v>
      </c>
      <c r="X34" s="24">
        <v>0</v>
      </c>
      <c r="Y34" s="22"/>
      <c r="Z34" s="26"/>
      <c r="AA34" s="24">
        <v>0</v>
      </c>
      <c r="AB34" s="24">
        <v>0</v>
      </c>
      <c r="AC34" s="24">
        <v>0</v>
      </c>
      <c r="AD34" s="22"/>
      <c r="AE34" s="26"/>
      <c r="AF34" s="24">
        <v>0</v>
      </c>
      <c r="AG34" s="22" t="s">
        <v>13</v>
      </c>
      <c r="AH34" s="26">
        <v>45009</v>
      </c>
      <c r="AI34" s="26">
        <v>45068</v>
      </c>
      <c r="AJ34" s="26">
        <v>45076</v>
      </c>
      <c r="AK34" s="24">
        <v>0</v>
      </c>
      <c r="AL34" s="24">
        <v>0</v>
      </c>
      <c r="AM34" s="24">
        <v>0</v>
      </c>
      <c r="AN34" s="24">
        <v>5799176</v>
      </c>
      <c r="AO34" s="34" t="s">
        <v>83</v>
      </c>
      <c r="AP34" s="34" t="s">
        <v>52</v>
      </c>
      <c r="AQ34" s="24">
        <v>0</v>
      </c>
    </row>
    <row r="35" spans="1:43" s="10" customFormat="1" hidden="1" x14ac:dyDescent="0.25">
      <c r="A35" s="22">
        <v>901108368</v>
      </c>
      <c r="B35" s="22" t="s">
        <v>3</v>
      </c>
      <c r="C35" s="22" t="s">
        <v>10</v>
      </c>
      <c r="D35" s="22">
        <v>48407</v>
      </c>
      <c r="E35" s="22" t="str">
        <f t="shared" ref="E35:E66" si="4">+CONCATENATE(C35,D35)</f>
        <v>FESB48407</v>
      </c>
      <c r="F35" s="22" t="str">
        <f t="shared" ref="F35:F66" si="5">+CONCATENATE(A35,"_",C35,"_",D35)</f>
        <v>901108368_FESB_48407</v>
      </c>
      <c r="G35" s="23">
        <v>45056</v>
      </c>
      <c r="H35" s="25">
        <v>114840</v>
      </c>
      <c r="I35" s="24">
        <v>114840</v>
      </c>
      <c r="J35" s="24" t="s">
        <v>39</v>
      </c>
      <c r="K35" s="24">
        <v>0</v>
      </c>
      <c r="L35" s="24">
        <v>0</v>
      </c>
      <c r="M35" s="36" t="s">
        <v>39</v>
      </c>
      <c r="N35" s="24">
        <v>0</v>
      </c>
      <c r="O35" s="22"/>
      <c r="P35" s="22"/>
      <c r="Q35" s="22"/>
      <c r="R35" s="24">
        <v>0</v>
      </c>
      <c r="S35" s="24">
        <v>0</v>
      </c>
      <c r="T35" s="22"/>
      <c r="U35" s="26"/>
      <c r="V35" s="24">
        <v>0</v>
      </c>
      <c r="W35" s="24">
        <v>0</v>
      </c>
      <c r="X35" s="24">
        <v>0</v>
      </c>
      <c r="Y35" s="22"/>
      <c r="Z35" s="26"/>
      <c r="AA35" s="24">
        <v>0</v>
      </c>
      <c r="AB35" s="24">
        <v>0</v>
      </c>
      <c r="AC35" s="24">
        <v>0</v>
      </c>
      <c r="AD35" s="22"/>
      <c r="AE35" s="26"/>
      <c r="AF35" s="24">
        <v>0</v>
      </c>
      <c r="AG35" s="22" t="s">
        <v>13</v>
      </c>
      <c r="AH35" s="26">
        <v>45056</v>
      </c>
      <c r="AI35" s="26">
        <v>45121</v>
      </c>
      <c r="AJ35" s="26">
        <v>45134</v>
      </c>
      <c r="AK35" s="24">
        <v>0</v>
      </c>
      <c r="AL35" s="24">
        <v>0</v>
      </c>
      <c r="AM35" s="24">
        <v>0</v>
      </c>
      <c r="AN35" s="24">
        <v>114840</v>
      </c>
      <c r="AO35" s="34" t="s">
        <v>51</v>
      </c>
      <c r="AP35" s="34" t="s">
        <v>52</v>
      </c>
      <c r="AQ35" s="24">
        <v>0</v>
      </c>
    </row>
    <row r="36" spans="1:43" s="10" customFormat="1" hidden="1" x14ac:dyDescent="0.25">
      <c r="A36" s="22">
        <v>901108368</v>
      </c>
      <c r="B36" s="22" t="s">
        <v>3</v>
      </c>
      <c r="C36" s="22" t="s">
        <v>10</v>
      </c>
      <c r="D36" s="22">
        <v>49390</v>
      </c>
      <c r="E36" s="22" t="str">
        <f t="shared" si="4"/>
        <v>FESB49390</v>
      </c>
      <c r="F36" s="22" t="str">
        <f t="shared" si="5"/>
        <v>901108368_FESB_49390</v>
      </c>
      <c r="G36" s="23">
        <v>45077</v>
      </c>
      <c r="H36" s="25">
        <v>446600</v>
      </c>
      <c r="I36" s="24">
        <v>446600</v>
      </c>
      <c r="J36" s="24" t="s">
        <v>39</v>
      </c>
      <c r="K36" s="24">
        <v>0</v>
      </c>
      <c r="L36" s="24">
        <v>0</v>
      </c>
      <c r="M36" s="36" t="s">
        <v>39</v>
      </c>
      <c r="N36" s="24">
        <v>0</v>
      </c>
      <c r="O36" s="22"/>
      <c r="P36" s="22"/>
      <c r="Q36" s="22"/>
      <c r="R36" s="24">
        <v>0</v>
      </c>
      <c r="S36" s="24">
        <v>0</v>
      </c>
      <c r="T36" s="22"/>
      <c r="U36" s="26"/>
      <c r="V36" s="24">
        <v>0</v>
      </c>
      <c r="W36" s="24">
        <v>0</v>
      </c>
      <c r="X36" s="24">
        <v>0</v>
      </c>
      <c r="Y36" s="22"/>
      <c r="Z36" s="26"/>
      <c r="AA36" s="24">
        <v>0</v>
      </c>
      <c r="AB36" s="24">
        <v>0</v>
      </c>
      <c r="AC36" s="24">
        <v>0</v>
      </c>
      <c r="AD36" s="22"/>
      <c r="AE36" s="26"/>
      <c r="AF36" s="24">
        <v>0</v>
      </c>
      <c r="AG36" s="22" t="s">
        <v>13</v>
      </c>
      <c r="AH36" s="26">
        <v>45077</v>
      </c>
      <c r="AI36" s="26">
        <v>45121</v>
      </c>
      <c r="AJ36" s="26">
        <v>45134</v>
      </c>
      <c r="AK36" s="24">
        <v>0</v>
      </c>
      <c r="AL36" s="24">
        <v>0</v>
      </c>
      <c r="AM36" s="24">
        <v>0</v>
      </c>
      <c r="AN36" s="24">
        <v>446600</v>
      </c>
      <c r="AO36" s="34" t="s">
        <v>53</v>
      </c>
      <c r="AP36" s="34" t="s">
        <v>54</v>
      </c>
      <c r="AQ36" s="24">
        <v>0</v>
      </c>
    </row>
    <row r="37" spans="1:43" s="10" customFormat="1" hidden="1" x14ac:dyDescent="0.25">
      <c r="A37" s="22">
        <v>901108368</v>
      </c>
      <c r="B37" s="22" t="s">
        <v>3</v>
      </c>
      <c r="C37" s="22" t="s">
        <v>10</v>
      </c>
      <c r="D37" s="22">
        <v>52619</v>
      </c>
      <c r="E37" s="22" t="str">
        <f t="shared" si="4"/>
        <v>FESB52619</v>
      </c>
      <c r="F37" s="22" t="str">
        <f t="shared" si="5"/>
        <v>901108368_FESB_52619</v>
      </c>
      <c r="G37" s="23">
        <v>45132</v>
      </c>
      <c r="H37" s="25">
        <v>3108016</v>
      </c>
      <c r="I37" s="24">
        <v>3108016</v>
      </c>
      <c r="J37" s="24" t="e">
        <v>#N/A</v>
      </c>
      <c r="K37" s="24">
        <v>0</v>
      </c>
      <c r="L37" s="24">
        <v>0</v>
      </c>
      <c r="M37" s="36" t="s">
        <v>39</v>
      </c>
      <c r="N37" s="24">
        <v>0</v>
      </c>
      <c r="O37" s="22"/>
      <c r="P37" s="22"/>
      <c r="Q37" s="22"/>
      <c r="R37" s="24">
        <v>0</v>
      </c>
      <c r="S37" s="24">
        <v>0</v>
      </c>
      <c r="T37" s="22"/>
      <c r="U37" s="26"/>
      <c r="V37" s="24">
        <v>0</v>
      </c>
      <c r="W37" s="24">
        <v>0</v>
      </c>
      <c r="X37" s="24">
        <v>0</v>
      </c>
      <c r="Y37" s="22"/>
      <c r="Z37" s="26"/>
      <c r="AA37" s="24">
        <v>0</v>
      </c>
      <c r="AB37" s="24">
        <v>0</v>
      </c>
      <c r="AC37" s="24">
        <v>0</v>
      </c>
      <c r="AD37" s="22"/>
      <c r="AE37" s="26"/>
      <c r="AF37" s="24">
        <v>0</v>
      </c>
      <c r="AG37" s="22" t="s">
        <v>13</v>
      </c>
      <c r="AH37" s="26">
        <v>45132</v>
      </c>
      <c r="AI37" s="26">
        <v>45153</v>
      </c>
      <c r="AJ37" s="26">
        <v>45156</v>
      </c>
      <c r="AK37" s="24">
        <v>0</v>
      </c>
      <c r="AL37" s="24">
        <v>0</v>
      </c>
      <c r="AM37" s="24">
        <v>0</v>
      </c>
      <c r="AN37" s="24">
        <v>3108016</v>
      </c>
      <c r="AO37" s="34" t="s">
        <v>84</v>
      </c>
      <c r="AP37" s="34" t="s">
        <v>52</v>
      </c>
      <c r="AQ37" s="24">
        <v>0</v>
      </c>
    </row>
    <row r="38" spans="1:43" s="10" customFormat="1" hidden="1" x14ac:dyDescent="0.25">
      <c r="A38" s="22">
        <v>901108368</v>
      </c>
      <c r="B38" s="22" t="s">
        <v>3</v>
      </c>
      <c r="C38" s="22" t="s">
        <v>10</v>
      </c>
      <c r="D38" s="22">
        <v>52787</v>
      </c>
      <c r="E38" s="22" t="str">
        <f t="shared" si="4"/>
        <v>FESB52787</v>
      </c>
      <c r="F38" s="22" t="str">
        <f t="shared" si="5"/>
        <v>901108368_FESB_52787</v>
      </c>
      <c r="G38" s="23">
        <v>45134</v>
      </c>
      <c r="H38" s="25">
        <v>3063792</v>
      </c>
      <c r="I38" s="24">
        <v>3063792</v>
      </c>
      <c r="J38" s="24" t="e">
        <v>#N/A</v>
      </c>
      <c r="K38" s="24">
        <v>0</v>
      </c>
      <c r="L38" s="24">
        <v>0</v>
      </c>
      <c r="M38" s="36" t="s">
        <v>39</v>
      </c>
      <c r="N38" s="24">
        <v>0</v>
      </c>
      <c r="O38" s="22"/>
      <c r="P38" s="22"/>
      <c r="Q38" s="22"/>
      <c r="R38" s="24">
        <v>0</v>
      </c>
      <c r="S38" s="24">
        <v>0</v>
      </c>
      <c r="T38" s="22"/>
      <c r="U38" s="26"/>
      <c r="V38" s="24">
        <v>0</v>
      </c>
      <c r="W38" s="24">
        <v>0</v>
      </c>
      <c r="X38" s="24">
        <v>0</v>
      </c>
      <c r="Y38" s="22"/>
      <c r="Z38" s="26"/>
      <c r="AA38" s="24">
        <v>0</v>
      </c>
      <c r="AB38" s="24">
        <v>0</v>
      </c>
      <c r="AC38" s="24">
        <v>0</v>
      </c>
      <c r="AD38" s="22"/>
      <c r="AE38" s="26"/>
      <c r="AF38" s="24">
        <v>0</v>
      </c>
      <c r="AG38" s="22" t="s">
        <v>13</v>
      </c>
      <c r="AH38" s="26">
        <v>45134</v>
      </c>
      <c r="AI38" s="26">
        <v>45170</v>
      </c>
      <c r="AJ38" s="26">
        <v>45175</v>
      </c>
      <c r="AK38" s="24">
        <v>0</v>
      </c>
      <c r="AL38" s="24">
        <v>0</v>
      </c>
      <c r="AM38" s="24">
        <v>0</v>
      </c>
      <c r="AN38" s="24">
        <v>3063792</v>
      </c>
      <c r="AO38" s="34" t="s">
        <v>55</v>
      </c>
      <c r="AP38" s="34" t="s">
        <v>56</v>
      </c>
      <c r="AQ38" s="24">
        <v>0</v>
      </c>
    </row>
    <row r="39" spans="1:43" s="10" customFormat="1" hidden="1" x14ac:dyDescent="0.25">
      <c r="A39" s="22">
        <v>901108368</v>
      </c>
      <c r="B39" s="22" t="s">
        <v>3</v>
      </c>
      <c r="C39" s="22" t="s">
        <v>10</v>
      </c>
      <c r="D39" s="22">
        <v>53327</v>
      </c>
      <c r="E39" s="22" t="str">
        <f t="shared" si="4"/>
        <v>FESB53327</v>
      </c>
      <c r="F39" s="22" t="str">
        <f t="shared" si="5"/>
        <v>901108368_FESB_53327</v>
      </c>
      <c r="G39" s="23">
        <v>45142</v>
      </c>
      <c r="H39" s="25">
        <v>3915511</v>
      </c>
      <c r="I39" s="24">
        <v>3915511</v>
      </c>
      <c r="J39" s="24" t="e">
        <v>#N/A</v>
      </c>
      <c r="K39" s="24">
        <v>0</v>
      </c>
      <c r="L39" s="24">
        <v>0</v>
      </c>
      <c r="M39" s="36" t="s">
        <v>39</v>
      </c>
      <c r="N39" s="24">
        <v>0</v>
      </c>
      <c r="O39" s="22"/>
      <c r="P39" s="22"/>
      <c r="Q39" s="22"/>
      <c r="R39" s="24">
        <v>0</v>
      </c>
      <c r="S39" s="24">
        <v>0</v>
      </c>
      <c r="T39" s="22"/>
      <c r="U39" s="26"/>
      <c r="V39" s="24">
        <v>0</v>
      </c>
      <c r="W39" s="24">
        <v>0</v>
      </c>
      <c r="X39" s="24">
        <v>0</v>
      </c>
      <c r="Y39" s="22"/>
      <c r="Z39" s="26"/>
      <c r="AA39" s="24">
        <v>0</v>
      </c>
      <c r="AB39" s="24">
        <v>0</v>
      </c>
      <c r="AC39" s="24">
        <v>0</v>
      </c>
      <c r="AD39" s="22"/>
      <c r="AE39" s="26"/>
      <c r="AF39" s="24">
        <v>0</v>
      </c>
      <c r="AG39" s="22" t="s">
        <v>13</v>
      </c>
      <c r="AH39" s="26">
        <v>45142</v>
      </c>
      <c r="AI39" s="26">
        <v>45170</v>
      </c>
      <c r="AJ39" s="26">
        <v>45180</v>
      </c>
      <c r="AK39" s="24">
        <v>0</v>
      </c>
      <c r="AL39" s="24">
        <v>0</v>
      </c>
      <c r="AM39" s="24">
        <v>0</v>
      </c>
      <c r="AN39" s="24">
        <v>3915511</v>
      </c>
      <c r="AO39" s="34" t="s">
        <v>57</v>
      </c>
      <c r="AP39" s="34" t="s">
        <v>56</v>
      </c>
      <c r="AQ39" s="24">
        <v>0</v>
      </c>
    </row>
    <row r="40" spans="1:43" s="10" customFormat="1" hidden="1" x14ac:dyDescent="0.25">
      <c r="A40" s="22">
        <v>901108368</v>
      </c>
      <c r="B40" s="22" t="s">
        <v>3</v>
      </c>
      <c r="C40" s="22" t="s">
        <v>10</v>
      </c>
      <c r="D40" s="22">
        <v>53328</v>
      </c>
      <c r="E40" s="22" t="str">
        <f t="shared" si="4"/>
        <v>FESB53328</v>
      </c>
      <c r="F40" s="22" t="str">
        <f t="shared" si="5"/>
        <v>901108368_FESB_53328</v>
      </c>
      <c r="G40" s="23">
        <v>45142</v>
      </c>
      <c r="H40" s="25">
        <v>80832</v>
      </c>
      <c r="I40" s="24">
        <v>80832</v>
      </c>
      <c r="J40" s="24" t="e">
        <v>#N/A</v>
      </c>
      <c r="K40" s="24">
        <v>0</v>
      </c>
      <c r="L40" s="24">
        <v>0</v>
      </c>
      <c r="M40" s="36" t="s">
        <v>39</v>
      </c>
      <c r="N40" s="24">
        <v>0</v>
      </c>
      <c r="O40" s="22"/>
      <c r="P40" s="22"/>
      <c r="Q40" s="22"/>
      <c r="R40" s="24">
        <v>0</v>
      </c>
      <c r="S40" s="24">
        <v>0</v>
      </c>
      <c r="T40" s="22"/>
      <c r="U40" s="26"/>
      <c r="V40" s="24">
        <v>0</v>
      </c>
      <c r="W40" s="24">
        <v>0</v>
      </c>
      <c r="X40" s="24">
        <v>0</v>
      </c>
      <c r="Y40" s="22"/>
      <c r="Z40" s="26"/>
      <c r="AA40" s="24">
        <v>0</v>
      </c>
      <c r="AB40" s="24">
        <v>0</v>
      </c>
      <c r="AC40" s="24">
        <v>0</v>
      </c>
      <c r="AD40" s="22"/>
      <c r="AE40" s="26"/>
      <c r="AF40" s="24">
        <v>0</v>
      </c>
      <c r="AG40" s="22" t="s">
        <v>13</v>
      </c>
      <c r="AH40" s="26">
        <v>45142</v>
      </c>
      <c r="AI40" s="26">
        <v>45170</v>
      </c>
      <c r="AJ40" s="26">
        <v>45175</v>
      </c>
      <c r="AK40" s="24">
        <v>0</v>
      </c>
      <c r="AL40" s="24">
        <v>0</v>
      </c>
      <c r="AM40" s="24">
        <v>0</v>
      </c>
      <c r="AN40" s="24">
        <v>80832</v>
      </c>
      <c r="AO40" s="34" t="s">
        <v>85</v>
      </c>
      <c r="AP40" s="34" t="s">
        <v>52</v>
      </c>
      <c r="AQ40" s="24">
        <v>0</v>
      </c>
    </row>
    <row r="41" spans="1:43" s="10" customFormat="1" hidden="1" x14ac:dyDescent="0.25">
      <c r="A41" s="22">
        <v>901108368</v>
      </c>
      <c r="B41" s="22" t="s">
        <v>3</v>
      </c>
      <c r="C41" s="22" t="s">
        <v>10</v>
      </c>
      <c r="D41" s="22">
        <v>53329</v>
      </c>
      <c r="E41" s="22" t="str">
        <f t="shared" si="4"/>
        <v>FESB53329</v>
      </c>
      <c r="F41" s="22" t="str">
        <f t="shared" si="5"/>
        <v>901108368_FESB_53329</v>
      </c>
      <c r="G41" s="23">
        <v>45142</v>
      </c>
      <c r="H41" s="25">
        <v>8472172</v>
      </c>
      <c r="I41" s="24">
        <v>8472172</v>
      </c>
      <c r="J41" s="24" t="e">
        <v>#N/A</v>
      </c>
      <c r="K41" s="24">
        <v>0</v>
      </c>
      <c r="L41" s="24">
        <v>0</v>
      </c>
      <c r="M41" s="36" t="s">
        <v>39</v>
      </c>
      <c r="N41" s="24">
        <v>0</v>
      </c>
      <c r="O41" s="22"/>
      <c r="P41" s="22"/>
      <c r="Q41" s="22"/>
      <c r="R41" s="24">
        <v>0</v>
      </c>
      <c r="S41" s="24">
        <v>0</v>
      </c>
      <c r="T41" s="22"/>
      <c r="U41" s="26"/>
      <c r="V41" s="24">
        <v>0</v>
      </c>
      <c r="W41" s="24">
        <v>0</v>
      </c>
      <c r="X41" s="24">
        <v>0</v>
      </c>
      <c r="Y41" s="22"/>
      <c r="Z41" s="26"/>
      <c r="AA41" s="24">
        <v>0</v>
      </c>
      <c r="AB41" s="24">
        <v>0</v>
      </c>
      <c r="AC41" s="24">
        <v>0</v>
      </c>
      <c r="AD41" s="22"/>
      <c r="AE41" s="26"/>
      <c r="AF41" s="24">
        <v>0</v>
      </c>
      <c r="AG41" s="22" t="s">
        <v>13</v>
      </c>
      <c r="AH41" s="26">
        <v>45142</v>
      </c>
      <c r="AI41" s="26">
        <v>45170</v>
      </c>
      <c r="AJ41" s="26">
        <v>45180</v>
      </c>
      <c r="AK41" s="24">
        <v>0</v>
      </c>
      <c r="AL41" s="24">
        <v>0</v>
      </c>
      <c r="AM41" s="24">
        <v>0</v>
      </c>
      <c r="AN41" s="24">
        <v>8472172</v>
      </c>
      <c r="AO41" s="34" t="s">
        <v>58</v>
      </c>
      <c r="AP41" s="34" t="s">
        <v>52</v>
      </c>
      <c r="AQ41" s="24">
        <v>0</v>
      </c>
    </row>
    <row r="42" spans="1:43" s="10" customFormat="1" hidden="1" x14ac:dyDescent="0.25">
      <c r="A42" s="22">
        <v>901108368</v>
      </c>
      <c r="B42" s="22" t="s">
        <v>3</v>
      </c>
      <c r="C42" s="22" t="s">
        <v>10</v>
      </c>
      <c r="D42" s="22">
        <v>53436</v>
      </c>
      <c r="E42" s="22" t="str">
        <f t="shared" si="4"/>
        <v>FESB53436</v>
      </c>
      <c r="F42" s="22" t="str">
        <f t="shared" si="5"/>
        <v>901108368_FESB_53436</v>
      </c>
      <c r="G42" s="23">
        <v>45146</v>
      </c>
      <c r="H42" s="25">
        <v>389617</v>
      </c>
      <c r="I42" s="24">
        <v>389617</v>
      </c>
      <c r="J42" s="24" t="e">
        <v>#N/A</v>
      </c>
      <c r="K42" s="24">
        <v>0</v>
      </c>
      <c r="L42" s="24">
        <v>0</v>
      </c>
      <c r="M42" s="36" t="s">
        <v>39</v>
      </c>
      <c r="N42" s="24">
        <v>0</v>
      </c>
      <c r="O42" s="22"/>
      <c r="P42" s="22"/>
      <c r="Q42" s="22"/>
      <c r="R42" s="24">
        <v>0</v>
      </c>
      <c r="S42" s="24">
        <v>0</v>
      </c>
      <c r="T42" s="22"/>
      <c r="U42" s="26"/>
      <c r="V42" s="24">
        <v>0</v>
      </c>
      <c r="W42" s="24">
        <v>0</v>
      </c>
      <c r="X42" s="24">
        <v>0</v>
      </c>
      <c r="Y42" s="22"/>
      <c r="Z42" s="26"/>
      <c r="AA42" s="24">
        <v>0</v>
      </c>
      <c r="AB42" s="24">
        <v>0</v>
      </c>
      <c r="AC42" s="24">
        <v>0</v>
      </c>
      <c r="AD42" s="22"/>
      <c r="AE42" s="26"/>
      <c r="AF42" s="24">
        <v>0</v>
      </c>
      <c r="AG42" s="22" t="s">
        <v>13</v>
      </c>
      <c r="AH42" s="26">
        <v>45146</v>
      </c>
      <c r="AI42" s="26">
        <v>45170</v>
      </c>
      <c r="AJ42" s="26">
        <v>45175</v>
      </c>
      <c r="AK42" s="24">
        <v>0</v>
      </c>
      <c r="AL42" s="24">
        <v>0</v>
      </c>
      <c r="AM42" s="24">
        <v>0</v>
      </c>
      <c r="AN42" s="24">
        <v>389617</v>
      </c>
      <c r="AO42" s="34" t="s">
        <v>86</v>
      </c>
      <c r="AP42" s="34" t="s">
        <v>71</v>
      </c>
      <c r="AQ42" s="24">
        <v>0</v>
      </c>
    </row>
    <row r="43" spans="1:43" s="10" customFormat="1" hidden="1" x14ac:dyDescent="0.25">
      <c r="A43" s="22">
        <v>901108368</v>
      </c>
      <c r="B43" s="22" t="s">
        <v>3</v>
      </c>
      <c r="C43" s="22" t="s">
        <v>10</v>
      </c>
      <c r="D43" s="22">
        <v>53637</v>
      </c>
      <c r="E43" s="22" t="str">
        <f t="shared" si="4"/>
        <v>FESB53637</v>
      </c>
      <c r="F43" s="22" t="str">
        <f t="shared" si="5"/>
        <v>901108368_FESB_53637</v>
      </c>
      <c r="G43" s="23">
        <v>45149</v>
      </c>
      <c r="H43" s="25">
        <v>297826</v>
      </c>
      <c r="I43" s="24">
        <v>297826</v>
      </c>
      <c r="J43" s="24" t="e">
        <v>#N/A</v>
      </c>
      <c r="K43" s="24">
        <v>0</v>
      </c>
      <c r="L43" s="24">
        <v>0</v>
      </c>
      <c r="M43" s="36" t="s">
        <v>39</v>
      </c>
      <c r="N43" s="24">
        <v>0</v>
      </c>
      <c r="O43" s="22"/>
      <c r="P43" s="22"/>
      <c r="Q43" s="22"/>
      <c r="R43" s="24">
        <v>0</v>
      </c>
      <c r="S43" s="24">
        <v>0</v>
      </c>
      <c r="T43" s="22"/>
      <c r="U43" s="26"/>
      <c r="V43" s="24">
        <v>0</v>
      </c>
      <c r="W43" s="24">
        <v>0</v>
      </c>
      <c r="X43" s="24">
        <v>0</v>
      </c>
      <c r="Y43" s="22"/>
      <c r="Z43" s="26"/>
      <c r="AA43" s="24">
        <v>0</v>
      </c>
      <c r="AB43" s="24">
        <v>0</v>
      </c>
      <c r="AC43" s="24">
        <v>0</v>
      </c>
      <c r="AD43" s="22"/>
      <c r="AE43" s="26"/>
      <c r="AF43" s="24">
        <v>0</v>
      </c>
      <c r="AG43" s="22" t="s">
        <v>13</v>
      </c>
      <c r="AH43" s="26">
        <v>45149</v>
      </c>
      <c r="AI43" s="26">
        <v>45170</v>
      </c>
      <c r="AJ43" s="26">
        <v>45175</v>
      </c>
      <c r="AK43" s="24">
        <v>0</v>
      </c>
      <c r="AL43" s="24">
        <v>0</v>
      </c>
      <c r="AM43" s="24">
        <v>0</v>
      </c>
      <c r="AN43" s="24">
        <v>297826</v>
      </c>
      <c r="AO43" s="34" t="s">
        <v>59</v>
      </c>
      <c r="AP43" s="34" t="s">
        <v>52</v>
      </c>
      <c r="AQ43" s="24">
        <v>0</v>
      </c>
    </row>
    <row r="44" spans="1:43" s="10" customFormat="1" hidden="1" x14ac:dyDescent="0.25">
      <c r="A44" s="22">
        <v>901108368</v>
      </c>
      <c r="B44" s="22" t="s">
        <v>3</v>
      </c>
      <c r="C44" s="22" t="s">
        <v>10</v>
      </c>
      <c r="D44" s="22">
        <v>54248</v>
      </c>
      <c r="E44" s="22" t="str">
        <f t="shared" si="4"/>
        <v>FESB54248</v>
      </c>
      <c r="F44" s="22" t="str">
        <f t="shared" si="5"/>
        <v>901108368_FESB_54248</v>
      </c>
      <c r="G44" s="23">
        <v>45170</v>
      </c>
      <c r="H44" s="25">
        <v>1864915</v>
      </c>
      <c r="I44" s="24">
        <v>1864915</v>
      </c>
      <c r="J44" s="24" t="e">
        <v>#N/A</v>
      </c>
      <c r="K44" s="24">
        <v>0</v>
      </c>
      <c r="L44" s="24">
        <v>0</v>
      </c>
      <c r="M44" s="36" t="s">
        <v>39</v>
      </c>
      <c r="N44" s="24">
        <v>0</v>
      </c>
      <c r="O44" s="22"/>
      <c r="P44" s="22"/>
      <c r="Q44" s="22"/>
      <c r="R44" s="24">
        <v>0</v>
      </c>
      <c r="S44" s="24">
        <v>0</v>
      </c>
      <c r="T44" s="22"/>
      <c r="U44" s="26"/>
      <c r="V44" s="24">
        <v>0</v>
      </c>
      <c r="W44" s="24">
        <v>0</v>
      </c>
      <c r="X44" s="24">
        <v>0</v>
      </c>
      <c r="Y44" s="22"/>
      <c r="Z44" s="26"/>
      <c r="AA44" s="24">
        <v>0</v>
      </c>
      <c r="AB44" s="24">
        <v>0</v>
      </c>
      <c r="AC44" s="24">
        <v>0</v>
      </c>
      <c r="AD44" s="22"/>
      <c r="AE44" s="26"/>
      <c r="AF44" s="24">
        <v>0</v>
      </c>
      <c r="AG44" s="22" t="s">
        <v>13</v>
      </c>
      <c r="AH44" s="26">
        <v>45170</v>
      </c>
      <c r="AI44" s="26">
        <v>45231</v>
      </c>
      <c r="AJ44" s="26">
        <v>45246</v>
      </c>
      <c r="AK44" s="24">
        <v>0</v>
      </c>
      <c r="AL44" s="24">
        <v>0</v>
      </c>
      <c r="AM44" s="24">
        <v>0</v>
      </c>
      <c r="AN44" s="24">
        <v>2107015</v>
      </c>
      <c r="AO44" s="34" t="s">
        <v>60</v>
      </c>
      <c r="AP44" s="34" t="s">
        <v>56</v>
      </c>
      <c r="AQ44" s="24">
        <v>0</v>
      </c>
    </row>
    <row r="45" spans="1:43" s="10" customFormat="1" hidden="1" x14ac:dyDescent="0.25">
      <c r="A45" s="22">
        <v>901108368</v>
      </c>
      <c r="B45" s="22" t="s">
        <v>3</v>
      </c>
      <c r="C45" s="22" t="s">
        <v>10</v>
      </c>
      <c r="D45" s="22">
        <v>55386</v>
      </c>
      <c r="E45" s="22" t="str">
        <f t="shared" si="4"/>
        <v>FESB55386</v>
      </c>
      <c r="F45" s="22" t="str">
        <f t="shared" si="5"/>
        <v>901108368_FESB_55386</v>
      </c>
      <c r="G45" s="23">
        <v>45191</v>
      </c>
      <c r="H45" s="25">
        <v>181978</v>
      </c>
      <c r="I45" s="24">
        <v>181978</v>
      </c>
      <c r="J45" s="24" t="e">
        <v>#N/A</v>
      </c>
      <c r="K45" s="24">
        <v>0</v>
      </c>
      <c r="L45" s="24">
        <v>0</v>
      </c>
      <c r="M45" s="36" t="s">
        <v>39</v>
      </c>
      <c r="N45" s="24">
        <v>0</v>
      </c>
      <c r="O45" s="22"/>
      <c r="P45" s="22"/>
      <c r="Q45" s="22"/>
      <c r="R45" s="24">
        <v>0</v>
      </c>
      <c r="S45" s="24">
        <v>0</v>
      </c>
      <c r="T45" s="22"/>
      <c r="U45" s="26"/>
      <c r="V45" s="24">
        <v>0</v>
      </c>
      <c r="W45" s="24">
        <v>0</v>
      </c>
      <c r="X45" s="24">
        <v>0</v>
      </c>
      <c r="Y45" s="22"/>
      <c r="Z45" s="26"/>
      <c r="AA45" s="24">
        <v>0</v>
      </c>
      <c r="AB45" s="24">
        <v>0</v>
      </c>
      <c r="AC45" s="24">
        <v>0</v>
      </c>
      <c r="AD45" s="22"/>
      <c r="AE45" s="26"/>
      <c r="AF45" s="24">
        <v>0</v>
      </c>
      <c r="AG45" s="22" t="s">
        <v>13</v>
      </c>
      <c r="AH45" s="26">
        <v>45191</v>
      </c>
      <c r="AI45" s="26">
        <v>45240</v>
      </c>
      <c r="AJ45" s="26">
        <v>45295</v>
      </c>
      <c r="AK45" s="24">
        <v>0</v>
      </c>
      <c r="AL45" s="24">
        <v>0</v>
      </c>
      <c r="AM45" s="24">
        <v>0</v>
      </c>
      <c r="AN45" s="24">
        <v>181978</v>
      </c>
      <c r="AO45" s="34" t="s">
        <v>87</v>
      </c>
      <c r="AP45" s="34" t="s">
        <v>52</v>
      </c>
      <c r="AQ45" s="24">
        <v>0</v>
      </c>
    </row>
    <row r="46" spans="1:43" s="10" customFormat="1" hidden="1" x14ac:dyDescent="0.25">
      <c r="A46" s="22">
        <v>901108368</v>
      </c>
      <c r="B46" s="22" t="s">
        <v>3</v>
      </c>
      <c r="C46" s="22" t="s">
        <v>10</v>
      </c>
      <c r="D46" s="22">
        <v>55759</v>
      </c>
      <c r="E46" s="22" t="str">
        <f t="shared" si="4"/>
        <v>FESB55759</v>
      </c>
      <c r="F46" s="22" t="str">
        <f t="shared" si="5"/>
        <v>901108368_FESB_55759</v>
      </c>
      <c r="G46" s="23">
        <v>45197</v>
      </c>
      <c r="H46" s="25">
        <v>2547742</v>
      </c>
      <c r="I46" s="24">
        <v>2547742</v>
      </c>
      <c r="J46" s="24" t="e">
        <v>#N/A</v>
      </c>
      <c r="K46" s="24">
        <v>0</v>
      </c>
      <c r="L46" s="24">
        <v>0</v>
      </c>
      <c r="M46" s="36" t="s">
        <v>39</v>
      </c>
      <c r="N46" s="24">
        <v>0</v>
      </c>
      <c r="O46" s="22"/>
      <c r="P46" s="22"/>
      <c r="Q46" s="22"/>
      <c r="R46" s="24">
        <v>0</v>
      </c>
      <c r="S46" s="24">
        <v>0</v>
      </c>
      <c r="T46" s="22"/>
      <c r="U46" s="26"/>
      <c r="V46" s="24">
        <v>0</v>
      </c>
      <c r="W46" s="24">
        <v>0</v>
      </c>
      <c r="X46" s="24">
        <v>0</v>
      </c>
      <c r="Y46" s="22"/>
      <c r="Z46" s="26"/>
      <c r="AA46" s="24">
        <v>0</v>
      </c>
      <c r="AB46" s="24">
        <v>0</v>
      </c>
      <c r="AC46" s="24">
        <v>0</v>
      </c>
      <c r="AD46" s="22"/>
      <c r="AE46" s="26"/>
      <c r="AF46" s="24">
        <v>0</v>
      </c>
      <c r="AG46" s="22" t="s">
        <v>13</v>
      </c>
      <c r="AH46" s="26">
        <v>45197</v>
      </c>
      <c r="AI46" s="26">
        <v>45212</v>
      </c>
      <c r="AJ46" s="26">
        <v>45230</v>
      </c>
      <c r="AK46" s="24">
        <v>0</v>
      </c>
      <c r="AL46" s="24">
        <v>0</v>
      </c>
      <c r="AM46" s="24">
        <v>0</v>
      </c>
      <c r="AN46" s="24">
        <v>2547742</v>
      </c>
      <c r="AO46" s="34" t="s">
        <v>61</v>
      </c>
      <c r="AP46" s="34" t="s">
        <v>52</v>
      </c>
      <c r="AQ46" s="24">
        <v>0</v>
      </c>
    </row>
    <row r="47" spans="1:43" s="10" customFormat="1" hidden="1" x14ac:dyDescent="0.25">
      <c r="A47" s="22">
        <v>901108368</v>
      </c>
      <c r="B47" s="22" t="s">
        <v>3</v>
      </c>
      <c r="C47" s="22" t="s">
        <v>10</v>
      </c>
      <c r="D47" s="22">
        <v>56337</v>
      </c>
      <c r="E47" s="22" t="str">
        <f t="shared" si="4"/>
        <v>FESB56337</v>
      </c>
      <c r="F47" s="22" t="str">
        <f t="shared" si="5"/>
        <v>901108368_FESB_56337</v>
      </c>
      <c r="G47" s="23">
        <v>45205</v>
      </c>
      <c r="H47" s="25">
        <v>658447</v>
      </c>
      <c r="I47" s="24">
        <v>658447</v>
      </c>
      <c r="J47" s="24" t="e">
        <v>#N/A</v>
      </c>
      <c r="K47" s="24">
        <v>0</v>
      </c>
      <c r="L47" s="24">
        <v>0</v>
      </c>
      <c r="M47" s="36" t="s">
        <v>39</v>
      </c>
      <c r="N47" s="24">
        <v>0</v>
      </c>
      <c r="O47" s="22"/>
      <c r="P47" s="22"/>
      <c r="Q47" s="22"/>
      <c r="R47" s="24">
        <v>0</v>
      </c>
      <c r="S47" s="24">
        <v>0</v>
      </c>
      <c r="T47" s="22"/>
      <c r="U47" s="26"/>
      <c r="V47" s="24">
        <v>0</v>
      </c>
      <c r="W47" s="24">
        <v>0</v>
      </c>
      <c r="X47" s="24">
        <v>0</v>
      </c>
      <c r="Y47" s="22"/>
      <c r="Z47" s="26"/>
      <c r="AA47" s="24">
        <v>0</v>
      </c>
      <c r="AB47" s="24">
        <v>0</v>
      </c>
      <c r="AC47" s="24">
        <v>0</v>
      </c>
      <c r="AD47" s="22"/>
      <c r="AE47" s="26"/>
      <c r="AF47" s="24">
        <v>0</v>
      </c>
      <c r="AG47" s="22" t="s">
        <v>13</v>
      </c>
      <c r="AH47" s="26">
        <v>45205</v>
      </c>
      <c r="AI47" s="26">
        <v>45212</v>
      </c>
      <c r="AJ47" s="26">
        <v>45230</v>
      </c>
      <c r="AK47" s="24">
        <v>0</v>
      </c>
      <c r="AL47" s="24">
        <v>0</v>
      </c>
      <c r="AM47" s="24">
        <v>0</v>
      </c>
      <c r="AN47" s="24">
        <v>658447</v>
      </c>
      <c r="AO47" s="34" t="s">
        <v>62</v>
      </c>
      <c r="AP47" s="34" t="s">
        <v>52</v>
      </c>
      <c r="AQ47" s="24">
        <v>0</v>
      </c>
    </row>
    <row r="48" spans="1:43" s="10" customFormat="1" hidden="1" x14ac:dyDescent="0.25">
      <c r="A48" s="22">
        <v>901108368</v>
      </c>
      <c r="B48" s="22" t="s">
        <v>3</v>
      </c>
      <c r="C48" s="22" t="s">
        <v>10</v>
      </c>
      <c r="D48" s="22">
        <v>58207</v>
      </c>
      <c r="E48" s="22" t="str">
        <f t="shared" si="4"/>
        <v>FESB58207</v>
      </c>
      <c r="F48" s="22" t="str">
        <f t="shared" si="5"/>
        <v>901108368_FESB_58207</v>
      </c>
      <c r="G48" s="23">
        <v>45230</v>
      </c>
      <c r="H48" s="25">
        <v>3123799</v>
      </c>
      <c r="I48" s="24">
        <v>3123799</v>
      </c>
      <c r="J48" s="24" t="e">
        <v>#N/A</v>
      </c>
      <c r="K48" s="24">
        <v>0</v>
      </c>
      <c r="L48" s="24">
        <v>0</v>
      </c>
      <c r="M48" s="36" t="s">
        <v>39</v>
      </c>
      <c r="N48" s="24">
        <v>0</v>
      </c>
      <c r="O48" s="22"/>
      <c r="P48" s="22"/>
      <c r="Q48" s="22"/>
      <c r="R48" s="24">
        <v>0</v>
      </c>
      <c r="S48" s="24">
        <v>0</v>
      </c>
      <c r="T48" s="22"/>
      <c r="U48" s="26"/>
      <c r="V48" s="24">
        <v>0</v>
      </c>
      <c r="W48" s="24">
        <v>0</v>
      </c>
      <c r="X48" s="24">
        <v>0</v>
      </c>
      <c r="Y48" s="22"/>
      <c r="Z48" s="26"/>
      <c r="AA48" s="24">
        <v>0</v>
      </c>
      <c r="AB48" s="24">
        <v>0</v>
      </c>
      <c r="AC48" s="24">
        <v>0</v>
      </c>
      <c r="AD48" s="22"/>
      <c r="AE48" s="26"/>
      <c r="AF48" s="24">
        <v>0</v>
      </c>
      <c r="AG48" s="22" t="s">
        <v>13</v>
      </c>
      <c r="AH48" s="26">
        <v>45230</v>
      </c>
      <c r="AI48" s="26">
        <v>45261</v>
      </c>
      <c r="AJ48" s="26">
        <v>45273</v>
      </c>
      <c r="AK48" s="24">
        <v>0</v>
      </c>
      <c r="AL48" s="24">
        <v>0</v>
      </c>
      <c r="AM48" s="24">
        <v>0</v>
      </c>
      <c r="AN48" s="24">
        <v>3123799</v>
      </c>
      <c r="AO48" s="34" t="s">
        <v>63</v>
      </c>
      <c r="AP48" s="34" t="s">
        <v>56</v>
      </c>
      <c r="AQ48" s="24">
        <v>0</v>
      </c>
    </row>
    <row r="49" spans="1:43" s="10" customFormat="1" hidden="1" x14ac:dyDescent="0.25">
      <c r="A49" s="22">
        <v>901108368</v>
      </c>
      <c r="B49" s="22" t="s">
        <v>3</v>
      </c>
      <c r="C49" s="22" t="s">
        <v>10</v>
      </c>
      <c r="D49" s="22">
        <v>58729</v>
      </c>
      <c r="E49" s="22" t="str">
        <f t="shared" si="4"/>
        <v>FESB58729</v>
      </c>
      <c r="F49" s="22" t="str">
        <f t="shared" si="5"/>
        <v>901108368_FESB_58729</v>
      </c>
      <c r="G49" s="23">
        <v>45238</v>
      </c>
      <c r="H49" s="25">
        <v>38107032</v>
      </c>
      <c r="I49" s="24">
        <v>38107032</v>
      </c>
      <c r="J49" s="24" t="e">
        <v>#N/A</v>
      </c>
      <c r="K49" s="24">
        <v>0</v>
      </c>
      <c r="L49" s="24">
        <v>0</v>
      </c>
      <c r="M49" s="36" t="s">
        <v>39</v>
      </c>
      <c r="N49" s="24">
        <v>0</v>
      </c>
      <c r="O49" s="22"/>
      <c r="P49" s="22"/>
      <c r="Q49" s="22"/>
      <c r="R49" s="24">
        <v>0</v>
      </c>
      <c r="S49" s="24">
        <v>0</v>
      </c>
      <c r="T49" s="22"/>
      <c r="U49" s="26"/>
      <c r="V49" s="24">
        <v>0</v>
      </c>
      <c r="W49" s="24">
        <v>0</v>
      </c>
      <c r="X49" s="24">
        <v>0</v>
      </c>
      <c r="Y49" s="22"/>
      <c r="Z49" s="26"/>
      <c r="AA49" s="24">
        <v>0</v>
      </c>
      <c r="AB49" s="24">
        <v>0</v>
      </c>
      <c r="AC49" s="24">
        <v>0</v>
      </c>
      <c r="AD49" s="22"/>
      <c r="AE49" s="26"/>
      <c r="AF49" s="24">
        <v>0</v>
      </c>
      <c r="AG49" s="22" t="s">
        <v>13</v>
      </c>
      <c r="AH49" s="26">
        <v>45238</v>
      </c>
      <c r="AI49" s="26">
        <v>45245</v>
      </c>
      <c r="AJ49" s="26">
        <v>45259</v>
      </c>
      <c r="AK49" s="24">
        <v>0</v>
      </c>
      <c r="AL49" s="24">
        <v>0</v>
      </c>
      <c r="AM49" s="24">
        <v>0</v>
      </c>
      <c r="AN49" s="24">
        <v>38107032</v>
      </c>
      <c r="AO49" s="34" t="s">
        <v>64</v>
      </c>
      <c r="AP49" s="34" t="s">
        <v>56</v>
      </c>
      <c r="AQ49" s="24">
        <v>0</v>
      </c>
    </row>
    <row r="50" spans="1:43" s="10" customFormat="1" hidden="1" x14ac:dyDescent="0.25">
      <c r="A50" s="22">
        <v>901108368</v>
      </c>
      <c r="B50" s="22" t="s">
        <v>3</v>
      </c>
      <c r="C50" s="22" t="s">
        <v>10</v>
      </c>
      <c r="D50" s="22">
        <v>58846</v>
      </c>
      <c r="E50" s="22" t="str">
        <f t="shared" si="4"/>
        <v>FESB58846</v>
      </c>
      <c r="F50" s="22" t="str">
        <f t="shared" si="5"/>
        <v>901108368_FESB_58846</v>
      </c>
      <c r="G50" s="23">
        <v>45239</v>
      </c>
      <c r="H50" s="25">
        <v>4461974</v>
      </c>
      <c r="I50" s="24">
        <v>4461974</v>
      </c>
      <c r="J50" s="24" t="e">
        <v>#N/A</v>
      </c>
      <c r="K50" s="24">
        <v>0</v>
      </c>
      <c r="L50" s="24">
        <v>0</v>
      </c>
      <c r="M50" s="36" t="s">
        <v>39</v>
      </c>
      <c r="N50" s="24">
        <v>0</v>
      </c>
      <c r="O50" s="22"/>
      <c r="P50" s="22"/>
      <c r="Q50" s="22"/>
      <c r="R50" s="24">
        <v>0</v>
      </c>
      <c r="S50" s="24">
        <v>0</v>
      </c>
      <c r="T50" s="22"/>
      <c r="U50" s="26"/>
      <c r="V50" s="24">
        <v>0</v>
      </c>
      <c r="W50" s="24">
        <v>0</v>
      </c>
      <c r="X50" s="24">
        <v>0</v>
      </c>
      <c r="Y50" s="22"/>
      <c r="Z50" s="26"/>
      <c r="AA50" s="24">
        <v>0</v>
      </c>
      <c r="AB50" s="24">
        <v>0</v>
      </c>
      <c r="AC50" s="24">
        <v>0</v>
      </c>
      <c r="AD50" s="22"/>
      <c r="AE50" s="26"/>
      <c r="AF50" s="24">
        <v>0</v>
      </c>
      <c r="AG50" s="22" t="s">
        <v>13</v>
      </c>
      <c r="AH50" s="26">
        <v>45239</v>
      </c>
      <c r="AI50" s="26">
        <v>45261</v>
      </c>
      <c r="AJ50" s="26">
        <v>45273</v>
      </c>
      <c r="AK50" s="24">
        <v>0</v>
      </c>
      <c r="AL50" s="24">
        <v>0</v>
      </c>
      <c r="AM50" s="24">
        <v>0</v>
      </c>
      <c r="AN50" s="24">
        <v>4461974</v>
      </c>
      <c r="AO50" s="34" t="s">
        <v>65</v>
      </c>
      <c r="AP50" s="34" t="s">
        <v>56</v>
      </c>
      <c r="AQ50" s="24">
        <v>0</v>
      </c>
    </row>
    <row r="51" spans="1:43" s="10" customFormat="1" hidden="1" x14ac:dyDescent="0.25">
      <c r="A51" s="22">
        <v>901108368</v>
      </c>
      <c r="B51" s="22" t="s">
        <v>3</v>
      </c>
      <c r="C51" s="22" t="s">
        <v>10</v>
      </c>
      <c r="D51" s="22">
        <v>59101</v>
      </c>
      <c r="E51" s="22" t="str">
        <f t="shared" si="4"/>
        <v>FESB59101</v>
      </c>
      <c r="F51" s="22" t="str">
        <f t="shared" si="5"/>
        <v>901108368_FESB_59101</v>
      </c>
      <c r="G51" s="23">
        <v>45245</v>
      </c>
      <c r="H51" s="25">
        <v>505691</v>
      </c>
      <c r="I51" s="24">
        <v>505691</v>
      </c>
      <c r="J51" s="24" t="e">
        <v>#N/A</v>
      </c>
      <c r="K51" s="24">
        <v>0</v>
      </c>
      <c r="L51" s="24">
        <v>0</v>
      </c>
      <c r="M51" s="36" t="s">
        <v>39</v>
      </c>
      <c r="N51" s="24">
        <v>0</v>
      </c>
      <c r="O51" s="22"/>
      <c r="P51" s="22"/>
      <c r="Q51" s="22"/>
      <c r="R51" s="24">
        <v>0</v>
      </c>
      <c r="S51" s="24">
        <v>0</v>
      </c>
      <c r="T51" s="22"/>
      <c r="U51" s="26"/>
      <c r="V51" s="24">
        <v>0</v>
      </c>
      <c r="W51" s="24">
        <v>0</v>
      </c>
      <c r="X51" s="24">
        <v>0</v>
      </c>
      <c r="Y51" s="22"/>
      <c r="Z51" s="26"/>
      <c r="AA51" s="24">
        <v>0</v>
      </c>
      <c r="AB51" s="24">
        <v>0</v>
      </c>
      <c r="AC51" s="24">
        <v>0</v>
      </c>
      <c r="AD51" s="22"/>
      <c r="AE51" s="26"/>
      <c r="AF51" s="24">
        <v>0</v>
      </c>
      <c r="AG51" s="22" t="s">
        <v>13</v>
      </c>
      <c r="AH51" s="26">
        <v>45245</v>
      </c>
      <c r="AI51" s="26">
        <v>45261</v>
      </c>
      <c r="AJ51" s="26">
        <v>45295</v>
      </c>
      <c r="AK51" s="24">
        <v>0</v>
      </c>
      <c r="AL51" s="24">
        <v>0</v>
      </c>
      <c r="AM51" s="24">
        <v>0</v>
      </c>
      <c r="AN51" s="24">
        <v>505691</v>
      </c>
      <c r="AO51" s="34" t="s">
        <v>88</v>
      </c>
      <c r="AP51" s="34" t="s">
        <v>56</v>
      </c>
      <c r="AQ51" s="24">
        <v>0</v>
      </c>
    </row>
    <row r="52" spans="1:43" s="10" customFormat="1" hidden="1" x14ac:dyDescent="0.25">
      <c r="A52" s="22">
        <v>901108368</v>
      </c>
      <c r="B52" s="22" t="s">
        <v>3</v>
      </c>
      <c r="C52" s="22" t="s">
        <v>10</v>
      </c>
      <c r="D52" s="22">
        <v>59328</v>
      </c>
      <c r="E52" s="22" t="str">
        <f t="shared" si="4"/>
        <v>FESB59328</v>
      </c>
      <c r="F52" s="22" t="str">
        <f t="shared" si="5"/>
        <v>901108368_FESB_59328</v>
      </c>
      <c r="G52" s="23">
        <v>45250</v>
      </c>
      <c r="H52" s="25">
        <v>837992</v>
      </c>
      <c r="I52" s="24">
        <v>837992</v>
      </c>
      <c r="J52" s="24" t="e">
        <v>#N/A</v>
      </c>
      <c r="K52" s="24">
        <v>0</v>
      </c>
      <c r="L52" s="24">
        <v>0</v>
      </c>
      <c r="M52" s="36" t="s">
        <v>39</v>
      </c>
      <c r="N52" s="24">
        <v>0</v>
      </c>
      <c r="O52" s="22"/>
      <c r="P52" s="22"/>
      <c r="Q52" s="22"/>
      <c r="R52" s="24">
        <v>0</v>
      </c>
      <c r="S52" s="24">
        <v>0</v>
      </c>
      <c r="T52" s="22"/>
      <c r="U52" s="26"/>
      <c r="V52" s="24">
        <v>0</v>
      </c>
      <c r="W52" s="24">
        <v>0</v>
      </c>
      <c r="X52" s="24">
        <v>0</v>
      </c>
      <c r="Y52" s="22"/>
      <c r="Z52" s="26"/>
      <c r="AA52" s="24">
        <v>0</v>
      </c>
      <c r="AB52" s="24">
        <v>0</v>
      </c>
      <c r="AC52" s="24">
        <v>0</v>
      </c>
      <c r="AD52" s="22"/>
      <c r="AE52" s="26"/>
      <c r="AF52" s="24">
        <v>0</v>
      </c>
      <c r="AG52" s="22" t="s">
        <v>13</v>
      </c>
      <c r="AH52" s="26">
        <v>45250</v>
      </c>
      <c r="AI52" s="26">
        <v>45261</v>
      </c>
      <c r="AJ52" s="26">
        <v>45301</v>
      </c>
      <c r="AK52" s="24">
        <v>0</v>
      </c>
      <c r="AL52" s="24">
        <v>0</v>
      </c>
      <c r="AM52" s="24">
        <v>0</v>
      </c>
      <c r="AN52" s="24">
        <v>837992</v>
      </c>
      <c r="AO52" s="34" t="s">
        <v>89</v>
      </c>
      <c r="AP52" s="34" t="s">
        <v>56</v>
      </c>
      <c r="AQ52" s="24">
        <v>0</v>
      </c>
    </row>
    <row r="53" spans="1:43" s="10" customFormat="1" hidden="1" x14ac:dyDescent="0.25">
      <c r="A53" s="22">
        <v>901108368</v>
      </c>
      <c r="B53" s="22" t="s">
        <v>3</v>
      </c>
      <c r="C53" s="22" t="s">
        <v>10</v>
      </c>
      <c r="D53" s="22">
        <v>59330</v>
      </c>
      <c r="E53" s="22" t="str">
        <f t="shared" si="4"/>
        <v>FESB59330</v>
      </c>
      <c r="F53" s="22" t="str">
        <f t="shared" si="5"/>
        <v>901108368_FESB_59330</v>
      </c>
      <c r="G53" s="23">
        <v>45250</v>
      </c>
      <c r="H53" s="25">
        <v>9086025</v>
      </c>
      <c r="I53" s="24">
        <v>9086025</v>
      </c>
      <c r="J53" s="24" t="e">
        <v>#N/A</v>
      </c>
      <c r="K53" s="24">
        <v>0</v>
      </c>
      <c r="L53" s="24">
        <v>0</v>
      </c>
      <c r="M53" s="36" t="s">
        <v>39</v>
      </c>
      <c r="N53" s="24">
        <v>0</v>
      </c>
      <c r="O53" s="22"/>
      <c r="P53" s="22"/>
      <c r="Q53" s="22"/>
      <c r="R53" s="24">
        <v>0</v>
      </c>
      <c r="S53" s="24">
        <v>0</v>
      </c>
      <c r="T53" s="22"/>
      <c r="U53" s="26"/>
      <c r="V53" s="24">
        <v>0</v>
      </c>
      <c r="W53" s="24">
        <v>0</v>
      </c>
      <c r="X53" s="24">
        <v>0</v>
      </c>
      <c r="Y53" s="22"/>
      <c r="Z53" s="26"/>
      <c r="AA53" s="24">
        <v>0</v>
      </c>
      <c r="AB53" s="24">
        <v>0</v>
      </c>
      <c r="AC53" s="24">
        <v>0</v>
      </c>
      <c r="AD53" s="22"/>
      <c r="AE53" s="26"/>
      <c r="AF53" s="24">
        <v>0</v>
      </c>
      <c r="AG53" s="22" t="s">
        <v>13</v>
      </c>
      <c r="AH53" s="26">
        <v>45250</v>
      </c>
      <c r="AI53" s="26">
        <v>45261</v>
      </c>
      <c r="AJ53" s="26">
        <v>45274</v>
      </c>
      <c r="AK53" s="24">
        <v>0</v>
      </c>
      <c r="AL53" s="24">
        <v>0</v>
      </c>
      <c r="AM53" s="24">
        <v>0</v>
      </c>
      <c r="AN53" s="24">
        <v>9086025</v>
      </c>
      <c r="AO53" s="34" t="s">
        <v>66</v>
      </c>
      <c r="AP53" s="34" t="s">
        <v>56</v>
      </c>
      <c r="AQ53" s="24">
        <v>0</v>
      </c>
    </row>
    <row r="54" spans="1:43" s="10" customFormat="1" hidden="1" x14ac:dyDescent="0.25">
      <c r="A54" s="22">
        <v>901108368</v>
      </c>
      <c r="B54" s="22" t="s">
        <v>3</v>
      </c>
      <c r="C54" s="22" t="s">
        <v>10</v>
      </c>
      <c r="D54" s="22">
        <v>59628</v>
      </c>
      <c r="E54" s="22" t="str">
        <f t="shared" si="4"/>
        <v>FESB59628</v>
      </c>
      <c r="F54" s="22" t="str">
        <f t="shared" si="5"/>
        <v>901108368_FESB_59628</v>
      </c>
      <c r="G54" s="23">
        <v>45253</v>
      </c>
      <c r="H54" s="25">
        <v>36100000</v>
      </c>
      <c r="I54" s="24">
        <v>36100000</v>
      </c>
      <c r="J54" s="24" t="e">
        <v>#N/A</v>
      </c>
      <c r="K54" s="24">
        <v>0</v>
      </c>
      <c r="L54" s="24">
        <v>0</v>
      </c>
      <c r="M54" s="36" t="s">
        <v>39</v>
      </c>
      <c r="N54" s="24">
        <v>0</v>
      </c>
      <c r="O54" s="22"/>
      <c r="P54" s="22"/>
      <c r="Q54" s="22"/>
      <c r="R54" s="24">
        <v>0</v>
      </c>
      <c r="S54" s="24">
        <v>0</v>
      </c>
      <c r="T54" s="22"/>
      <c r="U54" s="26"/>
      <c r="V54" s="24">
        <v>0</v>
      </c>
      <c r="W54" s="24">
        <v>0</v>
      </c>
      <c r="X54" s="24">
        <v>0</v>
      </c>
      <c r="Y54" s="22"/>
      <c r="Z54" s="26"/>
      <c r="AA54" s="24">
        <v>0</v>
      </c>
      <c r="AB54" s="24">
        <v>0</v>
      </c>
      <c r="AC54" s="24">
        <v>0</v>
      </c>
      <c r="AD54" s="22"/>
      <c r="AE54" s="26"/>
      <c r="AF54" s="24">
        <v>0</v>
      </c>
      <c r="AG54" s="22" t="s">
        <v>13</v>
      </c>
      <c r="AH54" s="26">
        <v>45253</v>
      </c>
      <c r="AI54" s="26">
        <v>45261</v>
      </c>
      <c r="AJ54" s="26">
        <v>45274</v>
      </c>
      <c r="AK54" s="24">
        <v>0</v>
      </c>
      <c r="AL54" s="24">
        <v>0</v>
      </c>
      <c r="AM54" s="24">
        <v>0</v>
      </c>
      <c r="AN54" s="24">
        <v>36100000</v>
      </c>
      <c r="AO54" s="34" t="s">
        <v>67</v>
      </c>
      <c r="AP54" s="34" t="s">
        <v>56</v>
      </c>
      <c r="AQ54" s="24">
        <v>0</v>
      </c>
    </row>
    <row r="55" spans="1:43" s="10" customFormat="1" hidden="1" x14ac:dyDescent="0.25">
      <c r="A55" s="22">
        <v>901108368</v>
      </c>
      <c r="B55" s="22" t="s">
        <v>3</v>
      </c>
      <c r="C55" s="22" t="s">
        <v>10</v>
      </c>
      <c r="D55" s="22">
        <v>59682</v>
      </c>
      <c r="E55" s="22" t="str">
        <f t="shared" si="4"/>
        <v>FESB59682</v>
      </c>
      <c r="F55" s="22" t="str">
        <f t="shared" si="5"/>
        <v>901108368_FESB_59682</v>
      </c>
      <c r="G55" s="23">
        <v>45254</v>
      </c>
      <c r="H55" s="25">
        <v>3081458</v>
      </c>
      <c r="I55" s="24">
        <v>3081458</v>
      </c>
      <c r="J55" s="24" t="e">
        <v>#N/A</v>
      </c>
      <c r="K55" s="24">
        <v>0</v>
      </c>
      <c r="L55" s="24">
        <v>0</v>
      </c>
      <c r="M55" s="36" t="s">
        <v>39</v>
      </c>
      <c r="N55" s="24">
        <v>0</v>
      </c>
      <c r="O55" s="22"/>
      <c r="P55" s="22"/>
      <c r="Q55" s="22"/>
      <c r="R55" s="24">
        <v>0</v>
      </c>
      <c r="S55" s="24">
        <v>0</v>
      </c>
      <c r="T55" s="22"/>
      <c r="U55" s="26"/>
      <c r="V55" s="24">
        <v>0</v>
      </c>
      <c r="W55" s="24">
        <v>0</v>
      </c>
      <c r="X55" s="24">
        <v>0</v>
      </c>
      <c r="Y55" s="22"/>
      <c r="Z55" s="26"/>
      <c r="AA55" s="24">
        <v>0</v>
      </c>
      <c r="AB55" s="24">
        <v>0</v>
      </c>
      <c r="AC55" s="24">
        <v>0</v>
      </c>
      <c r="AD55" s="22"/>
      <c r="AE55" s="26"/>
      <c r="AF55" s="24">
        <v>0</v>
      </c>
      <c r="AG55" s="22" t="s">
        <v>13</v>
      </c>
      <c r="AH55" s="26">
        <v>45254</v>
      </c>
      <c r="AI55" s="26">
        <v>45271</v>
      </c>
      <c r="AJ55" s="26">
        <v>45273</v>
      </c>
      <c r="AK55" s="24">
        <v>0</v>
      </c>
      <c r="AL55" s="24">
        <v>0</v>
      </c>
      <c r="AM55" s="24">
        <v>0</v>
      </c>
      <c r="AN55" s="24">
        <v>3081458</v>
      </c>
      <c r="AO55" s="34" t="s">
        <v>68</v>
      </c>
      <c r="AP55" s="34" t="s">
        <v>56</v>
      </c>
      <c r="AQ55" s="24">
        <v>0</v>
      </c>
    </row>
    <row r="56" spans="1:43" s="10" customFormat="1" hidden="1" x14ac:dyDescent="0.25">
      <c r="A56" s="22">
        <v>901108368</v>
      </c>
      <c r="B56" s="22" t="s">
        <v>3</v>
      </c>
      <c r="C56" s="22" t="s">
        <v>10</v>
      </c>
      <c r="D56" s="22">
        <v>59324</v>
      </c>
      <c r="E56" s="22" t="str">
        <f t="shared" si="4"/>
        <v>FESB59324</v>
      </c>
      <c r="F56" s="22" t="str">
        <f t="shared" si="5"/>
        <v>901108368_FESB_59324</v>
      </c>
      <c r="G56" s="23">
        <v>45250</v>
      </c>
      <c r="H56" s="25">
        <v>307274</v>
      </c>
      <c r="I56" s="24">
        <v>307274</v>
      </c>
      <c r="J56" s="24" t="e">
        <v>#N/A</v>
      </c>
      <c r="K56" s="24">
        <v>0</v>
      </c>
      <c r="L56" s="24">
        <v>0</v>
      </c>
      <c r="M56" s="36" t="s">
        <v>46</v>
      </c>
      <c r="N56" s="24">
        <v>0</v>
      </c>
      <c r="O56" s="22"/>
      <c r="P56" s="22"/>
      <c r="Q56" s="22"/>
      <c r="R56" s="24">
        <v>0</v>
      </c>
      <c r="S56" s="24">
        <v>0</v>
      </c>
      <c r="T56" s="22"/>
      <c r="U56" s="26"/>
      <c r="V56" s="24">
        <v>0</v>
      </c>
      <c r="W56" s="24">
        <v>0</v>
      </c>
      <c r="X56" s="24">
        <v>0</v>
      </c>
      <c r="Y56" s="22"/>
      <c r="Z56" s="26"/>
      <c r="AA56" s="24">
        <v>0</v>
      </c>
      <c r="AB56" s="24">
        <v>0</v>
      </c>
      <c r="AC56" s="24">
        <v>0</v>
      </c>
      <c r="AD56" s="22"/>
      <c r="AE56" s="26"/>
      <c r="AF56" s="24">
        <v>0</v>
      </c>
      <c r="AG56" s="22" t="s">
        <v>17</v>
      </c>
      <c r="AH56" s="26">
        <v>45250</v>
      </c>
      <c r="AI56" s="26">
        <v>45261</v>
      </c>
      <c r="AJ56" s="26"/>
      <c r="AK56" s="24">
        <v>0</v>
      </c>
      <c r="AL56" s="24">
        <v>0</v>
      </c>
      <c r="AM56" s="24">
        <v>0</v>
      </c>
      <c r="AN56" s="24">
        <v>0</v>
      </c>
      <c r="AO56" s="34"/>
      <c r="AP56" s="34"/>
      <c r="AQ56" s="24">
        <v>0</v>
      </c>
    </row>
    <row r="57" spans="1:43" s="10" customFormat="1" hidden="1" x14ac:dyDescent="0.25">
      <c r="A57" s="22">
        <v>901108368</v>
      </c>
      <c r="B57" s="22" t="s">
        <v>3</v>
      </c>
      <c r="C57" s="22" t="s">
        <v>10</v>
      </c>
      <c r="D57" s="22">
        <v>52622</v>
      </c>
      <c r="E57" s="22" t="str">
        <f t="shared" si="4"/>
        <v>FESB52622</v>
      </c>
      <c r="F57" s="22" t="str">
        <f t="shared" si="5"/>
        <v>901108368_FESB_52622</v>
      </c>
      <c r="G57" s="23">
        <v>45132</v>
      </c>
      <c r="H57" s="25">
        <v>4081112</v>
      </c>
      <c r="I57" s="24">
        <v>4081112</v>
      </c>
      <c r="J57" s="24" t="e">
        <v>#N/A</v>
      </c>
      <c r="K57" s="24">
        <v>0</v>
      </c>
      <c r="L57" s="24">
        <v>0</v>
      </c>
      <c r="M57" s="36" t="s">
        <v>41</v>
      </c>
      <c r="N57" s="24">
        <v>0</v>
      </c>
      <c r="O57" s="22"/>
      <c r="P57" s="22"/>
      <c r="Q57" s="22"/>
      <c r="R57" s="24">
        <v>0</v>
      </c>
      <c r="S57" s="24">
        <v>0</v>
      </c>
      <c r="T57" s="22"/>
      <c r="U57" s="26"/>
      <c r="V57" s="24">
        <v>0</v>
      </c>
      <c r="W57" s="24">
        <v>0</v>
      </c>
      <c r="X57" s="24">
        <v>0</v>
      </c>
      <c r="Y57" s="22"/>
      <c r="Z57" s="26"/>
      <c r="AA57" s="24">
        <v>0</v>
      </c>
      <c r="AB57" s="24">
        <v>0</v>
      </c>
      <c r="AC57" s="24">
        <v>0</v>
      </c>
      <c r="AD57" s="22"/>
      <c r="AE57" s="26"/>
      <c r="AF57" s="24">
        <v>0</v>
      </c>
      <c r="AG57" s="22" t="s">
        <v>16</v>
      </c>
      <c r="AH57" s="26">
        <v>45132</v>
      </c>
      <c r="AI57" s="26"/>
      <c r="AJ57" s="26"/>
      <c r="AK57" s="24">
        <v>0</v>
      </c>
      <c r="AL57" s="24">
        <v>0</v>
      </c>
      <c r="AM57" s="24">
        <v>0</v>
      </c>
      <c r="AN57" s="24">
        <v>0</v>
      </c>
      <c r="AO57" s="34"/>
      <c r="AP57" s="34"/>
      <c r="AQ57" s="24">
        <v>0</v>
      </c>
    </row>
    <row r="58" spans="1:43" s="10" customFormat="1" hidden="1" x14ac:dyDescent="0.25">
      <c r="A58" s="22">
        <v>901108368</v>
      </c>
      <c r="B58" s="22" t="s">
        <v>3</v>
      </c>
      <c r="C58" s="22" t="s">
        <v>10</v>
      </c>
      <c r="D58" s="22">
        <v>53231</v>
      </c>
      <c r="E58" s="22" t="str">
        <f t="shared" si="4"/>
        <v>FESB53231</v>
      </c>
      <c r="F58" s="22" t="str">
        <f t="shared" si="5"/>
        <v>901108368_FESB_53231</v>
      </c>
      <c r="G58" s="23">
        <v>45141</v>
      </c>
      <c r="H58" s="25">
        <v>80832</v>
      </c>
      <c r="I58" s="24">
        <v>80832</v>
      </c>
      <c r="J58" s="24" t="e">
        <v>#N/A</v>
      </c>
      <c r="K58" s="24">
        <v>0</v>
      </c>
      <c r="L58" s="24">
        <v>0</v>
      </c>
      <c r="M58" s="36" t="s">
        <v>41</v>
      </c>
      <c r="N58" s="24">
        <v>0</v>
      </c>
      <c r="O58" s="22"/>
      <c r="P58" s="22"/>
      <c r="Q58" s="22"/>
      <c r="R58" s="24">
        <v>0</v>
      </c>
      <c r="S58" s="24">
        <v>0</v>
      </c>
      <c r="T58" s="22"/>
      <c r="U58" s="26"/>
      <c r="V58" s="24">
        <v>0</v>
      </c>
      <c r="W58" s="24">
        <v>0</v>
      </c>
      <c r="X58" s="24">
        <v>0</v>
      </c>
      <c r="Y58" s="22"/>
      <c r="Z58" s="26"/>
      <c r="AA58" s="24">
        <v>0</v>
      </c>
      <c r="AB58" s="24">
        <v>0</v>
      </c>
      <c r="AC58" s="24">
        <v>0</v>
      </c>
      <c r="AD58" s="22"/>
      <c r="AE58" s="26"/>
      <c r="AF58" s="24">
        <v>0</v>
      </c>
      <c r="AG58" s="22" t="s">
        <v>16</v>
      </c>
      <c r="AH58" s="26">
        <v>45141</v>
      </c>
      <c r="AI58" s="26"/>
      <c r="AJ58" s="26"/>
      <c r="AK58" s="24">
        <v>0</v>
      </c>
      <c r="AL58" s="24">
        <v>0</v>
      </c>
      <c r="AM58" s="24">
        <v>0</v>
      </c>
      <c r="AN58" s="24">
        <v>0</v>
      </c>
      <c r="AO58" s="34"/>
      <c r="AP58" s="34"/>
      <c r="AQ58" s="24">
        <v>0</v>
      </c>
    </row>
    <row r="59" spans="1:43" s="10" customFormat="1" hidden="1" x14ac:dyDescent="0.25">
      <c r="A59" s="22">
        <v>901108368</v>
      </c>
      <c r="B59" s="22" t="s">
        <v>3</v>
      </c>
      <c r="C59" s="22" t="s">
        <v>10</v>
      </c>
      <c r="D59" s="22">
        <v>53442</v>
      </c>
      <c r="E59" s="22" t="s">
        <v>126</v>
      </c>
      <c r="F59" s="22" t="str">
        <f t="shared" si="5"/>
        <v>901108368_FESB_53442</v>
      </c>
      <c r="G59" s="23">
        <v>45146</v>
      </c>
      <c r="H59" s="25">
        <v>344520</v>
      </c>
      <c r="I59" s="24">
        <v>344520</v>
      </c>
      <c r="J59" s="24" t="e">
        <v>#N/A</v>
      </c>
      <c r="K59" s="24">
        <v>0</v>
      </c>
      <c r="L59" s="24">
        <v>0</v>
      </c>
      <c r="M59" s="36" t="s">
        <v>41</v>
      </c>
      <c r="N59" s="24">
        <v>0</v>
      </c>
      <c r="O59" s="22"/>
      <c r="P59" s="22"/>
      <c r="Q59" s="22"/>
      <c r="R59" s="24">
        <v>0</v>
      </c>
      <c r="S59" s="24">
        <v>0</v>
      </c>
      <c r="T59" s="22"/>
      <c r="U59" s="26"/>
      <c r="V59" s="24">
        <v>0</v>
      </c>
      <c r="W59" s="24">
        <v>0</v>
      </c>
      <c r="X59" s="24">
        <v>0</v>
      </c>
      <c r="Y59" s="22"/>
      <c r="Z59" s="26"/>
      <c r="AA59" s="24">
        <v>0</v>
      </c>
      <c r="AB59" s="24">
        <v>0</v>
      </c>
      <c r="AC59" s="24">
        <v>0</v>
      </c>
      <c r="AD59" s="22"/>
      <c r="AE59" s="26"/>
      <c r="AF59" s="24">
        <v>0</v>
      </c>
      <c r="AG59" s="22" t="s">
        <v>16</v>
      </c>
      <c r="AH59" s="26">
        <v>45146</v>
      </c>
      <c r="AI59" s="26"/>
      <c r="AJ59" s="26"/>
      <c r="AK59" s="24">
        <v>0</v>
      </c>
      <c r="AL59" s="24">
        <v>0</v>
      </c>
      <c r="AM59" s="24">
        <v>0</v>
      </c>
      <c r="AN59" s="24">
        <v>0</v>
      </c>
      <c r="AO59" s="34"/>
      <c r="AP59" s="34"/>
      <c r="AQ59" s="24">
        <v>0</v>
      </c>
    </row>
    <row r="60" spans="1:43" s="10" customFormat="1" x14ac:dyDescent="0.25">
      <c r="A60" s="22">
        <v>901108368</v>
      </c>
      <c r="B60" s="22" t="s">
        <v>3</v>
      </c>
      <c r="C60" s="22" t="s">
        <v>10</v>
      </c>
      <c r="D60" s="22">
        <v>6226</v>
      </c>
      <c r="E60" s="22" t="str">
        <f t="shared" si="4"/>
        <v>FESB6226</v>
      </c>
      <c r="F60" s="22" t="str">
        <f t="shared" si="5"/>
        <v>901108368_FESB_6226</v>
      </c>
      <c r="G60" s="23">
        <v>44301</v>
      </c>
      <c r="H60" s="25">
        <v>1496654</v>
      </c>
      <c r="I60" s="35">
        <v>1496654</v>
      </c>
      <c r="J60" s="24" t="s">
        <v>39</v>
      </c>
      <c r="K60" s="24">
        <v>0</v>
      </c>
      <c r="L60" s="24">
        <v>0</v>
      </c>
      <c r="M60" s="36" t="s">
        <v>37</v>
      </c>
      <c r="N60" s="24">
        <v>0</v>
      </c>
      <c r="O60" s="22"/>
      <c r="P60" s="22"/>
      <c r="Q60" s="22"/>
      <c r="R60" s="24">
        <v>0</v>
      </c>
      <c r="S60" s="24">
        <v>0</v>
      </c>
      <c r="T60" s="22"/>
      <c r="U60" s="26"/>
      <c r="V60" s="24">
        <v>0</v>
      </c>
      <c r="W60" s="24">
        <v>0</v>
      </c>
      <c r="X60" s="24">
        <v>0</v>
      </c>
      <c r="Y60" s="22"/>
      <c r="Z60" s="26"/>
      <c r="AA60" s="24">
        <v>0</v>
      </c>
      <c r="AB60" s="24">
        <v>0</v>
      </c>
      <c r="AC60" s="24">
        <v>0</v>
      </c>
      <c r="AD60" s="22"/>
      <c r="AE60" s="26"/>
      <c r="AF60" s="24">
        <v>0</v>
      </c>
      <c r="AG60" s="22" t="s">
        <v>14</v>
      </c>
      <c r="AH60" s="26">
        <v>44301</v>
      </c>
      <c r="AI60" s="26">
        <v>44354</v>
      </c>
      <c r="AJ60" s="26">
        <v>44407</v>
      </c>
      <c r="AK60" s="24">
        <v>1496654</v>
      </c>
      <c r="AL60" s="24">
        <v>0</v>
      </c>
      <c r="AM60" s="24">
        <v>0</v>
      </c>
      <c r="AN60" s="24">
        <v>0</v>
      </c>
      <c r="AO60" s="34" t="s">
        <v>69</v>
      </c>
      <c r="AP60" s="34" t="s">
        <v>52</v>
      </c>
      <c r="AQ60" s="24">
        <v>0</v>
      </c>
    </row>
    <row r="61" spans="1:43" s="10" customFormat="1" x14ac:dyDescent="0.25">
      <c r="A61" s="22">
        <v>901108368</v>
      </c>
      <c r="B61" s="22" t="s">
        <v>3</v>
      </c>
      <c r="C61" s="22" t="s">
        <v>10</v>
      </c>
      <c r="D61" s="22">
        <v>6763</v>
      </c>
      <c r="E61" s="22" t="str">
        <f t="shared" si="4"/>
        <v>FESB6763</v>
      </c>
      <c r="F61" s="22" t="str">
        <f t="shared" si="5"/>
        <v>901108368_FESB_6763</v>
      </c>
      <c r="G61" s="23">
        <v>44316</v>
      </c>
      <c r="H61" s="25">
        <v>15960622</v>
      </c>
      <c r="I61" s="35">
        <v>15960622</v>
      </c>
      <c r="J61" s="24" t="s">
        <v>39</v>
      </c>
      <c r="K61" s="24">
        <v>0</v>
      </c>
      <c r="L61" s="24">
        <v>0</v>
      </c>
      <c r="M61" s="36" t="s">
        <v>37</v>
      </c>
      <c r="N61" s="24">
        <v>0</v>
      </c>
      <c r="O61" s="22"/>
      <c r="P61" s="22"/>
      <c r="Q61" s="22"/>
      <c r="R61" s="24">
        <v>0</v>
      </c>
      <c r="S61" s="24">
        <v>0</v>
      </c>
      <c r="T61" s="22"/>
      <c r="U61" s="26"/>
      <c r="V61" s="24">
        <v>0</v>
      </c>
      <c r="W61" s="24">
        <v>0</v>
      </c>
      <c r="X61" s="24">
        <v>0</v>
      </c>
      <c r="Y61" s="22"/>
      <c r="Z61" s="26"/>
      <c r="AA61" s="24">
        <v>0</v>
      </c>
      <c r="AB61" s="24">
        <v>0</v>
      </c>
      <c r="AC61" s="24">
        <v>0</v>
      </c>
      <c r="AD61" s="22"/>
      <c r="AE61" s="26"/>
      <c r="AF61" s="24">
        <v>0</v>
      </c>
      <c r="AG61" s="22" t="s">
        <v>14</v>
      </c>
      <c r="AH61" s="26">
        <v>44316</v>
      </c>
      <c r="AI61" s="26">
        <v>44354</v>
      </c>
      <c r="AJ61" s="26">
        <v>44407</v>
      </c>
      <c r="AK61" s="24">
        <v>15960622</v>
      </c>
      <c r="AL61" s="24">
        <v>0</v>
      </c>
      <c r="AM61" s="24">
        <v>0</v>
      </c>
      <c r="AN61" s="24">
        <v>0</v>
      </c>
      <c r="AO61" s="34" t="s">
        <v>70</v>
      </c>
      <c r="AP61" s="34" t="s">
        <v>71</v>
      </c>
      <c r="AQ61" s="24">
        <v>0</v>
      </c>
    </row>
    <row r="62" spans="1:43" s="10" customFormat="1" x14ac:dyDescent="0.25">
      <c r="A62" s="22">
        <v>901108368</v>
      </c>
      <c r="B62" s="22" t="s">
        <v>3</v>
      </c>
      <c r="C62" s="22" t="s">
        <v>10</v>
      </c>
      <c r="D62" s="22">
        <v>26030</v>
      </c>
      <c r="E62" s="22" t="str">
        <f t="shared" si="4"/>
        <v>FESB26030</v>
      </c>
      <c r="F62" s="22" t="str">
        <f t="shared" si="5"/>
        <v>901108368_FESB_26030</v>
      </c>
      <c r="G62" s="23">
        <v>44720</v>
      </c>
      <c r="H62" s="25">
        <v>174875</v>
      </c>
      <c r="I62" s="35">
        <v>174875</v>
      </c>
      <c r="J62" s="24" t="s">
        <v>39</v>
      </c>
      <c r="K62" s="24">
        <v>0</v>
      </c>
      <c r="L62" s="24">
        <v>0</v>
      </c>
      <c r="M62" s="36" t="s">
        <v>37</v>
      </c>
      <c r="N62" s="24">
        <v>0</v>
      </c>
      <c r="O62" s="22"/>
      <c r="P62" s="22"/>
      <c r="Q62" s="22"/>
      <c r="R62" s="24">
        <v>0</v>
      </c>
      <c r="S62" s="24">
        <v>0</v>
      </c>
      <c r="T62" s="22"/>
      <c r="U62" s="26"/>
      <c r="V62" s="24">
        <v>0</v>
      </c>
      <c r="W62" s="24">
        <v>0</v>
      </c>
      <c r="X62" s="24">
        <v>0</v>
      </c>
      <c r="Y62" s="22"/>
      <c r="Z62" s="26"/>
      <c r="AA62" s="24">
        <v>0</v>
      </c>
      <c r="AB62" s="24">
        <v>0</v>
      </c>
      <c r="AC62" s="24">
        <v>0</v>
      </c>
      <c r="AD62" s="22"/>
      <c r="AE62" s="26"/>
      <c r="AF62" s="24">
        <v>0</v>
      </c>
      <c r="AG62" s="22" t="s">
        <v>14</v>
      </c>
      <c r="AH62" s="26">
        <v>44720</v>
      </c>
      <c r="AI62" s="26">
        <v>44743</v>
      </c>
      <c r="AJ62" s="26">
        <v>44760</v>
      </c>
      <c r="AK62" s="24">
        <v>174875</v>
      </c>
      <c r="AL62" s="24">
        <v>0</v>
      </c>
      <c r="AM62" s="24">
        <v>0</v>
      </c>
      <c r="AN62" s="24">
        <v>0</v>
      </c>
      <c r="AO62" s="34" t="s">
        <v>72</v>
      </c>
      <c r="AP62" s="34" t="s">
        <v>71</v>
      </c>
      <c r="AQ62" s="24">
        <v>0</v>
      </c>
    </row>
    <row r="63" spans="1:43" s="10" customFormat="1" x14ac:dyDescent="0.25">
      <c r="A63" s="22">
        <v>901108368</v>
      </c>
      <c r="B63" s="22" t="s">
        <v>3</v>
      </c>
      <c r="C63" s="22" t="s">
        <v>10</v>
      </c>
      <c r="D63" s="22">
        <v>26045</v>
      </c>
      <c r="E63" s="22" t="str">
        <f t="shared" si="4"/>
        <v>FESB26045</v>
      </c>
      <c r="F63" s="22" t="str">
        <f t="shared" si="5"/>
        <v>901108368_FESB_26045</v>
      </c>
      <c r="G63" s="23">
        <v>44720</v>
      </c>
      <c r="H63" s="25">
        <v>204461</v>
      </c>
      <c r="I63" s="35">
        <v>204461</v>
      </c>
      <c r="J63" s="24" t="s">
        <v>39</v>
      </c>
      <c r="K63" s="24">
        <v>0</v>
      </c>
      <c r="L63" s="24">
        <v>0</v>
      </c>
      <c r="M63" s="36" t="s">
        <v>37</v>
      </c>
      <c r="N63" s="24">
        <v>0</v>
      </c>
      <c r="O63" s="22"/>
      <c r="P63" s="22"/>
      <c r="Q63" s="22"/>
      <c r="R63" s="24">
        <v>0</v>
      </c>
      <c r="S63" s="24">
        <v>0</v>
      </c>
      <c r="T63" s="22"/>
      <c r="U63" s="26"/>
      <c r="V63" s="24">
        <v>0</v>
      </c>
      <c r="W63" s="24">
        <v>0</v>
      </c>
      <c r="X63" s="24">
        <v>0</v>
      </c>
      <c r="Y63" s="22"/>
      <c r="Z63" s="26"/>
      <c r="AA63" s="24">
        <v>0</v>
      </c>
      <c r="AB63" s="24">
        <v>0</v>
      </c>
      <c r="AC63" s="24">
        <v>0</v>
      </c>
      <c r="AD63" s="22"/>
      <c r="AE63" s="26"/>
      <c r="AF63" s="24">
        <v>0</v>
      </c>
      <c r="AG63" s="22" t="s">
        <v>14</v>
      </c>
      <c r="AH63" s="26">
        <v>44720</v>
      </c>
      <c r="AI63" s="26">
        <v>44743</v>
      </c>
      <c r="AJ63" s="26">
        <v>44760</v>
      </c>
      <c r="AK63" s="24">
        <v>204461</v>
      </c>
      <c r="AL63" s="24">
        <v>0</v>
      </c>
      <c r="AM63" s="24">
        <v>0</v>
      </c>
      <c r="AN63" s="24">
        <v>0</v>
      </c>
      <c r="AO63" s="34" t="s">
        <v>73</v>
      </c>
      <c r="AP63" s="34" t="s">
        <v>71</v>
      </c>
      <c r="AQ63" s="24">
        <v>0</v>
      </c>
    </row>
    <row r="64" spans="1:43" s="10" customFormat="1" x14ac:dyDescent="0.25">
      <c r="A64" s="22">
        <v>901108368</v>
      </c>
      <c r="B64" s="22" t="s">
        <v>3</v>
      </c>
      <c r="C64" s="22" t="s">
        <v>10</v>
      </c>
      <c r="D64" s="22">
        <v>26064</v>
      </c>
      <c r="E64" s="22" t="str">
        <f t="shared" si="4"/>
        <v>FESB26064</v>
      </c>
      <c r="F64" s="22" t="str">
        <f t="shared" si="5"/>
        <v>901108368_FESB_26064</v>
      </c>
      <c r="G64" s="23">
        <v>44720</v>
      </c>
      <c r="H64" s="25">
        <v>407446</v>
      </c>
      <c r="I64" s="35">
        <v>407446</v>
      </c>
      <c r="J64" s="24" t="s">
        <v>39</v>
      </c>
      <c r="K64" s="24">
        <v>0</v>
      </c>
      <c r="L64" s="24">
        <v>0</v>
      </c>
      <c r="M64" s="36" t="s">
        <v>37</v>
      </c>
      <c r="N64" s="24">
        <v>0</v>
      </c>
      <c r="O64" s="22"/>
      <c r="P64" s="22"/>
      <c r="Q64" s="22"/>
      <c r="R64" s="24">
        <v>0</v>
      </c>
      <c r="S64" s="24">
        <v>0</v>
      </c>
      <c r="T64" s="22"/>
      <c r="U64" s="26"/>
      <c r="V64" s="24">
        <v>0</v>
      </c>
      <c r="W64" s="24">
        <v>0</v>
      </c>
      <c r="X64" s="24">
        <v>0</v>
      </c>
      <c r="Y64" s="22"/>
      <c r="Z64" s="26"/>
      <c r="AA64" s="24">
        <v>0</v>
      </c>
      <c r="AB64" s="24">
        <v>0</v>
      </c>
      <c r="AC64" s="24">
        <v>0</v>
      </c>
      <c r="AD64" s="22"/>
      <c r="AE64" s="26"/>
      <c r="AF64" s="24">
        <v>0</v>
      </c>
      <c r="AG64" s="22" t="s">
        <v>14</v>
      </c>
      <c r="AH64" s="26">
        <v>44720</v>
      </c>
      <c r="AI64" s="26">
        <v>44743</v>
      </c>
      <c r="AJ64" s="26">
        <v>44760</v>
      </c>
      <c r="AK64" s="24">
        <v>407446</v>
      </c>
      <c r="AL64" s="24">
        <v>0</v>
      </c>
      <c r="AM64" s="24">
        <v>0</v>
      </c>
      <c r="AN64" s="24">
        <v>0</v>
      </c>
      <c r="AO64" s="34" t="s">
        <v>74</v>
      </c>
      <c r="AP64" s="34" t="s">
        <v>71</v>
      </c>
      <c r="AQ64" s="24">
        <v>0</v>
      </c>
    </row>
    <row r="65" spans="1:43" s="10" customFormat="1" x14ac:dyDescent="0.25">
      <c r="A65" s="22">
        <v>901108368</v>
      </c>
      <c r="B65" s="22" t="s">
        <v>3</v>
      </c>
      <c r="C65" s="22" t="s">
        <v>10</v>
      </c>
      <c r="D65" s="22">
        <v>26099</v>
      </c>
      <c r="E65" s="22" t="str">
        <f t="shared" si="4"/>
        <v>FESB26099</v>
      </c>
      <c r="F65" s="22" t="str">
        <f t="shared" si="5"/>
        <v>901108368_FESB_26099</v>
      </c>
      <c r="G65" s="23">
        <v>44720</v>
      </c>
      <c r="H65" s="25">
        <v>93332</v>
      </c>
      <c r="I65" s="35">
        <v>93332</v>
      </c>
      <c r="J65" s="24" t="s">
        <v>39</v>
      </c>
      <c r="K65" s="24">
        <v>0</v>
      </c>
      <c r="L65" s="24">
        <v>0</v>
      </c>
      <c r="M65" s="36" t="s">
        <v>37</v>
      </c>
      <c r="N65" s="24">
        <v>0</v>
      </c>
      <c r="O65" s="22"/>
      <c r="P65" s="22"/>
      <c r="Q65" s="22"/>
      <c r="R65" s="24">
        <v>0</v>
      </c>
      <c r="S65" s="24">
        <v>0</v>
      </c>
      <c r="T65" s="22"/>
      <c r="U65" s="26"/>
      <c r="V65" s="24">
        <v>0</v>
      </c>
      <c r="W65" s="24">
        <v>0</v>
      </c>
      <c r="X65" s="24">
        <v>0</v>
      </c>
      <c r="Y65" s="22"/>
      <c r="Z65" s="26"/>
      <c r="AA65" s="24">
        <v>0</v>
      </c>
      <c r="AB65" s="24">
        <v>0</v>
      </c>
      <c r="AC65" s="24">
        <v>0</v>
      </c>
      <c r="AD65" s="22"/>
      <c r="AE65" s="26"/>
      <c r="AF65" s="24">
        <v>0</v>
      </c>
      <c r="AG65" s="22" t="s">
        <v>14</v>
      </c>
      <c r="AH65" s="26">
        <v>44720</v>
      </c>
      <c r="AI65" s="26">
        <v>44743</v>
      </c>
      <c r="AJ65" s="26">
        <v>44760</v>
      </c>
      <c r="AK65" s="24">
        <v>93332</v>
      </c>
      <c r="AL65" s="24">
        <v>0</v>
      </c>
      <c r="AM65" s="24">
        <v>0</v>
      </c>
      <c r="AN65" s="24">
        <v>0</v>
      </c>
      <c r="AO65" s="34" t="s">
        <v>75</v>
      </c>
      <c r="AP65" s="34" t="s">
        <v>71</v>
      </c>
      <c r="AQ65" s="24">
        <v>0</v>
      </c>
    </row>
    <row r="66" spans="1:43" s="10" customFormat="1" x14ac:dyDescent="0.25">
      <c r="A66" s="22">
        <v>901108368</v>
      </c>
      <c r="B66" s="22" t="s">
        <v>3</v>
      </c>
      <c r="C66" s="22" t="s">
        <v>10</v>
      </c>
      <c r="D66" s="22">
        <v>36295</v>
      </c>
      <c r="E66" s="22" t="str">
        <f t="shared" si="4"/>
        <v>FESB36295</v>
      </c>
      <c r="F66" s="22" t="str">
        <f t="shared" si="5"/>
        <v>901108368_FESB_36295</v>
      </c>
      <c r="G66" s="23">
        <v>44855</v>
      </c>
      <c r="H66" s="25">
        <v>112399</v>
      </c>
      <c r="I66" s="35">
        <v>112399</v>
      </c>
      <c r="J66" s="24" t="s">
        <v>39</v>
      </c>
      <c r="K66" s="24">
        <v>0</v>
      </c>
      <c r="L66" s="24">
        <v>0</v>
      </c>
      <c r="M66" s="36" t="s">
        <v>37</v>
      </c>
      <c r="N66" s="24">
        <v>0</v>
      </c>
      <c r="O66" s="22"/>
      <c r="P66" s="22"/>
      <c r="Q66" s="22"/>
      <c r="R66" s="24">
        <v>0</v>
      </c>
      <c r="S66" s="24">
        <v>0</v>
      </c>
      <c r="T66" s="22"/>
      <c r="U66" s="26"/>
      <c r="V66" s="24">
        <v>0</v>
      </c>
      <c r="W66" s="24">
        <v>0</v>
      </c>
      <c r="X66" s="24">
        <v>0</v>
      </c>
      <c r="Y66" s="22"/>
      <c r="Z66" s="26"/>
      <c r="AA66" s="24">
        <v>0</v>
      </c>
      <c r="AB66" s="24">
        <v>0</v>
      </c>
      <c r="AC66" s="24">
        <v>0</v>
      </c>
      <c r="AD66" s="22"/>
      <c r="AE66" s="26"/>
      <c r="AF66" s="24">
        <v>0</v>
      </c>
      <c r="AG66" s="22" t="s">
        <v>14</v>
      </c>
      <c r="AH66" s="26">
        <v>44855</v>
      </c>
      <c r="AI66" s="26">
        <v>44938</v>
      </c>
      <c r="AJ66" s="26">
        <v>44939</v>
      </c>
      <c r="AK66" s="24">
        <v>112399</v>
      </c>
      <c r="AL66" s="24">
        <v>0</v>
      </c>
      <c r="AM66" s="24">
        <v>0</v>
      </c>
      <c r="AN66" s="24">
        <v>0</v>
      </c>
      <c r="AO66" s="34" t="s">
        <v>76</v>
      </c>
      <c r="AP66" s="34" t="s">
        <v>71</v>
      </c>
      <c r="AQ66" s="24">
        <v>0</v>
      </c>
    </row>
    <row r="67" spans="1:43" s="10" customFormat="1" x14ac:dyDescent="0.25">
      <c r="A67" s="22">
        <v>901108368</v>
      </c>
      <c r="B67" s="22" t="s">
        <v>3</v>
      </c>
      <c r="C67" s="22" t="s">
        <v>10</v>
      </c>
      <c r="D67" s="22">
        <v>40847</v>
      </c>
      <c r="E67" s="22" t="str">
        <f t="shared" ref="E67:E98" si="6">+CONCATENATE(C67,D67)</f>
        <v>FESB40847</v>
      </c>
      <c r="F67" s="22" t="str">
        <f t="shared" ref="F67:F95" si="7">+CONCATENATE(A67,"_",C67,"_",D67)</f>
        <v>901108368_FESB_40847</v>
      </c>
      <c r="G67" s="23">
        <v>44915</v>
      </c>
      <c r="H67" s="25">
        <v>3315273</v>
      </c>
      <c r="I67" s="35">
        <v>3315273</v>
      </c>
      <c r="J67" s="24" t="s">
        <v>39</v>
      </c>
      <c r="K67" s="24">
        <v>0</v>
      </c>
      <c r="L67" s="24">
        <v>0</v>
      </c>
      <c r="M67" s="36" t="s">
        <v>37</v>
      </c>
      <c r="N67" s="24">
        <v>0</v>
      </c>
      <c r="O67" s="22"/>
      <c r="P67" s="22"/>
      <c r="Q67" s="22"/>
      <c r="R67" s="24">
        <v>0</v>
      </c>
      <c r="S67" s="24">
        <v>0</v>
      </c>
      <c r="T67" s="22"/>
      <c r="U67" s="26"/>
      <c r="V67" s="24">
        <v>0</v>
      </c>
      <c r="W67" s="24">
        <v>0</v>
      </c>
      <c r="X67" s="24">
        <v>0</v>
      </c>
      <c r="Y67" s="22"/>
      <c r="Z67" s="26"/>
      <c r="AA67" s="24">
        <v>0</v>
      </c>
      <c r="AB67" s="24">
        <v>0</v>
      </c>
      <c r="AC67" s="24">
        <v>0</v>
      </c>
      <c r="AD67" s="22"/>
      <c r="AE67" s="26"/>
      <c r="AF67" s="24">
        <v>0</v>
      </c>
      <c r="AG67" s="22" t="s">
        <v>14</v>
      </c>
      <c r="AH67" s="26">
        <v>44915</v>
      </c>
      <c r="AI67" s="26">
        <v>44972</v>
      </c>
      <c r="AJ67" s="26">
        <v>44978</v>
      </c>
      <c r="AK67" s="24">
        <v>3315273</v>
      </c>
      <c r="AL67" s="24">
        <v>0</v>
      </c>
      <c r="AM67" s="24">
        <v>0</v>
      </c>
      <c r="AN67" s="24">
        <v>0</v>
      </c>
      <c r="AO67" s="34" t="s">
        <v>77</v>
      </c>
      <c r="AP67" s="34" t="s">
        <v>71</v>
      </c>
      <c r="AQ67" s="24">
        <v>0</v>
      </c>
    </row>
    <row r="68" spans="1:43" s="10" customFormat="1" x14ac:dyDescent="0.25">
      <c r="A68" s="22">
        <v>901108368</v>
      </c>
      <c r="B68" s="22" t="s">
        <v>3</v>
      </c>
      <c r="C68" s="22" t="s">
        <v>10</v>
      </c>
      <c r="D68" s="22">
        <v>26025</v>
      </c>
      <c r="E68" s="22" t="str">
        <f t="shared" si="6"/>
        <v>FESB26025</v>
      </c>
      <c r="F68" s="22" t="str">
        <f t="shared" si="7"/>
        <v>901108368_FESB_26025</v>
      </c>
      <c r="G68" s="23">
        <v>44720</v>
      </c>
      <c r="H68" s="25">
        <v>16499608</v>
      </c>
      <c r="I68" s="35">
        <v>16419731</v>
      </c>
      <c r="J68" s="24" t="s">
        <v>37</v>
      </c>
      <c r="K68" s="24">
        <v>79877</v>
      </c>
      <c r="L68" s="24">
        <v>16419731</v>
      </c>
      <c r="M68" s="34" t="s">
        <v>37</v>
      </c>
      <c r="N68" s="24">
        <v>0</v>
      </c>
      <c r="O68" s="22"/>
      <c r="P68" s="22"/>
      <c r="Q68" s="22"/>
      <c r="R68" s="24">
        <v>0</v>
      </c>
      <c r="S68" s="24">
        <v>0</v>
      </c>
      <c r="T68" s="22"/>
      <c r="U68" s="26"/>
      <c r="V68" s="24">
        <v>0</v>
      </c>
      <c r="W68" s="24">
        <v>0</v>
      </c>
      <c r="X68" s="24">
        <v>0</v>
      </c>
      <c r="Y68" s="22"/>
      <c r="Z68" s="26"/>
      <c r="AA68" s="24">
        <v>0</v>
      </c>
      <c r="AB68" s="24">
        <v>0</v>
      </c>
      <c r="AC68" s="24">
        <v>0</v>
      </c>
      <c r="AD68" s="22"/>
      <c r="AE68" s="26"/>
      <c r="AF68" s="24">
        <v>0</v>
      </c>
      <c r="AG68" s="22" t="s">
        <v>14</v>
      </c>
      <c r="AH68" s="26">
        <v>44720</v>
      </c>
      <c r="AI68" s="26">
        <v>44743</v>
      </c>
      <c r="AJ68" s="26">
        <v>44767</v>
      </c>
      <c r="AK68" s="24">
        <v>16499608</v>
      </c>
      <c r="AL68" s="24">
        <v>0</v>
      </c>
      <c r="AM68" s="24">
        <v>0</v>
      </c>
      <c r="AN68" s="24">
        <v>0</v>
      </c>
      <c r="AO68" s="34"/>
      <c r="AP68" s="34"/>
      <c r="AQ68" s="24">
        <v>0</v>
      </c>
    </row>
    <row r="69" spans="1:43" s="10" customFormat="1" x14ac:dyDescent="0.25">
      <c r="A69" s="22">
        <v>901108368</v>
      </c>
      <c r="B69" s="22" t="s">
        <v>3</v>
      </c>
      <c r="C69" s="22" t="s">
        <v>10</v>
      </c>
      <c r="D69" s="22">
        <v>26049</v>
      </c>
      <c r="E69" s="22" t="str">
        <f t="shared" si="6"/>
        <v>FESB26049</v>
      </c>
      <c r="F69" s="22" t="str">
        <f t="shared" si="7"/>
        <v>901108368_FESB_26049</v>
      </c>
      <c r="G69" s="23">
        <v>44720</v>
      </c>
      <c r="H69" s="25">
        <v>339942</v>
      </c>
      <c r="I69" s="35">
        <v>339942</v>
      </c>
      <c r="J69" s="24" t="s">
        <v>37</v>
      </c>
      <c r="K69" s="24">
        <v>0</v>
      </c>
      <c r="L69" s="24">
        <v>339942</v>
      </c>
      <c r="M69" s="34" t="s">
        <v>37</v>
      </c>
      <c r="N69" s="24">
        <v>0</v>
      </c>
      <c r="O69" s="22"/>
      <c r="P69" s="22"/>
      <c r="Q69" s="22"/>
      <c r="R69" s="24">
        <v>0</v>
      </c>
      <c r="S69" s="24">
        <v>0</v>
      </c>
      <c r="T69" s="22"/>
      <c r="U69" s="26"/>
      <c r="V69" s="24">
        <v>0</v>
      </c>
      <c r="W69" s="24">
        <v>0</v>
      </c>
      <c r="X69" s="24">
        <v>0</v>
      </c>
      <c r="Y69" s="22"/>
      <c r="Z69" s="26"/>
      <c r="AA69" s="24">
        <v>0</v>
      </c>
      <c r="AB69" s="24">
        <v>0</v>
      </c>
      <c r="AC69" s="24">
        <v>0</v>
      </c>
      <c r="AD69" s="22"/>
      <c r="AE69" s="26"/>
      <c r="AF69" s="24">
        <v>0</v>
      </c>
      <c r="AG69" s="22" t="s">
        <v>14</v>
      </c>
      <c r="AH69" s="26">
        <v>44720</v>
      </c>
      <c r="AI69" s="26">
        <v>44743</v>
      </c>
      <c r="AJ69" s="26">
        <v>44767</v>
      </c>
      <c r="AK69" s="24">
        <v>339942</v>
      </c>
      <c r="AL69" s="24">
        <v>0</v>
      </c>
      <c r="AM69" s="24">
        <v>0</v>
      </c>
      <c r="AN69" s="24">
        <v>0</v>
      </c>
      <c r="AO69" s="34"/>
      <c r="AP69" s="34"/>
      <c r="AQ69" s="24">
        <v>0</v>
      </c>
    </row>
    <row r="70" spans="1:43" s="10" customFormat="1" x14ac:dyDescent="0.25">
      <c r="A70" s="22">
        <v>901108368</v>
      </c>
      <c r="B70" s="22" t="s">
        <v>3</v>
      </c>
      <c r="C70" s="22" t="s">
        <v>10</v>
      </c>
      <c r="D70" s="22">
        <v>26057</v>
      </c>
      <c r="E70" s="22" t="str">
        <f t="shared" si="6"/>
        <v>FESB26057</v>
      </c>
      <c r="F70" s="22" t="str">
        <f t="shared" si="7"/>
        <v>901108368_FESB_26057</v>
      </c>
      <c r="G70" s="23">
        <v>44720</v>
      </c>
      <c r="H70" s="25">
        <v>2223272</v>
      </c>
      <c r="I70" s="35">
        <v>2223272</v>
      </c>
      <c r="J70" s="24" t="s">
        <v>37</v>
      </c>
      <c r="K70" s="24">
        <v>0</v>
      </c>
      <c r="L70" s="24">
        <v>2223272</v>
      </c>
      <c r="M70" s="34" t="s">
        <v>37</v>
      </c>
      <c r="N70" s="24">
        <v>0</v>
      </c>
      <c r="O70" s="22"/>
      <c r="P70" s="22"/>
      <c r="Q70" s="22"/>
      <c r="R70" s="24">
        <v>0</v>
      </c>
      <c r="S70" s="24">
        <v>0</v>
      </c>
      <c r="T70" s="22"/>
      <c r="U70" s="26"/>
      <c r="V70" s="24">
        <v>0</v>
      </c>
      <c r="W70" s="24">
        <v>0</v>
      </c>
      <c r="X70" s="24">
        <v>0</v>
      </c>
      <c r="Y70" s="22"/>
      <c r="Z70" s="26"/>
      <c r="AA70" s="24">
        <v>0</v>
      </c>
      <c r="AB70" s="24">
        <v>0</v>
      </c>
      <c r="AC70" s="24">
        <v>0</v>
      </c>
      <c r="AD70" s="22"/>
      <c r="AE70" s="26"/>
      <c r="AF70" s="24">
        <v>0</v>
      </c>
      <c r="AG70" s="22" t="s">
        <v>14</v>
      </c>
      <c r="AH70" s="26">
        <v>44720</v>
      </c>
      <c r="AI70" s="26">
        <v>44743</v>
      </c>
      <c r="AJ70" s="26">
        <v>44767</v>
      </c>
      <c r="AK70" s="24">
        <v>2223272</v>
      </c>
      <c r="AL70" s="24">
        <v>0</v>
      </c>
      <c r="AM70" s="24">
        <v>0</v>
      </c>
      <c r="AN70" s="24">
        <v>0</v>
      </c>
      <c r="AO70" s="34"/>
      <c r="AP70" s="34"/>
      <c r="AQ70" s="24">
        <v>0</v>
      </c>
    </row>
    <row r="71" spans="1:43" s="10" customFormat="1" x14ac:dyDescent="0.25">
      <c r="A71" s="22">
        <v>901108368</v>
      </c>
      <c r="B71" s="22" t="s">
        <v>3</v>
      </c>
      <c r="C71" s="22" t="s">
        <v>10</v>
      </c>
      <c r="D71" s="22">
        <v>26548</v>
      </c>
      <c r="E71" s="22" t="str">
        <f t="shared" si="6"/>
        <v>FESB26548</v>
      </c>
      <c r="F71" s="22" t="str">
        <f t="shared" si="7"/>
        <v>901108368_FESB_26548</v>
      </c>
      <c r="G71" s="23">
        <v>44725</v>
      </c>
      <c r="H71" s="25">
        <v>1598293</v>
      </c>
      <c r="I71" s="35">
        <v>1598293</v>
      </c>
      <c r="J71" s="24" t="s">
        <v>37</v>
      </c>
      <c r="K71" s="24">
        <v>0</v>
      </c>
      <c r="L71" s="24">
        <v>1598293</v>
      </c>
      <c r="M71" s="34" t="s">
        <v>37</v>
      </c>
      <c r="N71" s="24">
        <v>0</v>
      </c>
      <c r="O71" s="22"/>
      <c r="P71" s="22"/>
      <c r="Q71" s="22"/>
      <c r="R71" s="24">
        <v>0</v>
      </c>
      <c r="S71" s="24">
        <v>0</v>
      </c>
      <c r="T71" s="22"/>
      <c r="U71" s="26"/>
      <c r="V71" s="24">
        <v>0</v>
      </c>
      <c r="W71" s="24">
        <v>0</v>
      </c>
      <c r="X71" s="24">
        <v>0</v>
      </c>
      <c r="Y71" s="22"/>
      <c r="Z71" s="26"/>
      <c r="AA71" s="24">
        <v>0</v>
      </c>
      <c r="AB71" s="24">
        <v>0</v>
      </c>
      <c r="AC71" s="24">
        <v>0</v>
      </c>
      <c r="AD71" s="22"/>
      <c r="AE71" s="26"/>
      <c r="AF71" s="24">
        <v>0</v>
      </c>
      <c r="AG71" s="22" t="s">
        <v>14</v>
      </c>
      <c r="AH71" s="26">
        <v>44725</v>
      </c>
      <c r="AI71" s="26">
        <v>44728</v>
      </c>
      <c r="AJ71" s="26">
        <v>44734</v>
      </c>
      <c r="AK71" s="24">
        <v>1598293</v>
      </c>
      <c r="AL71" s="24">
        <v>0</v>
      </c>
      <c r="AM71" s="24">
        <v>0</v>
      </c>
      <c r="AN71" s="24">
        <v>0</v>
      </c>
      <c r="AO71" s="34"/>
      <c r="AP71" s="34"/>
      <c r="AQ71" s="24">
        <v>0</v>
      </c>
    </row>
    <row r="72" spans="1:43" s="10" customFormat="1" x14ac:dyDescent="0.25">
      <c r="A72" s="22">
        <v>901108368</v>
      </c>
      <c r="B72" s="22" t="s">
        <v>3</v>
      </c>
      <c r="C72" s="22" t="s">
        <v>10</v>
      </c>
      <c r="D72" s="22">
        <v>48672</v>
      </c>
      <c r="E72" s="22" t="str">
        <f t="shared" si="6"/>
        <v>FESB48672</v>
      </c>
      <c r="F72" s="22" t="str">
        <f t="shared" si="7"/>
        <v>901108368_FESB_48672</v>
      </c>
      <c r="G72" s="23">
        <v>45062</v>
      </c>
      <c r="H72" s="25">
        <v>160803</v>
      </c>
      <c r="I72" s="24">
        <v>160803</v>
      </c>
      <c r="J72" s="24" t="s">
        <v>37</v>
      </c>
      <c r="K72" s="24">
        <v>0</v>
      </c>
      <c r="L72" s="24">
        <v>0</v>
      </c>
      <c r="M72" s="34" t="s">
        <v>37</v>
      </c>
      <c r="N72" s="24">
        <v>0</v>
      </c>
      <c r="O72" s="22"/>
      <c r="P72" s="22"/>
      <c r="Q72" s="22"/>
      <c r="R72" s="24">
        <v>0</v>
      </c>
      <c r="S72" s="24">
        <v>0</v>
      </c>
      <c r="T72" s="22"/>
      <c r="U72" s="26"/>
      <c r="V72" s="24">
        <v>0</v>
      </c>
      <c r="W72" s="24">
        <v>0</v>
      </c>
      <c r="X72" s="24">
        <v>0</v>
      </c>
      <c r="Y72" s="22"/>
      <c r="Z72" s="26"/>
      <c r="AA72" s="24">
        <v>0</v>
      </c>
      <c r="AB72" s="24">
        <v>0</v>
      </c>
      <c r="AC72" s="24">
        <v>0</v>
      </c>
      <c r="AD72" s="22"/>
      <c r="AE72" s="26"/>
      <c r="AF72" s="24">
        <v>0</v>
      </c>
      <c r="AG72" s="22" t="s">
        <v>14</v>
      </c>
      <c r="AH72" s="26">
        <v>45062</v>
      </c>
      <c r="AI72" s="26">
        <v>45124</v>
      </c>
      <c r="AJ72" s="26"/>
      <c r="AK72" s="24">
        <v>160803</v>
      </c>
      <c r="AL72" s="24">
        <v>0</v>
      </c>
      <c r="AM72" s="24">
        <v>0</v>
      </c>
      <c r="AN72" s="24">
        <v>0</v>
      </c>
      <c r="AO72" s="34"/>
      <c r="AP72" s="34"/>
      <c r="AQ72" s="24">
        <v>160803</v>
      </c>
    </row>
    <row r="73" spans="1:43" s="10" customFormat="1" x14ac:dyDescent="0.25">
      <c r="A73" s="22">
        <v>901108368</v>
      </c>
      <c r="B73" s="22" t="s">
        <v>3</v>
      </c>
      <c r="C73" s="22" t="s">
        <v>10</v>
      </c>
      <c r="D73" s="22">
        <v>49207</v>
      </c>
      <c r="E73" s="22" t="str">
        <f t="shared" si="6"/>
        <v>FESB49207</v>
      </c>
      <c r="F73" s="22" t="str">
        <f t="shared" si="7"/>
        <v>901108368_FESB_49207</v>
      </c>
      <c r="G73" s="23">
        <v>45074</v>
      </c>
      <c r="H73" s="25">
        <v>190697</v>
      </c>
      <c r="I73" s="24">
        <v>190697</v>
      </c>
      <c r="J73" s="24" t="s">
        <v>37</v>
      </c>
      <c r="K73" s="24">
        <v>0</v>
      </c>
      <c r="L73" s="24">
        <v>0</v>
      </c>
      <c r="M73" s="34" t="s">
        <v>37</v>
      </c>
      <c r="N73" s="24">
        <v>0</v>
      </c>
      <c r="O73" s="22"/>
      <c r="P73" s="22"/>
      <c r="Q73" s="22"/>
      <c r="R73" s="24">
        <v>0</v>
      </c>
      <c r="S73" s="24">
        <v>0</v>
      </c>
      <c r="T73" s="22"/>
      <c r="U73" s="26"/>
      <c r="V73" s="24">
        <v>0</v>
      </c>
      <c r="W73" s="24">
        <v>0</v>
      </c>
      <c r="X73" s="24">
        <v>0</v>
      </c>
      <c r="Y73" s="22"/>
      <c r="Z73" s="26"/>
      <c r="AA73" s="24">
        <v>0</v>
      </c>
      <c r="AB73" s="24">
        <v>0</v>
      </c>
      <c r="AC73" s="24">
        <v>0</v>
      </c>
      <c r="AD73" s="22"/>
      <c r="AE73" s="26"/>
      <c r="AF73" s="24">
        <v>0</v>
      </c>
      <c r="AG73" s="22" t="s">
        <v>14</v>
      </c>
      <c r="AH73" s="26">
        <v>45074</v>
      </c>
      <c r="AI73" s="26">
        <v>45121</v>
      </c>
      <c r="AJ73" s="26"/>
      <c r="AK73" s="24">
        <v>190697</v>
      </c>
      <c r="AL73" s="24">
        <v>0</v>
      </c>
      <c r="AM73" s="24">
        <v>0</v>
      </c>
      <c r="AN73" s="24">
        <v>0</v>
      </c>
      <c r="AO73" s="34"/>
      <c r="AP73" s="34"/>
      <c r="AQ73" s="24">
        <v>190697</v>
      </c>
    </row>
    <row r="74" spans="1:43" s="10" customFormat="1" x14ac:dyDescent="0.25">
      <c r="A74" s="22">
        <v>901108368</v>
      </c>
      <c r="B74" s="22" t="s">
        <v>3</v>
      </c>
      <c r="C74" s="22" t="s">
        <v>10</v>
      </c>
      <c r="D74" s="22">
        <v>49644</v>
      </c>
      <c r="E74" s="22" t="str">
        <f t="shared" si="6"/>
        <v>FESB49644</v>
      </c>
      <c r="F74" s="22" t="str">
        <f t="shared" si="7"/>
        <v>901108368_FESB_49644</v>
      </c>
      <c r="G74" s="23">
        <v>45084</v>
      </c>
      <c r="H74" s="25">
        <v>311737</v>
      </c>
      <c r="I74" s="24">
        <v>311737</v>
      </c>
      <c r="J74" s="24" t="s">
        <v>37</v>
      </c>
      <c r="K74" s="24">
        <v>0</v>
      </c>
      <c r="L74" s="24">
        <v>0</v>
      </c>
      <c r="M74" s="34" t="s">
        <v>37</v>
      </c>
      <c r="N74" s="24">
        <v>0</v>
      </c>
      <c r="O74" s="22"/>
      <c r="P74" s="22"/>
      <c r="Q74" s="22"/>
      <c r="R74" s="24">
        <v>0</v>
      </c>
      <c r="S74" s="24">
        <v>0</v>
      </c>
      <c r="T74" s="22"/>
      <c r="U74" s="26"/>
      <c r="V74" s="24">
        <v>0</v>
      </c>
      <c r="W74" s="24">
        <v>0</v>
      </c>
      <c r="X74" s="24">
        <v>0</v>
      </c>
      <c r="Y74" s="22"/>
      <c r="Z74" s="26"/>
      <c r="AA74" s="24">
        <v>0</v>
      </c>
      <c r="AB74" s="24">
        <v>0</v>
      </c>
      <c r="AC74" s="24">
        <v>0</v>
      </c>
      <c r="AD74" s="22"/>
      <c r="AE74" s="26"/>
      <c r="AF74" s="24">
        <v>0</v>
      </c>
      <c r="AG74" s="22" t="s">
        <v>14</v>
      </c>
      <c r="AH74" s="26">
        <v>45084</v>
      </c>
      <c r="AI74" s="26">
        <v>45121</v>
      </c>
      <c r="AJ74" s="26"/>
      <c r="AK74" s="24">
        <v>311737</v>
      </c>
      <c r="AL74" s="24">
        <v>0</v>
      </c>
      <c r="AM74" s="24">
        <v>0</v>
      </c>
      <c r="AN74" s="24">
        <v>0</v>
      </c>
      <c r="AO74" s="34"/>
      <c r="AP74" s="34"/>
      <c r="AQ74" s="24">
        <v>311737</v>
      </c>
    </row>
    <row r="75" spans="1:43" s="10" customFormat="1" x14ac:dyDescent="0.25">
      <c r="A75" s="22">
        <v>901108368</v>
      </c>
      <c r="B75" s="22" t="s">
        <v>3</v>
      </c>
      <c r="C75" s="22" t="s">
        <v>10</v>
      </c>
      <c r="D75" s="22">
        <v>49648</v>
      </c>
      <c r="E75" s="22" t="str">
        <f t="shared" si="6"/>
        <v>FESB49648</v>
      </c>
      <c r="F75" s="22" t="str">
        <f t="shared" si="7"/>
        <v>901108368_FESB_49648</v>
      </c>
      <c r="G75" s="23">
        <v>45084</v>
      </c>
      <c r="H75" s="25">
        <v>122959</v>
      </c>
      <c r="I75" s="24">
        <v>122959</v>
      </c>
      <c r="J75" s="24" t="s">
        <v>37</v>
      </c>
      <c r="K75" s="24">
        <v>0</v>
      </c>
      <c r="L75" s="24">
        <v>0</v>
      </c>
      <c r="M75" s="34" t="s">
        <v>37</v>
      </c>
      <c r="N75" s="24">
        <v>0</v>
      </c>
      <c r="O75" s="22"/>
      <c r="P75" s="22"/>
      <c r="Q75" s="22"/>
      <c r="R75" s="24">
        <v>0</v>
      </c>
      <c r="S75" s="24">
        <v>0</v>
      </c>
      <c r="T75" s="22"/>
      <c r="U75" s="26"/>
      <c r="V75" s="24">
        <v>0</v>
      </c>
      <c r="W75" s="24">
        <v>0</v>
      </c>
      <c r="X75" s="24">
        <v>0</v>
      </c>
      <c r="Y75" s="22"/>
      <c r="Z75" s="26"/>
      <c r="AA75" s="24">
        <v>0</v>
      </c>
      <c r="AB75" s="24">
        <v>0</v>
      </c>
      <c r="AC75" s="24">
        <v>0</v>
      </c>
      <c r="AD75" s="22"/>
      <c r="AE75" s="26"/>
      <c r="AF75" s="24">
        <v>0</v>
      </c>
      <c r="AG75" s="22" t="s">
        <v>14</v>
      </c>
      <c r="AH75" s="26">
        <v>45084</v>
      </c>
      <c r="AI75" s="26">
        <v>45121</v>
      </c>
      <c r="AJ75" s="26"/>
      <c r="AK75" s="24">
        <v>122959</v>
      </c>
      <c r="AL75" s="24">
        <v>0</v>
      </c>
      <c r="AM75" s="24">
        <v>0</v>
      </c>
      <c r="AN75" s="24">
        <v>0</v>
      </c>
      <c r="AO75" s="34"/>
      <c r="AP75" s="34"/>
      <c r="AQ75" s="24">
        <v>122959</v>
      </c>
    </row>
    <row r="76" spans="1:43" s="10" customFormat="1" x14ac:dyDescent="0.25">
      <c r="A76" s="22">
        <v>901108368</v>
      </c>
      <c r="B76" s="22" t="s">
        <v>3</v>
      </c>
      <c r="C76" s="22" t="s">
        <v>10</v>
      </c>
      <c r="D76" s="22">
        <v>57381</v>
      </c>
      <c r="E76" s="22" t="str">
        <f t="shared" si="6"/>
        <v>FESB57381</v>
      </c>
      <c r="F76" s="22" t="str">
        <f t="shared" si="7"/>
        <v>901108368_FESB_57381</v>
      </c>
      <c r="G76" s="23">
        <v>45219</v>
      </c>
      <c r="H76" s="25">
        <v>249190</v>
      </c>
      <c r="I76" s="24">
        <v>249190</v>
      </c>
      <c r="J76" s="24" t="e">
        <v>#N/A</v>
      </c>
      <c r="K76" s="24">
        <v>0</v>
      </c>
      <c r="L76" s="24">
        <v>0</v>
      </c>
      <c r="M76" s="36" t="s">
        <v>37</v>
      </c>
      <c r="N76" s="24">
        <v>244206</v>
      </c>
      <c r="O76" s="22">
        <v>1222356185</v>
      </c>
      <c r="P76" s="22"/>
      <c r="Q76" s="22"/>
      <c r="R76" s="24">
        <v>0</v>
      </c>
      <c r="S76" s="24">
        <v>0</v>
      </c>
      <c r="T76" s="22"/>
      <c r="U76" s="26"/>
      <c r="V76" s="24">
        <v>0</v>
      </c>
      <c r="W76" s="24">
        <v>0</v>
      </c>
      <c r="X76" s="24">
        <v>0</v>
      </c>
      <c r="Y76" s="22"/>
      <c r="Z76" s="26"/>
      <c r="AA76" s="24">
        <v>0</v>
      </c>
      <c r="AB76" s="24">
        <v>0</v>
      </c>
      <c r="AC76" s="24">
        <v>0</v>
      </c>
      <c r="AD76" s="22"/>
      <c r="AE76" s="26"/>
      <c r="AF76" s="24">
        <v>0</v>
      </c>
      <c r="AG76" s="22" t="s">
        <v>14</v>
      </c>
      <c r="AH76" s="26">
        <v>45219</v>
      </c>
      <c r="AI76" s="26">
        <v>45237</v>
      </c>
      <c r="AJ76" s="26"/>
      <c r="AK76" s="24">
        <v>249190</v>
      </c>
      <c r="AL76" s="24">
        <v>0</v>
      </c>
      <c r="AM76" s="24">
        <v>0</v>
      </c>
      <c r="AN76" s="24">
        <v>0</v>
      </c>
      <c r="AO76" s="34"/>
      <c r="AP76" s="34"/>
      <c r="AQ76" s="24">
        <v>249190</v>
      </c>
    </row>
    <row r="77" spans="1:43" s="10" customFormat="1" x14ac:dyDescent="0.25">
      <c r="A77" s="22">
        <v>901108368</v>
      </c>
      <c r="B77" s="22" t="s">
        <v>3</v>
      </c>
      <c r="C77" s="22" t="s">
        <v>10</v>
      </c>
      <c r="D77" s="22">
        <v>54191</v>
      </c>
      <c r="E77" s="22" t="str">
        <f t="shared" si="6"/>
        <v>FESB54191</v>
      </c>
      <c r="F77" s="22" t="str">
        <f t="shared" si="7"/>
        <v>901108368_FESB_54191</v>
      </c>
      <c r="G77" s="23">
        <v>45168</v>
      </c>
      <c r="H77" s="25">
        <v>161541</v>
      </c>
      <c r="I77" s="24">
        <v>161541</v>
      </c>
      <c r="J77" s="24" t="e">
        <v>#N/A</v>
      </c>
      <c r="K77" s="24">
        <v>0</v>
      </c>
      <c r="L77" s="24">
        <v>0</v>
      </c>
      <c r="M77" s="36" t="s">
        <v>37</v>
      </c>
      <c r="N77" s="24">
        <v>161541</v>
      </c>
      <c r="O77" s="22">
        <v>1222311688</v>
      </c>
      <c r="P77" s="22"/>
      <c r="Q77" s="22"/>
      <c r="R77" s="24">
        <v>0</v>
      </c>
      <c r="S77" s="24">
        <v>0</v>
      </c>
      <c r="T77" s="22"/>
      <c r="U77" s="26"/>
      <c r="V77" s="24">
        <v>0</v>
      </c>
      <c r="W77" s="24">
        <v>0</v>
      </c>
      <c r="X77" s="24">
        <v>0</v>
      </c>
      <c r="Y77" s="22"/>
      <c r="Z77" s="26"/>
      <c r="AA77" s="24">
        <v>0</v>
      </c>
      <c r="AB77" s="24">
        <v>0</v>
      </c>
      <c r="AC77" s="24">
        <v>0</v>
      </c>
      <c r="AD77" s="22"/>
      <c r="AE77" s="26"/>
      <c r="AF77" s="24">
        <v>0</v>
      </c>
      <c r="AG77" s="22" t="s">
        <v>14</v>
      </c>
      <c r="AH77" s="26">
        <v>45168</v>
      </c>
      <c r="AI77" s="26">
        <v>45181</v>
      </c>
      <c r="AJ77" s="26"/>
      <c r="AK77" s="24">
        <v>161541</v>
      </c>
      <c r="AL77" s="24">
        <v>0</v>
      </c>
      <c r="AM77" s="24">
        <v>0</v>
      </c>
      <c r="AN77" s="24">
        <v>0</v>
      </c>
      <c r="AO77" s="34"/>
      <c r="AP77" s="34"/>
      <c r="AQ77" s="24">
        <v>161541</v>
      </c>
    </row>
    <row r="78" spans="1:43" s="10" customFormat="1" x14ac:dyDescent="0.25">
      <c r="A78" s="22">
        <v>901108368</v>
      </c>
      <c r="B78" s="22" t="s">
        <v>3</v>
      </c>
      <c r="C78" s="22" t="s">
        <v>10</v>
      </c>
      <c r="D78" s="22">
        <v>54192</v>
      </c>
      <c r="E78" s="22" t="str">
        <f t="shared" si="6"/>
        <v>FESB54192</v>
      </c>
      <c r="F78" s="22" t="str">
        <f t="shared" si="7"/>
        <v>901108368_FESB_54192</v>
      </c>
      <c r="G78" s="23">
        <v>45168</v>
      </c>
      <c r="H78" s="25">
        <v>47184</v>
      </c>
      <c r="I78" s="24">
        <v>47184</v>
      </c>
      <c r="J78" s="24" t="e">
        <v>#N/A</v>
      </c>
      <c r="K78" s="24">
        <v>0</v>
      </c>
      <c r="L78" s="24">
        <v>0</v>
      </c>
      <c r="M78" s="36" t="s">
        <v>37</v>
      </c>
      <c r="N78" s="24">
        <v>47184</v>
      </c>
      <c r="O78" s="22">
        <v>1222356065</v>
      </c>
      <c r="P78" s="22"/>
      <c r="Q78" s="22"/>
      <c r="R78" s="24">
        <v>0</v>
      </c>
      <c r="S78" s="24">
        <v>0</v>
      </c>
      <c r="T78" s="22"/>
      <c r="U78" s="26"/>
      <c r="V78" s="24">
        <v>0</v>
      </c>
      <c r="W78" s="24">
        <v>0</v>
      </c>
      <c r="X78" s="24">
        <v>0</v>
      </c>
      <c r="Y78" s="22"/>
      <c r="Z78" s="26"/>
      <c r="AA78" s="24">
        <v>0</v>
      </c>
      <c r="AB78" s="24">
        <v>0</v>
      </c>
      <c r="AC78" s="24">
        <v>0</v>
      </c>
      <c r="AD78" s="22"/>
      <c r="AE78" s="26"/>
      <c r="AF78" s="24">
        <v>0</v>
      </c>
      <c r="AG78" s="22" t="s">
        <v>14</v>
      </c>
      <c r="AH78" s="26">
        <v>45168</v>
      </c>
      <c r="AI78" s="26">
        <v>45231</v>
      </c>
      <c r="AJ78" s="26"/>
      <c r="AK78" s="24">
        <v>47184</v>
      </c>
      <c r="AL78" s="24">
        <v>0</v>
      </c>
      <c r="AM78" s="24">
        <v>0</v>
      </c>
      <c r="AN78" s="24">
        <v>0</v>
      </c>
      <c r="AO78" s="34"/>
      <c r="AP78" s="34"/>
      <c r="AQ78" s="24">
        <v>47184</v>
      </c>
    </row>
    <row r="79" spans="1:43" s="10" customFormat="1" x14ac:dyDescent="0.25">
      <c r="A79" s="22">
        <v>901108368</v>
      </c>
      <c r="B79" s="22" t="s">
        <v>3</v>
      </c>
      <c r="C79" s="22" t="s">
        <v>10</v>
      </c>
      <c r="D79" s="22">
        <v>55456</v>
      </c>
      <c r="E79" s="22" t="str">
        <f t="shared" si="6"/>
        <v>FESB55456</v>
      </c>
      <c r="F79" s="22" t="str">
        <f t="shared" si="7"/>
        <v>901108368_FESB_55456</v>
      </c>
      <c r="G79" s="23">
        <v>45194</v>
      </c>
      <c r="H79" s="25">
        <v>25520</v>
      </c>
      <c r="I79" s="24">
        <v>25520</v>
      </c>
      <c r="J79" s="24" t="e">
        <v>#N/A</v>
      </c>
      <c r="K79" s="24">
        <v>0</v>
      </c>
      <c r="L79" s="24">
        <v>0</v>
      </c>
      <c r="M79" s="36" t="s">
        <v>37</v>
      </c>
      <c r="N79" s="24">
        <v>25520</v>
      </c>
      <c r="O79" s="22">
        <v>1222333788</v>
      </c>
      <c r="P79" s="22"/>
      <c r="Q79" s="22"/>
      <c r="R79" s="24">
        <v>0</v>
      </c>
      <c r="S79" s="24">
        <v>0</v>
      </c>
      <c r="T79" s="22"/>
      <c r="U79" s="26"/>
      <c r="V79" s="24">
        <v>0</v>
      </c>
      <c r="W79" s="24">
        <v>0</v>
      </c>
      <c r="X79" s="24">
        <v>0</v>
      </c>
      <c r="Y79" s="22"/>
      <c r="Z79" s="26"/>
      <c r="AA79" s="24">
        <v>0</v>
      </c>
      <c r="AB79" s="24">
        <v>0</v>
      </c>
      <c r="AC79" s="24">
        <v>0</v>
      </c>
      <c r="AD79" s="22"/>
      <c r="AE79" s="26"/>
      <c r="AF79" s="24">
        <v>0</v>
      </c>
      <c r="AG79" s="22" t="s">
        <v>14</v>
      </c>
      <c r="AH79" s="26">
        <v>45194</v>
      </c>
      <c r="AI79" s="26">
        <v>45212</v>
      </c>
      <c r="AJ79" s="26"/>
      <c r="AK79" s="24">
        <v>25520</v>
      </c>
      <c r="AL79" s="24">
        <v>0</v>
      </c>
      <c r="AM79" s="24">
        <v>0</v>
      </c>
      <c r="AN79" s="24">
        <v>0</v>
      </c>
      <c r="AO79" s="34"/>
      <c r="AP79" s="34"/>
      <c r="AQ79" s="24">
        <v>25520</v>
      </c>
    </row>
    <row r="80" spans="1:43" s="10" customFormat="1" x14ac:dyDescent="0.25">
      <c r="A80" s="22">
        <v>901108368</v>
      </c>
      <c r="B80" s="22" t="s">
        <v>3</v>
      </c>
      <c r="C80" s="22" t="s">
        <v>10</v>
      </c>
      <c r="D80" s="22">
        <v>51572</v>
      </c>
      <c r="E80" s="22" t="str">
        <f t="shared" si="6"/>
        <v>FESB51572</v>
      </c>
      <c r="F80" s="22" t="str">
        <f t="shared" si="7"/>
        <v>901108368_FESB_51572</v>
      </c>
      <c r="G80" s="23">
        <v>45115</v>
      </c>
      <c r="H80" s="25">
        <v>276606</v>
      </c>
      <c r="I80" s="24">
        <v>276606</v>
      </c>
      <c r="J80" s="24" t="e">
        <v>#N/A</v>
      </c>
      <c r="K80" s="24">
        <v>0</v>
      </c>
      <c r="L80" s="24">
        <v>0</v>
      </c>
      <c r="M80" s="34" t="s">
        <v>37</v>
      </c>
      <c r="N80" s="24">
        <v>0</v>
      </c>
      <c r="O80" s="22"/>
      <c r="P80" s="22"/>
      <c r="Q80" s="22"/>
      <c r="R80" s="24">
        <v>0</v>
      </c>
      <c r="S80" s="24">
        <v>0</v>
      </c>
      <c r="T80" s="22"/>
      <c r="U80" s="26"/>
      <c r="V80" s="24">
        <v>0</v>
      </c>
      <c r="W80" s="24">
        <v>0</v>
      </c>
      <c r="X80" s="24">
        <v>0</v>
      </c>
      <c r="Y80" s="22"/>
      <c r="Z80" s="26"/>
      <c r="AA80" s="24">
        <v>0</v>
      </c>
      <c r="AB80" s="24">
        <v>0</v>
      </c>
      <c r="AC80" s="24">
        <v>0</v>
      </c>
      <c r="AD80" s="22"/>
      <c r="AE80" s="26"/>
      <c r="AF80" s="24">
        <v>0</v>
      </c>
      <c r="AG80" s="22" t="s">
        <v>14</v>
      </c>
      <c r="AH80" s="26">
        <v>45115</v>
      </c>
      <c r="AI80" s="26">
        <v>45119</v>
      </c>
      <c r="AJ80" s="26"/>
      <c r="AK80" s="24">
        <v>276606</v>
      </c>
      <c r="AL80" s="24">
        <v>0</v>
      </c>
      <c r="AM80" s="24">
        <v>0</v>
      </c>
      <c r="AN80" s="24">
        <v>0</v>
      </c>
      <c r="AO80" s="34"/>
      <c r="AP80" s="34"/>
      <c r="AQ80" s="24">
        <v>276606</v>
      </c>
    </row>
    <row r="81" spans="1:43" s="10" customFormat="1" x14ac:dyDescent="0.25">
      <c r="A81" s="22">
        <v>901108368</v>
      </c>
      <c r="B81" s="22" t="s">
        <v>3</v>
      </c>
      <c r="C81" s="22" t="s">
        <v>10</v>
      </c>
      <c r="D81" s="22">
        <v>54254</v>
      </c>
      <c r="E81" s="22" t="str">
        <f t="shared" si="6"/>
        <v>FESB54254</v>
      </c>
      <c r="F81" s="22" t="str">
        <f t="shared" si="7"/>
        <v>901108368_FESB_54254</v>
      </c>
      <c r="G81" s="23">
        <v>45170</v>
      </c>
      <c r="H81" s="25">
        <v>212184</v>
      </c>
      <c r="I81" s="24">
        <v>212184</v>
      </c>
      <c r="J81" s="24" t="e">
        <v>#N/A</v>
      </c>
      <c r="K81" s="24">
        <v>0</v>
      </c>
      <c r="L81" s="24">
        <v>0</v>
      </c>
      <c r="M81" s="34" t="s">
        <v>37</v>
      </c>
      <c r="N81" s="24">
        <v>0</v>
      </c>
      <c r="O81" s="22"/>
      <c r="P81" s="22"/>
      <c r="Q81" s="22"/>
      <c r="R81" s="24">
        <v>0</v>
      </c>
      <c r="S81" s="24">
        <v>0</v>
      </c>
      <c r="T81" s="22"/>
      <c r="U81" s="26"/>
      <c r="V81" s="24">
        <v>0</v>
      </c>
      <c r="W81" s="24">
        <v>0</v>
      </c>
      <c r="X81" s="24">
        <v>0</v>
      </c>
      <c r="Y81" s="22"/>
      <c r="Z81" s="26"/>
      <c r="AA81" s="24">
        <v>0</v>
      </c>
      <c r="AB81" s="24">
        <v>0</v>
      </c>
      <c r="AC81" s="24">
        <v>0</v>
      </c>
      <c r="AD81" s="22"/>
      <c r="AE81" s="26"/>
      <c r="AF81" s="24">
        <v>0</v>
      </c>
      <c r="AG81" s="22" t="s">
        <v>14</v>
      </c>
      <c r="AH81" s="26">
        <v>45170</v>
      </c>
      <c r="AI81" s="26">
        <v>45231</v>
      </c>
      <c r="AJ81" s="26"/>
      <c r="AK81" s="24">
        <v>212184</v>
      </c>
      <c r="AL81" s="24">
        <v>0</v>
      </c>
      <c r="AM81" s="24">
        <v>0</v>
      </c>
      <c r="AN81" s="24">
        <v>0</v>
      </c>
      <c r="AO81" s="34"/>
      <c r="AP81" s="34"/>
      <c r="AQ81" s="24">
        <v>212184</v>
      </c>
    </row>
    <row r="82" spans="1:43" s="10" customFormat="1" x14ac:dyDescent="0.25">
      <c r="A82" s="22">
        <v>901108368</v>
      </c>
      <c r="B82" s="22" t="s">
        <v>3</v>
      </c>
      <c r="C82" s="22" t="s">
        <v>10</v>
      </c>
      <c r="D82" s="22">
        <v>54592</v>
      </c>
      <c r="E82" s="22" t="str">
        <f t="shared" si="6"/>
        <v>FESB54592</v>
      </c>
      <c r="F82" s="22" t="str">
        <f t="shared" si="7"/>
        <v>901108368_FESB_54592</v>
      </c>
      <c r="G82" s="23">
        <v>45178</v>
      </c>
      <c r="H82" s="25">
        <v>85705</v>
      </c>
      <c r="I82" s="24">
        <v>85705</v>
      </c>
      <c r="J82" s="24" t="e">
        <v>#N/A</v>
      </c>
      <c r="K82" s="24">
        <v>0</v>
      </c>
      <c r="L82" s="24">
        <v>0</v>
      </c>
      <c r="M82" s="34" t="s">
        <v>37</v>
      </c>
      <c r="N82" s="24">
        <v>0</v>
      </c>
      <c r="O82" s="22"/>
      <c r="P82" s="22"/>
      <c r="Q82" s="22"/>
      <c r="R82" s="24">
        <v>0</v>
      </c>
      <c r="S82" s="24">
        <v>0</v>
      </c>
      <c r="T82" s="22"/>
      <c r="U82" s="26"/>
      <c r="V82" s="24">
        <v>0</v>
      </c>
      <c r="W82" s="24">
        <v>0</v>
      </c>
      <c r="X82" s="24">
        <v>0</v>
      </c>
      <c r="Y82" s="22"/>
      <c r="Z82" s="26"/>
      <c r="AA82" s="24">
        <v>0</v>
      </c>
      <c r="AB82" s="24">
        <v>0</v>
      </c>
      <c r="AC82" s="24">
        <v>0</v>
      </c>
      <c r="AD82" s="22"/>
      <c r="AE82" s="26"/>
      <c r="AF82" s="24">
        <v>0</v>
      </c>
      <c r="AG82" s="22" t="s">
        <v>14</v>
      </c>
      <c r="AH82" s="26">
        <v>45178</v>
      </c>
      <c r="AI82" s="26">
        <v>45231</v>
      </c>
      <c r="AJ82" s="26"/>
      <c r="AK82" s="24">
        <v>85705</v>
      </c>
      <c r="AL82" s="24">
        <v>0</v>
      </c>
      <c r="AM82" s="24">
        <v>0</v>
      </c>
      <c r="AN82" s="24">
        <v>0</v>
      </c>
      <c r="AO82" s="34"/>
      <c r="AP82" s="34"/>
      <c r="AQ82" s="24">
        <v>85705</v>
      </c>
    </row>
    <row r="83" spans="1:43" s="10" customFormat="1" x14ac:dyDescent="0.25">
      <c r="A83" s="22">
        <v>901108368</v>
      </c>
      <c r="B83" s="22" t="s">
        <v>3</v>
      </c>
      <c r="C83" s="22" t="s">
        <v>10</v>
      </c>
      <c r="D83" s="22">
        <v>57329</v>
      </c>
      <c r="E83" s="22" t="str">
        <f t="shared" si="6"/>
        <v>FESB57329</v>
      </c>
      <c r="F83" s="22" t="str">
        <f t="shared" si="7"/>
        <v>901108368_FESB_57329</v>
      </c>
      <c r="G83" s="23">
        <v>45219</v>
      </c>
      <c r="H83" s="25">
        <v>398730</v>
      </c>
      <c r="I83" s="24">
        <v>398730</v>
      </c>
      <c r="J83" s="24" t="e">
        <v>#N/A</v>
      </c>
      <c r="K83" s="24">
        <v>0</v>
      </c>
      <c r="L83" s="24">
        <v>0</v>
      </c>
      <c r="M83" s="34" t="s">
        <v>37</v>
      </c>
      <c r="N83" s="24">
        <v>0</v>
      </c>
      <c r="O83" s="22"/>
      <c r="P83" s="22"/>
      <c r="Q83" s="22"/>
      <c r="R83" s="24">
        <v>0</v>
      </c>
      <c r="S83" s="24">
        <v>0</v>
      </c>
      <c r="T83" s="22"/>
      <c r="U83" s="26"/>
      <c r="V83" s="24">
        <v>0</v>
      </c>
      <c r="W83" s="24">
        <v>0</v>
      </c>
      <c r="X83" s="24">
        <v>0</v>
      </c>
      <c r="Y83" s="22"/>
      <c r="Z83" s="26"/>
      <c r="AA83" s="24">
        <v>0</v>
      </c>
      <c r="AB83" s="24">
        <v>0</v>
      </c>
      <c r="AC83" s="24">
        <v>0</v>
      </c>
      <c r="AD83" s="22"/>
      <c r="AE83" s="26"/>
      <c r="AF83" s="24">
        <v>0</v>
      </c>
      <c r="AG83" s="22" t="s">
        <v>14</v>
      </c>
      <c r="AH83" s="26">
        <v>45219</v>
      </c>
      <c r="AI83" s="26">
        <v>45237</v>
      </c>
      <c r="AJ83" s="26"/>
      <c r="AK83" s="24">
        <v>398730</v>
      </c>
      <c r="AL83" s="24">
        <v>0</v>
      </c>
      <c r="AM83" s="24">
        <v>0</v>
      </c>
      <c r="AN83" s="24">
        <v>0</v>
      </c>
      <c r="AO83" s="34"/>
      <c r="AP83" s="34"/>
      <c r="AQ83" s="24">
        <v>398730</v>
      </c>
    </row>
    <row r="84" spans="1:43" s="10" customFormat="1" x14ac:dyDescent="0.25">
      <c r="A84" s="22">
        <v>901108368</v>
      </c>
      <c r="B84" s="22" t="s">
        <v>3</v>
      </c>
      <c r="C84" s="22" t="s">
        <v>10</v>
      </c>
      <c r="D84" s="22">
        <v>57686</v>
      </c>
      <c r="E84" s="22" t="str">
        <f t="shared" si="6"/>
        <v>FESB57686</v>
      </c>
      <c r="F84" s="22" t="str">
        <f t="shared" si="7"/>
        <v>901108368_FESB_57686</v>
      </c>
      <c r="G84" s="23">
        <v>45224</v>
      </c>
      <c r="H84" s="25">
        <v>22132</v>
      </c>
      <c r="I84" s="24">
        <v>22132</v>
      </c>
      <c r="J84" s="24" t="e">
        <v>#N/A</v>
      </c>
      <c r="K84" s="24">
        <v>0</v>
      </c>
      <c r="L84" s="24">
        <v>0</v>
      </c>
      <c r="M84" s="34" t="s">
        <v>37</v>
      </c>
      <c r="N84" s="24">
        <v>0</v>
      </c>
      <c r="O84" s="22"/>
      <c r="P84" s="22"/>
      <c r="Q84" s="22"/>
      <c r="R84" s="24">
        <v>0</v>
      </c>
      <c r="S84" s="24">
        <v>0</v>
      </c>
      <c r="T84" s="22"/>
      <c r="U84" s="26"/>
      <c r="V84" s="24">
        <v>0</v>
      </c>
      <c r="W84" s="24">
        <v>0</v>
      </c>
      <c r="X84" s="24">
        <v>0</v>
      </c>
      <c r="Y84" s="22"/>
      <c r="Z84" s="26"/>
      <c r="AA84" s="24">
        <v>0</v>
      </c>
      <c r="AB84" s="24">
        <v>0</v>
      </c>
      <c r="AC84" s="24">
        <v>0</v>
      </c>
      <c r="AD84" s="22"/>
      <c r="AE84" s="26"/>
      <c r="AF84" s="24">
        <v>0</v>
      </c>
      <c r="AG84" s="22" t="s">
        <v>14</v>
      </c>
      <c r="AH84" s="26">
        <v>45224</v>
      </c>
      <c r="AI84" s="26">
        <v>45237</v>
      </c>
      <c r="AJ84" s="26"/>
      <c r="AK84" s="24">
        <v>22132</v>
      </c>
      <c r="AL84" s="24">
        <v>0</v>
      </c>
      <c r="AM84" s="24">
        <v>0</v>
      </c>
      <c r="AN84" s="24">
        <v>0</v>
      </c>
      <c r="AO84" s="34"/>
      <c r="AP84" s="34"/>
      <c r="AQ84" s="24">
        <v>22132</v>
      </c>
    </row>
    <row r="85" spans="1:43" s="10" customFormat="1" x14ac:dyDescent="0.25">
      <c r="A85" s="22">
        <v>901108368</v>
      </c>
      <c r="B85" s="22" t="s">
        <v>3</v>
      </c>
      <c r="C85" s="22" t="s">
        <v>10</v>
      </c>
      <c r="D85" s="22">
        <v>57846</v>
      </c>
      <c r="E85" s="22" t="str">
        <f t="shared" si="6"/>
        <v>FESB57846</v>
      </c>
      <c r="F85" s="22" t="str">
        <f t="shared" si="7"/>
        <v>901108368_FESB_57846</v>
      </c>
      <c r="G85" s="23">
        <v>45225</v>
      </c>
      <c r="H85" s="25">
        <v>206620</v>
      </c>
      <c r="I85" s="24">
        <v>206620</v>
      </c>
      <c r="J85" s="24" t="e">
        <v>#N/A</v>
      </c>
      <c r="K85" s="24">
        <v>0</v>
      </c>
      <c r="L85" s="24">
        <v>0</v>
      </c>
      <c r="M85" s="34" t="s">
        <v>37</v>
      </c>
      <c r="N85" s="24">
        <v>0</v>
      </c>
      <c r="O85" s="22"/>
      <c r="P85" s="22"/>
      <c r="Q85" s="22"/>
      <c r="R85" s="24">
        <v>0</v>
      </c>
      <c r="S85" s="24">
        <v>0</v>
      </c>
      <c r="T85" s="22"/>
      <c r="U85" s="26"/>
      <c r="V85" s="24">
        <v>0</v>
      </c>
      <c r="W85" s="24">
        <v>0</v>
      </c>
      <c r="X85" s="24">
        <v>0</v>
      </c>
      <c r="Y85" s="22"/>
      <c r="Z85" s="26"/>
      <c r="AA85" s="24">
        <v>0</v>
      </c>
      <c r="AB85" s="24">
        <v>0</v>
      </c>
      <c r="AC85" s="24">
        <v>0</v>
      </c>
      <c r="AD85" s="22"/>
      <c r="AE85" s="26"/>
      <c r="AF85" s="24">
        <v>0</v>
      </c>
      <c r="AG85" s="22" t="s">
        <v>14</v>
      </c>
      <c r="AH85" s="26">
        <v>45225</v>
      </c>
      <c r="AI85" s="26">
        <v>45237</v>
      </c>
      <c r="AJ85" s="26"/>
      <c r="AK85" s="24">
        <v>206620</v>
      </c>
      <c r="AL85" s="24">
        <v>0</v>
      </c>
      <c r="AM85" s="24">
        <v>0</v>
      </c>
      <c r="AN85" s="24">
        <v>0</v>
      </c>
      <c r="AO85" s="34"/>
      <c r="AP85" s="34"/>
      <c r="AQ85" s="24">
        <v>206620</v>
      </c>
    </row>
    <row r="86" spans="1:43" s="10" customFormat="1" x14ac:dyDescent="0.25">
      <c r="A86" s="22">
        <v>901108368</v>
      </c>
      <c r="B86" s="22" t="s">
        <v>3</v>
      </c>
      <c r="C86" s="22" t="s">
        <v>10</v>
      </c>
      <c r="D86" s="22">
        <v>58493</v>
      </c>
      <c r="E86" s="22" t="str">
        <f t="shared" si="6"/>
        <v>FESB58493</v>
      </c>
      <c r="F86" s="22" t="str">
        <f t="shared" si="7"/>
        <v>901108368_FESB_58493</v>
      </c>
      <c r="G86" s="23">
        <v>45232</v>
      </c>
      <c r="H86" s="25">
        <v>51026</v>
      </c>
      <c r="I86" s="24">
        <v>51026</v>
      </c>
      <c r="J86" s="24" t="e">
        <v>#N/A</v>
      </c>
      <c r="K86" s="24">
        <v>0</v>
      </c>
      <c r="L86" s="24">
        <v>0</v>
      </c>
      <c r="M86" s="34" t="s">
        <v>37</v>
      </c>
      <c r="N86" s="24">
        <v>0</v>
      </c>
      <c r="O86" s="22"/>
      <c r="P86" s="22"/>
      <c r="Q86" s="22"/>
      <c r="R86" s="24">
        <v>0</v>
      </c>
      <c r="S86" s="24">
        <v>0</v>
      </c>
      <c r="T86" s="22"/>
      <c r="U86" s="26"/>
      <c r="V86" s="24">
        <v>0</v>
      </c>
      <c r="W86" s="24">
        <v>0</v>
      </c>
      <c r="X86" s="24">
        <v>0</v>
      </c>
      <c r="Y86" s="22"/>
      <c r="Z86" s="26"/>
      <c r="AA86" s="24">
        <v>0</v>
      </c>
      <c r="AB86" s="24">
        <v>0</v>
      </c>
      <c r="AC86" s="24">
        <v>0</v>
      </c>
      <c r="AD86" s="22"/>
      <c r="AE86" s="26"/>
      <c r="AF86" s="24">
        <v>0</v>
      </c>
      <c r="AG86" s="22" t="s">
        <v>14</v>
      </c>
      <c r="AH86" s="26">
        <v>45232</v>
      </c>
      <c r="AI86" s="26">
        <v>45245</v>
      </c>
      <c r="AJ86" s="26"/>
      <c r="AK86" s="24">
        <v>51026</v>
      </c>
      <c r="AL86" s="24">
        <v>0</v>
      </c>
      <c r="AM86" s="24">
        <v>0</v>
      </c>
      <c r="AN86" s="24">
        <v>0</v>
      </c>
      <c r="AO86" s="34"/>
      <c r="AP86" s="34"/>
      <c r="AQ86" s="24">
        <v>51026</v>
      </c>
    </row>
    <row r="87" spans="1:43" s="10" customFormat="1" x14ac:dyDescent="0.25">
      <c r="A87" s="22">
        <v>901108368</v>
      </c>
      <c r="B87" s="22" t="s">
        <v>3</v>
      </c>
      <c r="C87" s="22" t="s">
        <v>10</v>
      </c>
      <c r="D87" s="22">
        <v>59099</v>
      </c>
      <c r="E87" s="22" t="str">
        <f t="shared" si="6"/>
        <v>FESB59099</v>
      </c>
      <c r="F87" s="22" t="str">
        <f t="shared" si="7"/>
        <v>901108368_FESB_59099</v>
      </c>
      <c r="G87" s="23">
        <v>45245</v>
      </c>
      <c r="H87" s="25">
        <v>209329</v>
      </c>
      <c r="I87" s="24">
        <v>209329</v>
      </c>
      <c r="J87" s="24" t="e">
        <v>#N/A</v>
      </c>
      <c r="K87" s="24">
        <v>0</v>
      </c>
      <c r="L87" s="24">
        <v>0</v>
      </c>
      <c r="M87" s="34" t="s">
        <v>37</v>
      </c>
      <c r="N87" s="24">
        <v>0</v>
      </c>
      <c r="O87" s="22"/>
      <c r="P87" s="22"/>
      <c r="Q87" s="22"/>
      <c r="R87" s="24">
        <v>0</v>
      </c>
      <c r="S87" s="24">
        <v>0</v>
      </c>
      <c r="T87" s="22"/>
      <c r="U87" s="26"/>
      <c r="V87" s="24">
        <v>0</v>
      </c>
      <c r="W87" s="24">
        <v>0</v>
      </c>
      <c r="X87" s="24">
        <v>0</v>
      </c>
      <c r="Y87" s="22"/>
      <c r="Z87" s="26"/>
      <c r="AA87" s="24">
        <v>0</v>
      </c>
      <c r="AB87" s="24">
        <v>0</v>
      </c>
      <c r="AC87" s="24">
        <v>0</v>
      </c>
      <c r="AD87" s="22"/>
      <c r="AE87" s="26"/>
      <c r="AF87" s="24">
        <v>0</v>
      </c>
      <c r="AG87" s="22" t="s">
        <v>14</v>
      </c>
      <c r="AH87" s="26">
        <v>45245</v>
      </c>
      <c r="AI87" s="26">
        <v>45261</v>
      </c>
      <c r="AJ87" s="26"/>
      <c r="AK87" s="24">
        <v>209329</v>
      </c>
      <c r="AL87" s="24">
        <v>0</v>
      </c>
      <c r="AM87" s="24">
        <v>0</v>
      </c>
      <c r="AN87" s="24">
        <v>0</v>
      </c>
      <c r="AO87" s="34"/>
      <c r="AP87" s="34"/>
      <c r="AQ87" s="24">
        <v>209329</v>
      </c>
    </row>
    <row r="88" spans="1:43" s="10" customFormat="1" x14ac:dyDescent="0.25">
      <c r="A88" s="22">
        <v>901108368</v>
      </c>
      <c r="B88" s="22" t="s">
        <v>3</v>
      </c>
      <c r="C88" s="22" t="s">
        <v>10</v>
      </c>
      <c r="D88" s="22">
        <v>59326</v>
      </c>
      <c r="E88" s="22" t="str">
        <f t="shared" si="6"/>
        <v>FESB59326</v>
      </c>
      <c r="F88" s="22" t="str">
        <f t="shared" si="7"/>
        <v>901108368_FESB_59326</v>
      </c>
      <c r="G88" s="23">
        <v>45250</v>
      </c>
      <c r="H88" s="25">
        <v>323542</v>
      </c>
      <c r="I88" s="24">
        <v>323542</v>
      </c>
      <c r="J88" s="24" t="e">
        <v>#N/A</v>
      </c>
      <c r="K88" s="24">
        <v>0</v>
      </c>
      <c r="L88" s="24">
        <v>0</v>
      </c>
      <c r="M88" s="34" t="s">
        <v>37</v>
      </c>
      <c r="N88" s="24">
        <v>0</v>
      </c>
      <c r="O88" s="22"/>
      <c r="P88" s="22"/>
      <c r="Q88" s="22"/>
      <c r="R88" s="24">
        <v>0</v>
      </c>
      <c r="S88" s="24">
        <v>0</v>
      </c>
      <c r="T88" s="22"/>
      <c r="U88" s="26"/>
      <c r="V88" s="24">
        <v>0</v>
      </c>
      <c r="W88" s="24">
        <v>0</v>
      </c>
      <c r="X88" s="24">
        <v>0</v>
      </c>
      <c r="Y88" s="22"/>
      <c r="Z88" s="26"/>
      <c r="AA88" s="24">
        <v>0</v>
      </c>
      <c r="AB88" s="24">
        <v>0</v>
      </c>
      <c r="AC88" s="24">
        <v>0</v>
      </c>
      <c r="AD88" s="22"/>
      <c r="AE88" s="26"/>
      <c r="AF88" s="24">
        <v>0</v>
      </c>
      <c r="AG88" s="22" t="s">
        <v>14</v>
      </c>
      <c r="AH88" s="26">
        <v>45250</v>
      </c>
      <c r="AI88" s="26">
        <v>45261</v>
      </c>
      <c r="AJ88" s="26"/>
      <c r="AK88" s="24">
        <v>323542</v>
      </c>
      <c r="AL88" s="24">
        <v>0</v>
      </c>
      <c r="AM88" s="24">
        <v>0</v>
      </c>
      <c r="AN88" s="24">
        <v>0</v>
      </c>
      <c r="AO88" s="34"/>
      <c r="AP88" s="34"/>
      <c r="AQ88" s="24">
        <v>323542</v>
      </c>
    </row>
    <row r="89" spans="1:43" s="10" customFormat="1" x14ac:dyDescent="0.25">
      <c r="A89" s="22">
        <v>901108368</v>
      </c>
      <c r="B89" s="22" t="s">
        <v>3</v>
      </c>
      <c r="C89" s="22" t="s">
        <v>10</v>
      </c>
      <c r="D89" s="22">
        <v>59477</v>
      </c>
      <c r="E89" s="22" t="str">
        <f t="shared" si="6"/>
        <v>FESB59477</v>
      </c>
      <c r="F89" s="22" t="str">
        <f t="shared" si="7"/>
        <v>901108368_FESB_59477</v>
      </c>
      <c r="G89" s="23">
        <v>45251</v>
      </c>
      <c r="H89" s="25">
        <v>184280</v>
      </c>
      <c r="I89" s="24">
        <v>184280</v>
      </c>
      <c r="J89" s="24" t="e">
        <v>#N/A</v>
      </c>
      <c r="K89" s="24">
        <v>0</v>
      </c>
      <c r="L89" s="24">
        <v>0</v>
      </c>
      <c r="M89" s="34" t="s">
        <v>37</v>
      </c>
      <c r="N89" s="24">
        <v>0</v>
      </c>
      <c r="O89" s="22"/>
      <c r="P89" s="22"/>
      <c r="Q89" s="22"/>
      <c r="R89" s="24">
        <v>0</v>
      </c>
      <c r="S89" s="24">
        <v>0</v>
      </c>
      <c r="T89" s="22"/>
      <c r="U89" s="26"/>
      <c r="V89" s="24">
        <v>0</v>
      </c>
      <c r="W89" s="24">
        <v>0</v>
      </c>
      <c r="X89" s="24">
        <v>0</v>
      </c>
      <c r="Y89" s="22"/>
      <c r="Z89" s="26"/>
      <c r="AA89" s="24">
        <v>0</v>
      </c>
      <c r="AB89" s="24">
        <v>0</v>
      </c>
      <c r="AC89" s="24">
        <v>0</v>
      </c>
      <c r="AD89" s="22"/>
      <c r="AE89" s="26"/>
      <c r="AF89" s="24">
        <v>0</v>
      </c>
      <c r="AG89" s="22" t="s">
        <v>14</v>
      </c>
      <c r="AH89" s="26">
        <v>45251</v>
      </c>
      <c r="AI89" s="26">
        <v>45271</v>
      </c>
      <c r="AJ89" s="26"/>
      <c r="AK89" s="24">
        <v>184280</v>
      </c>
      <c r="AL89" s="24">
        <v>0</v>
      </c>
      <c r="AM89" s="24">
        <v>0</v>
      </c>
      <c r="AN89" s="24">
        <v>0</v>
      </c>
      <c r="AO89" s="34"/>
      <c r="AP89" s="34"/>
      <c r="AQ89" s="24">
        <v>184280</v>
      </c>
    </row>
    <row r="90" spans="1:43" s="10" customFormat="1" x14ac:dyDescent="0.25">
      <c r="A90" s="22">
        <v>901108368</v>
      </c>
      <c r="B90" s="22" t="s">
        <v>3</v>
      </c>
      <c r="C90" s="22" t="s">
        <v>10</v>
      </c>
      <c r="D90" s="22">
        <v>52376</v>
      </c>
      <c r="E90" s="22" t="str">
        <f t="shared" si="6"/>
        <v>FESB52376</v>
      </c>
      <c r="F90" s="22" t="str">
        <f t="shared" si="7"/>
        <v>901108368_FESB_52376</v>
      </c>
      <c r="G90" s="23">
        <v>45128</v>
      </c>
      <c r="H90" s="25">
        <v>905887</v>
      </c>
      <c r="I90" s="24">
        <v>905887</v>
      </c>
      <c r="J90" s="24" t="e">
        <v>#N/A</v>
      </c>
      <c r="K90" s="24">
        <v>0</v>
      </c>
      <c r="L90" s="24">
        <v>0</v>
      </c>
      <c r="M90" s="36" t="s">
        <v>45</v>
      </c>
      <c r="N90" s="24">
        <v>288961</v>
      </c>
      <c r="O90" s="22">
        <v>1222310883</v>
      </c>
      <c r="P90" s="22"/>
      <c r="Q90" s="22"/>
      <c r="R90" s="24">
        <v>0</v>
      </c>
      <c r="S90" s="24">
        <v>0</v>
      </c>
      <c r="T90" s="22"/>
      <c r="U90" s="26"/>
      <c r="V90" s="24">
        <v>0</v>
      </c>
      <c r="W90" s="24">
        <v>0</v>
      </c>
      <c r="X90" s="24">
        <v>0</v>
      </c>
      <c r="Y90" s="22"/>
      <c r="Z90" s="26"/>
      <c r="AA90" s="24">
        <v>0</v>
      </c>
      <c r="AB90" s="24">
        <v>0</v>
      </c>
      <c r="AC90" s="24">
        <v>0</v>
      </c>
      <c r="AD90" s="22"/>
      <c r="AE90" s="26"/>
      <c r="AF90" s="24">
        <v>0</v>
      </c>
      <c r="AG90" s="22" t="s">
        <v>15</v>
      </c>
      <c r="AH90" s="26">
        <v>45128</v>
      </c>
      <c r="AI90" s="26">
        <v>45170</v>
      </c>
      <c r="AJ90" s="26"/>
      <c r="AK90" s="24">
        <v>905887</v>
      </c>
      <c r="AL90" s="24">
        <v>0</v>
      </c>
      <c r="AM90" s="24">
        <v>611029</v>
      </c>
      <c r="AN90" s="24">
        <v>0</v>
      </c>
      <c r="AO90" s="34" t="s">
        <v>78</v>
      </c>
      <c r="AP90" s="34" t="s">
        <v>52</v>
      </c>
      <c r="AQ90" s="24">
        <v>294858</v>
      </c>
    </row>
    <row r="91" spans="1:43" s="10" customFormat="1" x14ac:dyDescent="0.25">
      <c r="A91" s="22">
        <v>901108368</v>
      </c>
      <c r="B91" s="22" t="s">
        <v>3</v>
      </c>
      <c r="C91" s="22" t="s">
        <v>10</v>
      </c>
      <c r="D91" s="22">
        <v>52013</v>
      </c>
      <c r="E91" s="22" t="str">
        <f t="shared" si="6"/>
        <v>FESB52013</v>
      </c>
      <c r="F91" s="22" t="str">
        <f t="shared" si="7"/>
        <v>901108368_FESB_52013</v>
      </c>
      <c r="G91" s="23">
        <v>45122</v>
      </c>
      <c r="H91" s="25">
        <v>244638</v>
      </c>
      <c r="I91" s="24">
        <v>244638</v>
      </c>
      <c r="J91" s="24" t="e">
        <v>#N/A</v>
      </c>
      <c r="K91" s="24">
        <v>0</v>
      </c>
      <c r="L91" s="24">
        <v>0</v>
      </c>
      <c r="M91" s="36" t="s">
        <v>45</v>
      </c>
      <c r="N91" s="24">
        <v>0</v>
      </c>
      <c r="O91" s="22"/>
      <c r="P91" s="22"/>
      <c r="Q91" s="22"/>
      <c r="R91" s="24">
        <v>0</v>
      </c>
      <c r="S91" s="24">
        <v>0</v>
      </c>
      <c r="T91" s="22"/>
      <c r="U91" s="26"/>
      <c r="V91" s="24">
        <v>0</v>
      </c>
      <c r="W91" s="24">
        <v>0</v>
      </c>
      <c r="X91" s="24">
        <v>0</v>
      </c>
      <c r="Y91" s="22"/>
      <c r="Z91" s="26"/>
      <c r="AA91" s="24">
        <v>0</v>
      </c>
      <c r="AB91" s="24">
        <v>0</v>
      </c>
      <c r="AC91" s="24">
        <v>0</v>
      </c>
      <c r="AD91" s="22"/>
      <c r="AE91" s="26"/>
      <c r="AF91" s="24">
        <v>0</v>
      </c>
      <c r="AG91" s="22" t="s">
        <v>15</v>
      </c>
      <c r="AH91" s="26">
        <v>45122</v>
      </c>
      <c r="AI91" s="26">
        <v>45170</v>
      </c>
      <c r="AJ91" s="26"/>
      <c r="AK91" s="24">
        <v>244638</v>
      </c>
      <c r="AL91" s="24">
        <v>0</v>
      </c>
      <c r="AM91" s="24">
        <v>186967</v>
      </c>
      <c r="AN91" s="24">
        <v>0</v>
      </c>
      <c r="AO91" s="34" t="s">
        <v>79</v>
      </c>
      <c r="AP91" s="34" t="s">
        <v>52</v>
      </c>
      <c r="AQ91" s="24">
        <v>57671</v>
      </c>
    </row>
    <row r="92" spans="1:43" s="10" customFormat="1" x14ac:dyDescent="0.25">
      <c r="A92" s="22">
        <v>901108368</v>
      </c>
      <c r="B92" s="22" t="s">
        <v>3</v>
      </c>
      <c r="C92" s="22" t="s">
        <v>10</v>
      </c>
      <c r="D92" s="22">
        <v>53246</v>
      </c>
      <c r="E92" s="22" t="str">
        <f t="shared" si="6"/>
        <v>FESB53246</v>
      </c>
      <c r="F92" s="22" t="str">
        <f t="shared" si="7"/>
        <v>901108368_FESB_53246</v>
      </c>
      <c r="G92" s="23">
        <v>45141</v>
      </c>
      <c r="H92" s="25">
        <v>249455</v>
      </c>
      <c r="I92" s="24">
        <v>249455</v>
      </c>
      <c r="J92" s="24" t="e">
        <v>#N/A</v>
      </c>
      <c r="K92" s="24">
        <v>0</v>
      </c>
      <c r="L92" s="24">
        <v>0</v>
      </c>
      <c r="M92" s="36" t="s">
        <v>45</v>
      </c>
      <c r="N92" s="24">
        <v>0</v>
      </c>
      <c r="O92" s="22"/>
      <c r="P92" s="22"/>
      <c r="Q92" s="22"/>
      <c r="R92" s="24">
        <v>0</v>
      </c>
      <c r="S92" s="24">
        <v>0</v>
      </c>
      <c r="T92" s="22"/>
      <c r="U92" s="26"/>
      <c r="V92" s="24">
        <v>0</v>
      </c>
      <c r="W92" s="24">
        <v>0</v>
      </c>
      <c r="X92" s="24">
        <v>0</v>
      </c>
      <c r="Y92" s="22"/>
      <c r="Z92" s="26"/>
      <c r="AA92" s="24">
        <v>0</v>
      </c>
      <c r="AB92" s="24">
        <v>0</v>
      </c>
      <c r="AC92" s="24">
        <v>0</v>
      </c>
      <c r="AD92" s="22"/>
      <c r="AE92" s="26"/>
      <c r="AF92" s="24">
        <v>0</v>
      </c>
      <c r="AG92" s="22" t="s">
        <v>15</v>
      </c>
      <c r="AH92" s="26">
        <v>45141</v>
      </c>
      <c r="AI92" s="26">
        <v>45170</v>
      </c>
      <c r="AJ92" s="26"/>
      <c r="AK92" s="24">
        <v>249455</v>
      </c>
      <c r="AL92" s="24">
        <v>0</v>
      </c>
      <c r="AM92" s="24">
        <v>44179</v>
      </c>
      <c r="AN92" s="24">
        <v>0</v>
      </c>
      <c r="AO92" s="34" t="s">
        <v>80</v>
      </c>
      <c r="AP92" s="34" t="s">
        <v>81</v>
      </c>
      <c r="AQ92" s="24">
        <v>205276</v>
      </c>
    </row>
    <row r="93" spans="1:43" s="10" customFormat="1" x14ac:dyDescent="0.25">
      <c r="A93" s="22">
        <v>901108368</v>
      </c>
      <c r="B93" s="22" t="s">
        <v>3</v>
      </c>
      <c r="C93" s="22" t="s">
        <v>10</v>
      </c>
      <c r="D93" s="22">
        <v>53782</v>
      </c>
      <c r="E93" s="22" t="str">
        <f t="shared" si="6"/>
        <v>FESB53782</v>
      </c>
      <c r="F93" s="22" t="str">
        <f t="shared" si="7"/>
        <v>901108368_FESB_53782</v>
      </c>
      <c r="G93" s="23">
        <v>45155</v>
      </c>
      <c r="H93" s="25">
        <v>139193</v>
      </c>
      <c r="I93" s="24">
        <v>139193</v>
      </c>
      <c r="J93" s="24" t="e">
        <v>#N/A</v>
      </c>
      <c r="K93" s="24">
        <v>0</v>
      </c>
      <c r="L93" s="24">
        <v>0</v>
      </c>
      <c r="M93" s="36" t="s">
        <v>45</v>
      </c>
      <c r="N93" s="24">
        <v>0</v>
      </c>
      <c r="O93" s="22"/>
      <c r="P93" s="22"/>
      <c r="Q93" s="22"/>
      <c r="R93" s="24">
        <v>0</v>
      </c>
      <c r="S93" s="24">
        <v>0</v>
      </c>
      <c r="T93" s="22"/>
      <c r="U93" s="26"/>
      <c r="V93" s="24">
        <v>0</v>
      </c>
      <c r="W93" s="24">
        <v>0</v>
      </c>
      <c r="X93" s="24">
        <v>0</v>
      </c>
      <c r="Y93" s="22"/>
      <c r="Z93" s="26"/>
      <c r="AA93" s="24">
        <v>0</v>
      </c>
      <c r="AB93" s="24">
        <v>0</v>
      </c>
      <c r="AC93" s="24">
        <v>0</v>
      </c>
      <c r="AD93" s="22"/>
      <c r="AE93" s="26"/>
      <c r="AF93" s="24">
        <v>0</v>
      </c>
      <c r="AG93" s="22" t="s">
        <v>15</v>
      </c>
      <c r="AH93" s="26">
        <v>45155</v>
      </c>
      <c r="AI93" s="26">
        <v>45170</v>
      </c>
      <c r="AJ93" s="26"/>
      <c r="AK93" s="24">
        <v>153893</v>
      </c>
      <c r="AL93" s="24">
        <v>0</v>
      </c>
      <c r="AM93" s="24">
        <v>71543</v>
      </c>
      <c r="AN93" s="24">
        <v>0</v>
      </c>
      <c r="AO93" s="34" t="s">
        <v>82</v>
      </c>
      <c r="AP93" s="34" t="s">
        <v>52</v>
      </c>
      <c r="AQ93" s="24">
        <v>67650</v>
      </c>
    </row>
    <row r="94" spans="1:43" s="10" customFormat="1" x14ac:dyDescent="0.25">
      <c r="A94" s="22">
        <v>901108368</v>
      </c>
      <c r="B94" s="22" t="s">
        <v>3</v>
      </c>
      <c r="C94" s="22" t="s">
        <v>10</v>
      </c>
      <c r="D94" s="22">
        <v>2412</v>
      </c>
      <c r="E94" s="22" t="str">
        <f t="shared" si="6"/>
        <v>FESB2412</v>
      </c>
      <c r="F94" s="22" t="str">
        <f t="shared" si="7"/>
        <v>901108368_FESB_2412</v>
      </c>
      <c r="G94" s="23">
        <v>44202</v>
      </c>
      <c r="H94" s="25">
        <v>2492144</v>
      </c>
      <c r="I94" s="24">
        <v>1767727</v>
      </c>
      <c r="J94" s="24" t="s">
        <v>37</v>
      </c>
      <c r="K94" s="24">
        <v>0</v>
      </c>
      <c r="L94" s="24">
        <v>0</v>
      </c>
      <c r="M94" s="34" t="s">
        <v>37</v>
      </c>
      <c r="N94" s="24">
        <v>0</v>
      </c>
      <c r="O94" s="22"/>
      <c r="P94" s="22"/>
      <c r="Q94" s="22"/>
      <c r="R94" s="24">
        <v>0</v>
      </c>
      <c r="S94" s="24">
        <v>0</v>
      </c>
      <c r="T94" s="22"/>
      <c r="U94" s="26"/>
      <c r="V94" s="24">
        <v>0</v>
      </c>
      <c r="W94" s="24">
        <v>0</v>
      </c>
      <c r="X94" s="24">
        <v>0</v>
      </c>
      <c r="Y94" s="22"/>
      <c r="Z94" s="26"/>
      <c r="AA94" s="24">
        <v>0</v>
      </c>
      <c r="AB94" s="24">
        <v>419174</v>
      </c>
      <c r="AC94" s="24">
        <v>0</v>
      </c>
      <c r="AD94" s="22">
        <v>2201120600</v>
      </c>
      <c r="AE94" s="26">
        <v>44480</v>
      </c>
      <c r="AF94" s="24">
        <v>49762223</v>
      </c>
      <c r="AG94" s="22" t="s">
        <v>14</v>
      </c>
      <c r="AH94" s="26">
        <v>44202</v>
      </c>
      <c r="AI94" s="26">
        <v>44256</v>
      </c>
      <c r="AJ94" s="26"/>
      <c r="AK94" s="24">
        <v>419174</v>
      </c>
      <c r="AL94" s="24">
        <v>0</v>
      </c>
      <c r="AM94" s="24">
        <v>0</v>
      </c>
      <c r="AN94" s="24">
        <v>0</v>
      </c>
      <c r="AO94" s="34"/>
      <c r="AP94" s="34"/>
      <c r="AQ94" s="24">
        <v>419174</v>
      </c>
    </row>
    <row r="95" spans="1:43" s="10" customFormat="1" hidden="1" x14ac:dyDescent="0.25">
      <c r="A95" s="22">
        <v>901108368</v>
      </c>
      <c r="B95" s="22" t="s">
        <v>3</v>
      </c>
      <c r="C95" s="22" t="s">
        <v>10</v>
      </c>
      <c r="D95" s="22">
        <v>2542</v>
      </c>
      <c r="E95" s="22" t="str">
        <f t="shared" si="6"/>
        <v>FESB2542</v>
      </c>
      <c r="F95" s="22" t="str">
        <f t="shared" si="7"/>
        <v>901108368_FESB_2542</v>
      </c>
      <c r="G95" s="23">
        <v>44205</v>
      </c>
      <c r="H95" s="25">
        <v>4812453</v>
      </c>
      <c r="I95" s="24">
        <v>10000</v>
      </c>
      <c r="J95" s="24" t="s">
        <v>37</v>
      </c>
      <c r="K95" s="24">
        <v>0</v>
      </c>
      <c r="L95" s="24">
        <v>0</v>
      </c>
      <c r="M95" s="34" t="s">
        <v>36</v>
      </c>
      <c r="N95" s="24">
        <v>0</v>
      </c>
      <c r="O95" s="22"/>
      <c r="P95" s="22"/>
      <c r="Q95" s="22"/>
      <c r="R95" s="24">
        <v>0</v>
      </c>
      <c r="S95" s="24">
        <v>0</v>
      </c>
      <c r="T95" s="22"/>
      <c r="U95" s="26"/>
      <c r="V95" s="24">
        <v>0</v>
      </c>
      <c r="W95" s="24">
        <v>0</v>
      </c>
      <c r="X95" s="24">
        <v>0</v>
      </c>
      <c r="Y95" s="22"/>
      <c r="Z95" s="26"/>
      <c r="AA95" s="24">
        <v>0</v>
      </c>
      <c r="AB95" s="24">
        <v>4550524</v>
      </c>
      <c r="AC95" s="24">
        <v>0</v>
      </c>
      <c r="AD95" s="22">
        <v>2201120600</v>
      </c>
      <c r="AE95" s="26">
        <v>44480</v>
      </c>
      <c r="AF95" s="24">
        <v>49762223</v>
      </c>
      <c r="AG95" s="22" t="s">
        <v>14</v>
      </c>
      <c r="AH95" s="26">
        <v>44205</v>
      </c>
      <c r="AI95" s="26">
        <v>44256</v>
      </c>
      <c r="AJ95" s="26"/>
      <c r="AK95" s="24">
        <v>4550524</v>
      </c>
      <c r="AL95" s="24">
        <v>0</v>
      </c>
      <c r="AM95" s="24">
        <v>0</v>
      </c>
      <c r="AN95" s="24">
        <v>0</v>
      </c>
      <c r="AO95" s="34"/>
      <c r="AP95" s="34"/>
      <c r="AQ95" s="24">
        <v>4550524</v>
      </c>
    </row>
    <row r="96" spans="1:43" hidden="1" x14ac:dyDescent="0.15">
      <c r="I96" s="13">
        <f>SUM(I3:I95)</f>
        <v>183651454</v>
      </c>
    </row>
  </sheetData>
  <autoFilter ref="A2:AQ96">
    <filterColumn colId="12">
      <filters>
        <filter val="Factura pendiente en programacion de pago"/>
        <filter val="Factura pendiente en programacion de pago - Glosa por contestar IPS"/>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opLeftCell="A10" zoomScaleNormal="100" workbookViewId="0">
      <selection activeCell="C37" sqref="C37"/>
    </sheetView>
  </sheetViews>
  <sheetFormatPr baseColWidth="10" defaultRowHeight="12.75" x14ac:dyDescent="0.2"/>
  <cols>
    <col min="1" max="1" width="1" style="42" customWidth="1"/>
    <col min="2" max="2" width="11.42578125" style="42"/>
    <col min="3" max="3" width="17.5703125" style="42" customWidth="1"/>
    <col min="4" max="4" width="11.5703125" style="42" customWidth="1"/>
    <col min="5" max="8" width="11.42578125" style="42"/>
    <col min="9" max="9" width="22.5703125" style="42" customWidth="1"/>
    <col min="10" max="10" width="14" style="42" customWidth="1"/>
    <col min="11" max="11" width="1.7109375" style="42" customWidth="1"/>
    <col min="12" max="12" width="11.42578125" style="42"/>
    <col min="13" max="13" width="5.85546875" style="42" bestFit="1" customWidth="1"/>
    <col min="14" max="225" width="11.42578125" style="42"/>
    <col min="226" max="226" width="4.42578125" style="42" customWidth="1"/>
    <col min="227" max="227" width="11.42578125" style="42"/>
    <col min="228" max="228" width="17.5703125" style="42" customWidth="1"/>
    <col min="229" max="229" width="11.5703125" style="42" customWidth="1"/>
    <col min="230" max="233" width="11.42578125" style="42"/>
    <col min="234" max="234" width="22.5703125" style="42" customWidth="1"/>
    <col min="235" max="235" width="14" style="42" customWidth="1"/>
    <col min="236" max="236" width="1.7109375" style="42" customWidth="1"/>
    <col min="237" max="481" width="11.42578125" style="42"/>
    <col min="482" max="482" width="4.42578125" style="42" customWidth="1"/>
    <col min="483" max="483" width="11.42578125" style="42"/>
    <col min="484" max="484" width="17.5703125" style="42" customWidth="1"/>
    <col min="485" max="485" width="11.5703125" style="42" customWidth="1"/>
    <col min="486" max="489" width="11.42578125" style="42"/>
    <col min="490" max="490" width="22.5703125" style="42" customWidth="1"/>
    <col min="491" max="491" width="14" style="42" customWidth="1"/>
    <col min="492" max="492" width="1.7109375" style="42" customWidth="1"/>
    <col min="493" max="737" width="11.42578125" style="42"/>
    <col min="738" max="738" width="4.42578125" style="42" customWidth="1"/>
    <col min="739" max="739" width="11.42578125" style="42"/>
    <col min="740" max="740" width="17.5703125" style="42" customWidth="1"/>
    <col min="741" max="741" width="11.5703125" style="42" customWidth="1"/>
    <col min="742" max="745" width="11.42578125" style="42"/>
    <col min="746" max="746" width="22.5703125" style="42" customWidth="1"/>
    <col min="747" max="747" width="14" style="42" customWidth="1"/>
    <col min="748" max="748" width="1.7109375" style="42" customWidth="1"/>
    <col min="749" max="993" width="11.42578125" style="42"/>
    <col min="994" max="994" width="4.42578125" style="42" customWidth="1"/>
    <col min="995" max="995" width="11.42578125" style="42"/>
    <col min="996" max="996" width="17.5703125" style="42" customWidth="1"/>
    <col min="997" max="997" width="11.5703125" style="42" customWidth="1"/>
    <col min="998" max="1001" width="11.42578125" style="42"/>
    <col min="1002" max="1002" width="22.5703125" style="42" customWidth="1"/>
    <col min="1003" max="1003" width="14" style="42" customWidth="1"/>
    <col min="1004" max="1004" width="1.7109375" style="42" customWidth="1"/>
    <col min="1005" max="1249" width="11.42578125" style="42"/>
    <col min="1250" max="1250" width="4.42578125" style="42" customWidth="1"/>
    <col min="1251" max="1251" width="11.42578125" style="42"/>
    <col min="1252" max="1252" width="17.5703125" style="42" customWidth="1"/>
    <col min="1253" max="1253" width="11.5703125" style="42" customWidth="1"/>
    <col min="1254" max="1257" width="11.42578125" style="42"/>
    <col min="1258" max="1258" width="22.5703125" style="42" customWidth="1"/>
    <col min="1259" max="1259" width="14" style="42" customWidth="1"/>
    <col min="1260" max="1260" width="1.7109375" style="42" customWidth="1"/>
    <col min="1261" max="1505" width="11.42578125" style="42"/>
    <col min="1506" max="1506" width="4.42578125" style="42" customWidth="1"/>
    <col min="1507" max="1507" width="11.42578125" style="42"/>
    <col min="1508" max="1508" width="17.5703125" style="42" customWidth="1"/>
    <col min="1509" max="1509" width="11.5703125" style="42" customWidth="1"/>
    <col min="1510" max="1513" width="11.42578125" style="42"/>
    <col min="1514" max="1514" width="22.5703125" style="42" customWidth="1"/>
    <col min="1515" max="1515" width="14" style="42" customWidth="1"/>
    <col min="1516" max="1516" width="1.7109375" style="42" customWidth="1"/>
    <col min="1517" max="1761" width="11.42578125" style="42"/>
    <col min="1762" max="1762" width="4.42578125" style="42" customWidth="1"/>
    <col min="1763" max="1763" width="11.42578125" style="42"/>
    <col min="1764" max="1764" width="17.5703125" style="42" customWidth="1"/>
    <col min="1765" max="1765" width="11.5703125" style="42" customWidth="1"/>
    <col min="1766" max="1769" width="11.42578125" style="42"/>
    <col min="1770" max="1770" width="22.5703125" style="42" customWidth="1"/>
    <col min="1771" max="1771" width="14" style="42" customWidth="1"/>
    <col min="1772" max="1772" width="1.7109375" style="42" customWidth="1"/>
    <col min="1773" max="2017" width="11.42578125" style="42"/>
    <col min="2018" max="2018" width="4.42578125" style="42" customWidth="1"/>
    <col min="2019" max="2019" width="11.42578125" style="42"/>
    <col min="2020" max="2020" width="17.5703125" style="42" customWidth="1"/>
    <col min="2021" max="2021" width="11.5703125" style="42" customWidth="1"/>
    <col min="2022" max="2025" width="11.42578125" style="42"/>
    <col min="2026" max="2026" width="22.5703125" style="42" customWidth="1"/>
    <col min="2027" max="2027" width="14" style="42" customWidth="1"/>
    <col min="2028" max="2028" width="1.7109375" style="42" customWidth="1"/>
    <col min="2029" max="2273" width="11.42578125" style="42"/>
    <col min="2274" max="2274" width="4.42578125" style="42" customWidth="1"/>
    <col min="2275" max="2275" width="11.42578125" style="42"/>
    <col min="2276" max="2276" width="17.5703125" style="42" customWidth="1"/>
    <col min="2277" max="2277" width="11.5703125" style="42" customWidth="1"/>
    <col min="2278" max="2281" width="11.42578125" style="42"/>
    <col min="2282" max="2282" width="22.5703125" style="42" customWidth="1"/>
    <col min="2283" max="2283" width="14" style="42" customWidth="1"/>
    <col min="2284" max="2284" width="1.7109375" style="42" customWidth="1"/>
    <col min="2285" max="2529" width="11.42578125" style="42"/>
    <col min="2530" max="2530" width="4.42578125" style="42" customWidth="1"/>
    <col min="2531" max="2531" width="11.42578125" style="42"/>
    <col min="2532" max="2532" width="17.5703125" style="42" customWidth="1"/>
    <col min="2533" max="2533" width="11.5703125" style="42" customWidth="1"/>
    <col min="2534" max="2537" width="11.42578125" style="42"/>
    <col min="2538" max="2538" width="22.5703125" style="42" customWidth="1"/>
    <col min="2539" max="2539" width="14" style="42" customWidth="1"/>
    <col min="2540" max="2540" width="1.7109375" style="42" customWidth="1"/>
    <col min="2541" max="2785" width="11.42578125" style="42"/>
    <col min="2786" max="2786" width="4.42578125" style="42" customWidth="1"/>
    <col min="2787" max="2787" width="11.42578125" style="42"/>
    <col min="2788" max="2788" width="17.5703125" style="42" customWidth="1"/>
    <col min="2789" max="2789" width="11.5703125" style="42" customWidth="1"/>
    <col min="2790" max="2793" width="11.42578125" style="42"/>
    <col min="2794" max="2794" width="22.5703125" style="42" customWidth="1"/>
    <col min="2795" max="2795" width="14" style="42" customWidth="1"/>
    <col min="2796" max="2796" width="1.7109375" style="42" customWidth="1"/>
    <col min="2797" max="3041" width="11.42578125" style="42"/>
    <col min="3042" max="3042" width="4.42578125" style="42" customWidth="1"/>
    <col min="3043" max="3043" width="11.42578125" style="42"/>
    <col min="3044" max="3044" width="17.5703125" style="42" customWidth="1"/>
    <col min="3045" max="3045" width="11.5703125" style="42" customWidth="1"/>
    <col min="3046" max="3049" width="11.42578125" style="42"/>
    <col min="3050" max="3050" width="22.5703125" style="42" customWidth="1"/>
    <col min="3051" max="3051" width="14" style="42" customWidth="1"/>
    <col min="3052" max="3052" width="1.7109375" style="42" customWidth="1"/>
    <col min="3053" max="3297" width="11.42578125" style="42"/>
    <col min="3298" max="3298" width="4.42578125" style="42" customWidth="1"/>
    <col min="3299" max="3299" width="11.42578125" style="42"/>
    <col min="3300" max="3300" width="17.5703125" style="42" customWidth="1"/>
    <col min="3301" max="3301" width="11.5703125" style="42" customWidth="1"/>
    <col min="3302" max="3305" width="11.42578125" style="42"/>
    <col min="3306" max="3306" width="22.5703125" style="42" customWidth="1"/>
    <col min="3307" max="3307" width="14" style="42" customWidth="1"/>
    <col min="3308" max="3308" width="1.7109375" style="42" customWidth="1"/>
    <col min="3309" max="3553" width="11.42578125" style="42"/>
    <col min="3554" max="3554" width="4.42578125" style="42" customWidth="1"/>
    <col min="3555" max="3555" width="11.42578125" style="42"/>
    <col min="3556" max="3556" width="17.5703125" style="42" customWidth="1"/>
    <col min="3557" max="3557" width="11.5703125" style="42" customWidth="1"/>
    <col min="3558" max="3561" width="11.42578125" style="42"/>
    <col min="3562" max="3562" width="22.5703125" style="42" customWidth="1"/>
    <col min="3563" max="3563" width="14" style="42" customWidth="1"/>
    <col min="3564" max="3564" width="1.7109375" style="42" customWidth="1"/>
    <col min="3565" max="3809" width="11.42578125" style="42"/>
    <col min="3810" max="3810" width="4.42578125" style="42" customWidth="1"/>
    <col min="3811" max="3811" width="11.42578125" style="42"/>
    <col min="3812" max="3812" width="17.5703125" style="42" customWidth="1"/>
    <col min="3813" max="3813" width="11.5703125" style="42" customWidth="1"/>
    <col min="3814" max="3817" width="11.42578125" style="42"/>
    <col min="3818" max="3818" width="22.5703125" style="42" customWidth="1"/>
    <col min="3819" max="3819" width="14" style="42" customWidth="1"/>
    <col min="3820" max="3820" width="1.7109375" style="42" customWidth="1"/>
    <col min="3821" max="4065" width="11.42578125" style="42"/>
    <col min="4066" max="4066" width="4.42578125" style="42" customWidth="1"/>
    <col min="4067" max="4067" width="11.42578125" style="42"/>
    <col min="4068" max="4068" width="17.5703125" style="42" customWidth="1"/>
    <col min="4069" max="4069" width="11.5703125" style="42" customWidth="1"/>
    <col min="4070" max="4073" width="11.42578125" style="42"/>
    <col min="4074" max="4074" width="22.5703125" style="42" customWidth="1"/>
    <col min="4075" max="4075" width="14" style="42" customWidth="1"/>
    <col min="4076" max="4076" width="1.7109375" style="42" customWidth="1"/>
    <col min="4077" max="4321" width="11.42578125" style="42"/>
    <col min="4322" max="4322" width="4.42578125" style="42" customWidth="1"/>
    <col min="4323" max="4323" width="11.42578125" style="42"/>
    <col min="4324" max="4324" width="17.5703125" style="42" customWidth="1"/>
    <col min="4325" max="4325" width="11.5703125" style="42" customWidth="1"/>
    <col min="4326" max="4329" width="11.42578125" style="42"/>
    <col min="4330" max="4330" width="22.5703125" style="42" customWidth="1"/>
    <col min="4331" max="4331" width="14" style="42" customWidth="1"/>
    <col min="4332" max="4332" width="1.7109375" style="42" customWidth="1"/>
    <col min="4333" max="4577" width="11.42578125" style="42"/>
    <col min="4578" max="4578" width="4.42578125" style="42" customWidth="1"/>
    <col min="4579" max="4579" width="11.42578125" style="42"/>
    <col min="4580" max="4580" width="17.5703125" style="42" customWidth="1"/>
    <col min="4581" max="4581" width="11.5703125" style="42" customWidth="1"/>
    <col min="4582" max="4585" width="11.42578125" style="42"/>
    <col min="4586" max="4586" width="22.5703125" style="42" customWidth="1"/>
    <col min="4587" max="4587" width="14" style="42" customWidth="1"/>
    <col min="4588" max="4588" width="1.7109375" style="42" customWidth="1"/>
    <col min="4589" max="4833" width="11.42578125" style="42"/>
    <col min="4834" max="4834" width="4.42578125" style="42" customWidth="1"/>
    <col min="4835" max="4835" width="11.42578125" style="42"/>
    <col min="4836" max="4836" width="17.5703125" style="42" customWidth="1"/>
    <col min="4837" max="4837" width="11.5703125" style="42" customWidth="1"/>
    <col min="4838" max="4841" width="11.42578125" style="42"/>
    <col min="4842" max="4842" width="22.5703125" style="42" customWidth="1"/>
    <col min="4843" max="4843" width="14" style="42" customWidth="1"/>
    <col min="4844" max="4844" width="1.7109375" style="42" customWidth="1"/>
    <col min="4845" max="5089" width="11.42578125" style="42"/>
    <col min="5090" max="5090" width="4.42578125" style="42" customWidth="1"/>
    <col min="5091" max="5091" width="11.42578125" style="42"/>
    <col min="5092" max="5092" width="17.5703125" style="42" customWidth="1"/>
    <col min="5093" max="5093" width="11.5703125" style="42" customWidth="1"/>
    <col min="5094" max="5097" width="11.42578125" style="42"/>
    <col min="5098" max="5098" width="22.5703125" style="42" customWidth="1"/>
    <col min="5099" max="5099" width="14" style="42" customWidth="1"/>
    <col min="5100" max="5100" width="1.7109375" style="42" customWidth="1"/>
    <col min="5101" max="5345" width="11.42578125" style="42"/>
    <col min="5346" max="5346" width="4.42578125" style="42" customWidth="1"/>
    <col min="5347" max="5347" width="11.42578125" style="42"/>
    <col min="5348" max="5348" width="17.5703125" style="42" customWidth="1"/>
    <col min="5349" max="5349" width="11.5703125" style="42" customWidth="1"/>
    <col min="5350" max="5353" width="11.42578125" style="42"/>
    <col min="5354" max="5354" width="22.5703125" style="42" customWidth="1"/>
    <col min="5355" max="5355" width="14" style="42" customWidth="1"/>
    <col min="5356" max="5356" width="1.7109375" style="42" customWidth="1"/>
    <col min="5357" max="5601" width="11.42578125" style="42"/>
    <col min="5602" max="5602" width="4.42578125" style="42" customWidth="1"/>
    <col min="5603" max="5603" width="11.42578125" style="42"/>
    <col min="5604" max="5604" width="17.5703125" style="42" customWidth="1"/>
    <col min="5605" max="5605" width="11.5703125" style="42" customWidth="1"/>
    <col min="5606" max="5609" width="11.42578125" style="42"/>
    <col min="5610" max="5610" width="22.5703125" style="42" customWidth="1"/>
    <col min="5611" max="5611" width="14" style="42" customWidth="1"/>
    <col min="5612" max="5612" width="1.7109375" style="42" customWidth="1"/>
    <col min="5613" max="5857" width="11.42578125" style="42"/>
    <col min="5858" max="5858" width="4.42578125" style="42" customWidth="1"/>
    <col min="5859" max="5859" width="11.42578125" style="42"/>
    <col min="5860" max="5860" width="17.5703125" style="42" customWidth="1"/>
    <col min="5861" max="5861" width="11.5703125" style="42" customWidth="1"/>
    <col min="5862" max="5865" width="11.42578125" style="42"/>
    <col min="5866" max="5866" width="22.5703125" style="42" customWidth="1"/>
    <col min="5867" max="5867" width="14" style="42" customWidth="1"/>
    <col min="5868" max="5868" width="1.7109375" style="42" customWidth="1"/>
    <col min="5869" max="6113" width="11.42578125" style="42"/>
    <col min="6114" max="6114" width="4.42578125" style="42" customWidth="1"/>
    <col min="6115" max="6115" width="11.42578125" style="42"/>
    <col min="6116" max="6116" width="17.5703125" style="42" customWidth="1"/>
    <col min="6117" max="6117" width="11.5703125" style="42" customWidth="1"/>
    <col min="6118" max="6121" width="11.42578125" style="42"/>
    <col min="6122" max="6122" width="22.5703125" style="42" customWidth="1"/>
    <col min="6123" max="6123" width="14" style="42" customWidth="1"/>
    <col min="6124" max="6124" width="1.7109375" style="42" customWidth="1"/>
    <col min="6125" max="6369" width="11.42578125" style="42"/>
    <col min="6370" max="6370" width="4.42578125" style="42" customWidth="1"/>
    <col min="6371" max="6371" width="11.42578125" style="42"/>
    <col min="6372" max="6372" width="17.5703125" style="42" customWidth="1"/>
    <col min="6373" max="6373" width="11.5703125" style="42" customWidth="1"/>
    <col min="6374" max="6377" width="11.42578125" style="42"/>
    <col min="6378" max="6378" width="22.5703125" style="42" customWidth="1"/>
    <col min="6379" max="6379" width="14" style="42" customWidth="1"/>
    <col min="6380" max="6380" width="1.7109375" style="42" customWidth="1"/>
    <col min="6381" max="6625" width="11.42578125" style="42"/>
    <col min="6626" max="6626" width="4.42578125" style="42" customWidth="1"/>
    <col min="6627" max="6627" width="11.42578125" style="42"/>
    <col min="6628" max="6628" width="17.5703125" style="42" customWidth="1"/>
    <col min="6629" max="6629" width="11.5703125" style="42" customWidth="1"/>
    <col min="6630" max="6633" width="11.42578125" style="42"/>
    <col min="6634" max="6634" width="22.5703125" style="42" customWidth="1"/>
    <col min="6635" max="6635" width="14" style="42" customWidth="1"/>
    <col min="6636" max="6636" width="1.7109375" style="42" customWidth="1"/>
    <col min="6637" max="6881" width="11.42578125" style="42"/>
    <col min="6882" max="6882" width="4.42578125" style="42" customWidth="1"/>
    <col min="6883" max="6883" width="11.42578125" style="42"/>
    <col min="6884" max="6884" width="17.5703125" style="42" customWidth="1"/>
    <col min="6885" max="6885" width="11.5703125" style="42" customWidth="1"/>
    <col min="6886" max="6889" width="11.42578125" style="42"/>
    <col min="6890" max="6890" width="22.5703125" style="42" customWidth="1"/>
    <col min="6891" max="6891" width="14" style="42" customWidth="1"/>
    <col min="6892" max="6892" width="1.7109375" style="42" customWidth="1"/>
    <col min="6893" max="7137" width="11.42578125" style="42"/>
    <col min="7138" max="7138" width="4.42578125" style="42" customWidth="1"/>
    <col min="7139" max="7139" width="11.42578125" style="42"/>
    <col min="7140" max="7140" width="17.5703125" style="42" customWidth="1"/>
    <col min="7141" max="7141" width="11.5703125" style="42" customWidth="1"/>
    <col min="7142" max="7145" width="11.42578125" style="42"/>
    <col min="7146" max="7146" width="22.5703125" style="42" customWidth="1"/>
    <col min="7147" max="7147" width="14" style="42" customWidth="1"/>
    <col min="7148" max="7148" width="1.7109375" style="42" customWidth="1"/>
    <col min="7149" max="7393" width="11.42578125" style="42"/>
    <col min="7394" max="7394" width="4.42578125" style="42" customWidth="1"/>
    <col min="7395" max="7395" width="11.42578125" style="42"/>
    <col min="7396" max="7396" width="17.5703125" style="42" customWidth="1"/>
    <col min="7397" max="7397" width="11.5703125" style="42" customWidth="1"/>
    <col min="7398" max="7401" width="11.42578125" style="42"/>
    <col min="7402" max="7402" width="22.5703125" style="42" customWidth="1"/>
    <col min="7403" max="7403" width="14" style="42" customWidth="1"/>
    <col min="7404" max="7404" width="1.7109375" style="42" customWidth="1"/>
    <col min="7405" max="7649" width="11.42578125" style="42"/>
    <col min="7650" max="7650" width="4.42578125" style="42" customWidth="1"/>
    <col min="7651" max="7651" width="11.42578125" style="42"/>
    <col min="7652" max="7652" width="17.5703125" style="42" customWidth="1"/>
    <col min="7653" max="7653" width="11.5703125" style="42" customWidth="1"/>
    <col min="7654" max="7657" width="11.42578125" style="42"/>
    <col min="7658" max="7658" width="22.5703125" style="42" customWidth="1"/>
    <col min="7659" max="7659" width="14" style="42" customWidth="1"/>
    <col min="7660" max="7660" width="1.7109375" style="42" customWidth="1"/>
    <col min="7661" max="7905" width="11.42578125" style="42"/>
    <col min="7906" max="7906" width="4.42578125" style="42" customWidth="1"/>
    <col min="7907" max="7907" width="11.42578125" style="42"/>
    <col min="7908" max="7908" width="17.5703125" style="42" customWidth="1"/>
    <col min="7909" max="7909" width="11.5703125" style="42" customWidth="1"/>
    <col min="7910" max="7913" width="11.42578125" style="42"/>
    <col min="7914" max="7914" width="22.5703125" style="42" customWidth="1"/>
    <col min="7915" max="7915" width="14" style="42" customWidth="1"/>
    <col min="7916" max="7916" width="1.7109375" style="42" customWidth="1"/>
    <col min="7917" max="8161" width="11.42578125" style="42"/>
    <col min="8162" max="8162" width="4.42578125" style="42" customWidth="1"/>
    <col min="8163" max="8163" width="11.42578125" style="42"/>
    <col min="8164" max="8164" width="17.5703125" style="42" customWidth="1"/>
    <col min="8165" max="8165" width="11.5703125" style="42" customWidth="1"/>
    <col min="8166" max="8169" width="11.42578125" style="42"/>
    <col min="8170" max="8170" width="22.5703125" style="42" customWidth="1"/>
    <col min="8171" max="8171" width="14" style="42" customWidth="1"/>
    <col min="8172" max="8172" width="1.7109375" style="42" customWidth="1"/>
    <col min="8173" max="8417" width="11.42578125" style="42"/>
    <col min="8418" max="8418" width="4.42578125" style="42" customWidth="1"/>
    <col min="8419" max="8419" width="11.42578125" style="42"/>
    <col min="8420" max="8420" width="17.5703125" style="42" customWidth="1"/>
    <col min="8421" max="8421" width="11.5703125" style="42" customWidth="1"/>
    <col min="8422" max="8425" width="11.42578125" style="42"/>
    <col min="8426" max="8426" width="22.5703125" style="42" customWidth="1"/>
    <col min="8427" max="8427" width="14" style="42" customWidth="1"/>
    <col min="8428" max="8428" width="1.7109375" style="42" customWidth="1"/>
    <col min="8429" max="8673" width="11.42578125" style="42"/>
    <col min="8674" max="8674" width="4.42578125" style="42" customWidth="1"/>
    <col min="8675" max="8675" width="11.42578125" style="42"/>
    <col min="8676" max="8676" width="17.5703125" style="42" customWidth="1"/>
    <col min="8677" max="8677" width="11.5703125" style="42" customWidth="1"/>
    <col min="8678" max="8681" width="11.42578125" style="42"/>
    <col min="8682" max="8682" width="22.5703125" style="42" customWidth="1"/>
    <col min="8683" max="8683" width="14" style="42" customWidth="1"/>
    <col min="8684" max="8684" width="1.7109375" style="42" customWidth="1"/>
    <col min="8685" max="8929" width="11.42578125" style="42"/>
    <col min="8930" max="8930" width="4.42578125" style="42" customWidth="1"/>
    <col min="8931" max="8931" width="11.42578125" style="42"/>
    <col min="8932" max="8932" width="17.5703125" style="42" customWidth="1"/>
    <col min="8933" max="8933" width="11.5703125" style="42" customWidth="1"/>
    <col min="8934" max="8937" width="11.42578125" style="42"/>
    <col min="8938" max="8938" width="22.5703125" style="42" customWidth="1"/>
    <col min="8939" max="8939" width="14" style="42" customWidth="1"/>
    <col min="8940" max="8940" width="1.7109375" style="42" customWidth="1"/>
    <col min="8941" max="9185" width="11.42578125" style="42"/>
    <col min="9186" max="9186" width="4.42578125" style="42" customWidth="1"/>
    <col min="9187" max="9187" width="11.42578125" style="42"/>
    <col min="9188" max="9188" width="17.5703125" style="42" customWidth="1"/>
    <col min="9189" max="9189" width="11.5703125" style="42" customWidth="1"/>
    <col min="9190" max="9193" width="11.42578125" style="42"/>
    <col min="9194" max="9194" width="22.5703125" style="42" customWidth="1"/>
    <col min="9195" max="9195" width="14" style="42" customWidth="1"/>
    <col min="9196" max="9196" width="1.7109375" style="42" customWidth="1"/>
    <col min="9197" max="9441" width="11.42578125" style="42"/>
    <col min="9442" max="9442" width="4.42578125" style="42" customWidth="1"/>
    <col min="9443" max="9443" width="11.42578125" style="42"/>
    <col min="9444" max="9444" width="17.5703125" style="42" customWidth="1"/>
    <col min="9445" max="9445" width="11.5703125" style="42" customWidth="1"/>
    <col min="9446" max="9449" width="11.42578125" style="42"/>
    <col min="9450" max="9450" width="22.5703125" style="42" customWidth="1"/>
    <col min="9451" max="9451" width="14" style="42" customWidth="1"/>
    <col min="9452" max="9452" width="1.7109375" style="42" customWidth="1"/>
    <col min="9453" max="9697" width="11.42578125" style="42"/>
    <col min="9698" max="9698" width="4.42578125" style="42" customWidth="1"/>
    <col min="9699" max="9699" width="11.42578125" style="42"/>
    <col min="9700" max="9700" width="17.5703125" style="42" customWidth="1"/>
    <col min="9701" max="9701" width="11.5703125" style="42" customWidth="1"/>
    <col min="9702" max="9705" width="11.42578125" style="42"/>
    <col min="9706" max="9706" width="22.5703125" style="42" customWidth="1"/>
    <col min="9707" max="9707" width="14" style="42" customWidth="1"/>
    <col min="9708" max="9708" width="1.7109375" style="42" customWidth="1"/>
    <col min="9709" max="9953" width="11.42578125" style="42"/>
    <col min="9954" max="9954" width="4.42578125" style="42" customWidth="1"/>
    <col min="9955" max="9955" width="11.42578125" style="42"/>
    <col min="9956" max="9956" width="17.5703125" style="42" customWidth="1"/>
    <col min="9957" max="9957" width="11.5703125" style="42" customWidth="1"/>
    <col min="9958" max="9961" width="11.42578125" style="42"/>
    <col min="9962" max="9962" width="22.5703125" style="42" customWidth="1"/>
    <col min="9963" max="9963" width="14" style="42" customWidth="1"/>
    <col min="9964" max="9964" width="1.7109375" style="42" customWidth="1"/>
    <col min="9965" max="10209" width="11.42578125" style="42"/>
    <col min="10210" max="10210" width="4.42578125" style="42" customWidth="1"/>
    <col min="10211" max="10211" width="11.42578125" style="42"/>
    <col min="10212" max="10212" width="17.5703125" style="42" customWidth="1"/>
    <col min="10213" max="10213" width="11.5703125" style="42" customWidth="1"/>
    <col min="10214" max="10217" width="11.42578125" style="42"/>
    <col min="10218" max="10218" width="22.5703125" style="42" customWidth="1"/>
    <col min="10219" max="10219" width="14" style="42" customWidth="1"/>
    <col min="10220" max="10220" width="1.7109375" style="42" customWidth="1"/>
    <col min="10221" max="10465" width="11.42578125" style="42"/>
    <col min="10466" max="10466" width="4.42578125" style="42" customWidth="1"/>
    <col min="10467" max="10467" width="11.42578125" style="42"/>
    <col min="10468" max="10468" width="17.5703125" style="42" customWidth="1"/>
    <col min="10469" max="10469" width="11.5703125" style="42" customWidth="1"/>
    <col min="10470" max="10473" width="11.42578125" style="42"/>
    <col min="10474" max="10474" width="22.5703125" style="42" customWidth="1"/>
    <col min="10475" max="10475" width="14" style="42" customWidth="1"/>
    <col min="10476" max="10476" width="1.7109375" style="42" customWidth="1"/>
    <col min="10477" max="10721" width="11.42578125" style="42"/>
    <col min="10722" max="10722" width="4.42578125" style="42" customWidth="1"/>
    <col min="10723" max="10723" width="11.42578125" style="42"/>
    <col min="10724" max="10724" width="17.5703125" style="42" customWidth="1"/>
    <col min="10725" max="10725" width="11.5703125" style="42" customWidth="1"/>
    <col min="10726" max="10729" width="11.42578125" style="42"/>
    <col min="10730" max="10730" width="22.5703125" style="42" customWidth="1"/>
    <col min="10731" max="10731" width="14" style="42" customWidth="1"/>
    <col min="10732" max="10732" width="1.7109375" style="42" customWidth="1"/>
    <col min="10733" max="10977" width="11.42578125" style="42"/>
    <col min="10978" max="10978" width="4.42578125" style="42" customWidth="1"/>
    <col min="10979" max="10979" width="11.42578125" style="42"/>
    <col min="10980" max="10980" width="17.5703125" style="42" customWidth="1"/>
    <col min="10981" max="10981" width="11.5703125" style="42" customWidth="1"/>
    <col min="10982" max="10985" width="11.42578125" style="42"/>
    <col min="10986" max="10986" width="22.5703125" style="42" customWidth="1"/>
    <col min="10987" max="10987" width="14" style="42" customWidth="1"/>
    <col min="10988" max="10988" width="1.7109375" style="42" customWidth="1"/>
    <col min="10989" max="11233" width="11.42578125" style="42"/>
    <col min="11234" max="11234" width="4.42578125" style="42" customWidth="1"/>
    <col min="11235" max="11235" width="11.42578125" style="42"/>
    <col min="11236" max="11236" width="17.5703125" style="42" customWidth="1"/>
    <col min="11237" max="11237" width="11.5703125" style="42" customWidth="1"/>
    <col min="11238" max="11241" width="11.42578125" style="42"/>
    <col min="11242" max="11242" width="22.5703125" style="42" customWidth="1"/>
    <col min="11243" max="11243" width="14" style="42" customWidth="1"/>
    <col min="11244" max="11244" width="1.7109375" style="42" customWidth="1"/>
    <col min="11245" max="11489" width="11.42578125" style="42"/>
    <col min="11490" max="11490" width="4.42578125" style="42" customWidth="1"/>
    <col min="11491" max="11491" width="11.42578125" style="42"/>
    <col min="11492" max="11492" width="17.5703125" style="42" customWidth="1"/>
    <col min="11493" max="11493" width="11.5703125" style="42" customWidth="1"/>
    <col min="11494" max="11497" width="11.42578125" style="42"/>
    <col min="11498" max="11498" width="22.5703125" style="42" customWidth="1"/>
    <col min="11499" max="11499" width="14" style="42" customWidth="1"/>
    <col min="11500" max="11500" width="1.7109375" style="42" customWidth="1"/>
    <col min="11501" max="11745" width="11.42578125" style="42"/>
    <col min="11746" max="11746" width="4.42578125" style="42" customWidth="1"/>
    <col min="11747" max="11747" width="11.42578125" style="42"/>
    <col min="11748" max="11748" width="17.5703125" style="42" customWidth="1"/>
    <col min="11749" max="11749" width="11.5703125" style="42" customWidth="1"/>
    <col min="11750" max="11753" width="11.42578125" style="42"/>
    <col min="11754" max="11754" width="22.5703125" style="42" customWidth="1"/>
    <col min="11755" max="11755" width="14" style="42" customWidth="1"/>
    <col min="11756" max="11756" width="1.7109375" style="42" customWidth="1"/>
    <col min="11757" max="12001" width="11.42578125" style="42"/>
    <col min="12002" max="12002" width="4.42578125" style="42" customWidth="1"/>
    <col min="12003" max="12003" width="11.42578125" style="42"/>
    <col min="12004" max="12004" width="17.5703125" style="42" customWidth="1"/>
    <col min="12005" max="12005" width="11.5703125" style="42" customWidth="1"/>
    <col min="12006" max="12009" width="11.42578125" style="42"/>
    <col min="12010" max="12010" width="22.5703125" style="42" customWidth="1"/>
    <col min="12011" max="12011" width="14" style="42" customWidth="1"/>
    <col min="12012" max="12012" width="1.7109375" style="42" customWidth="1"/>
    <col min="12013" max="12257" width="11.42578125" style="42"/>
    <col min="12258" max="12258" width="4.42578125" style="42" customWidth="1"/>
    <col min="12259" max="12259" width="11.42578125" style="42"/>
    <col min="12260" max="12260" width="17.5703125" style="42" customWidth="1"/>
    <col min="12261" max="12261" width="11.5703125" style="42" customWidth="1"/>
    <col min="12262" max="12265" width="11.42578125" style="42"/>
    <col min="12266" max="12266" width="22.5703125" style="42" customWidth="1"/>
    <col min="12267" max="12267" width="14" style="42" customWidth="1"/>
    <col min="12268" max="12268" width="1.7109375" style="42" customWidth="1"/>
    <col min="12269" max="12513" width="11.42578125" style="42"/>
    <col min="12514" max="12514" width="4.42578125" style="42" customWidth="1"/>
    <col min="12515" max="12515" width="11.42578125" style="42"/>
    <col min="12516" max="12516" width="17.5703125" style="42" customWidth="1"/>
    <col min="12517" max="12517" width="11.5703125" style="42" customWidth="1"/>
    <col min="12518" max="12521" width="11.42578125" style="42"/>
    <col min="12522" max="12522" width="22.5703125" style="42" customWidth="1"/>
    <col min="12523" max="12523" width="14" style="42" customWidth="1"/>
    <col min="12524" max="12524" width="1.7109375" style="42" customWidth="1"/>
    <col min="12525" max="12769" width="11.42578125" style="42"/>
    <col min="12770" max="12770" width="4.42578125" style="42" customWidth="1"/>
    <col min="12771" max="12771" width="11.42578125" style="42"/>
    <col min="12772" max="12772" width="17.5703125" style="42" customWidth="1"/>
    <col min="12773" max="12773" width="11.5703125" style="42" customWidth="1"/>
    <col min="12774" max="12777" width="11.42578125" style="42"/>
    <col min="12778" max="12778" width="22.5703125" style="42" customWidth="1"/>
    <col min="12779" max="12779" width="14" style="42" customWidth="1"/>
    <col min="12780" max="12780" width="1.7109375" style="42" customWidth="1"/>
    <col min="12781" max="13025" width="11.42578125" style="42"/>
    <col min="13026" max="13026" width="4.42578125" style="42" customWidth="1"/>
    <col min="13027" max="13027" width="11.42578125" style="42"/>
    <col min="13028" max="13028" width="17.5703125" style="42" customWidth="1"/>
    <col min="13029" max="13029" width="11.5703125" style="42" customWidth="1"/>
    <col min="13030" max="13033" width="11.42578125" style="42"/>
    <col min="13034" max="13034" width="22.5703125" style="42" customWidth="1"/>
    <col min="13035" max="13035" width="14" style="42" customWidth="1"/>
    <col min="13036" max="13036" width="1.7109375" style="42" customWidth="1"/>
    <col min="13037" max="13281" width="11.42578125" style="42"/>
    <col min="13282" max="13282" width="4.42578125" style="42" customWidth="1"/>
    <col min="13283" max="13283" width="11.42578125" style="42"/>
    <col min="13284" max="13284" width="17.5703125" style="42" customWidth="1"/>
    <col min="13285" max="13285" width="11.5703125" style="42" customWidth="1"/>
    <col min="13286" max="13289" width="11.42578125" style="42"/>
    <col min="13290" max="13290" width="22.5703125" style="42" customWidth="1"/>
    <col min="13291" max="13291" width="14" style="42" customWidth="1"/>
    <col min="13292" max="13292" width="1.7109375" style="42" customWidth="1"/>
    <col min="13293" max="13537" width="11.42578125" style="42"/>
    <col min="13538" max="13538" width="4.42578125" style="42" customWidth="1"/>
    <col min="13539" max="13539" width="11.42578125" style="42"/>
    <col min="13540" max="13540" width="17.5703125" style="42" customWidth="1"/>
    <col min="13541" max="13541" width="11.5703125" style="42" customWidth="1"/>
    <col min="13542" max="13545" width="11.42578125" style="42"/>
    <col min="13546" max="13546" width="22.5703125" style="42" customWidth="1"/>
    <col min="13547" max="13547" width="14" style="42" customWidth="1"/>
    <col min="13548" max="13548" width="1.7109375" style="42" customWidth="1"/>
    <col min="13549" max="13793" width="11.42578125" style="42"/>
    <col min="13794" max="13794" width="4.42578125" style="42" customWidth="1"/>
    <col min="13795" max="13795" width="11.42578125" style="42"/>
    <col min="13796" max="13796" width="17.5703125" style="42" customWidth="1"/>
    <col min="13797" max="13797" width="11.5703125" style="42" customWidth="1"/>
    <col min="13798" max="13801" width="11.42578125" style="42"/>
    <col min="13802" max="13802" width="22.5703125" style="42" customWidth="1"/>
    <col min="13803" max="13803" width="14" style="42" customWidth="1"/>
    <col min="13804" max="13804" width="1.7109375" style="42" customWidth="1"/>
    <col min="13805" max="14049" width="11.42578125" style="42"/>
    <col min="14050" max="14050" width="4.42578125" style="42" customWidth="1"/>
    <col min="14051" max="14051" width="11.42578125" style="42"/>
    <col min="14052" max="14052" width="17.5703125" style="42" customWidth="1"/>
    <col min="14053" max="14053" width="11.5703125" style="42" customWidth="1"/>
    <col min="14054" max="14057" width="11.42578125" style="42"/>
    <col min="14058" max="14058" width="22.5703125" style="42" customWidth="1"/>
    <col min="14059" max="14059" width="14" style="42" customWidth="1"/>
    <col min="14060" max="14060" width="1.7109375" style="42" customWidth="1"/>
    <col min="14061" max="14305" width="11.42578125" style="42"/>
    <col min="14306" max="14306" width="4.42578125" style="42" customWidth="1"/>
    <col min="14307" max="14307" width="11.42578125" style="42"/>
    <col min="14308" max="14308" width="17.5703125" style="42" customWidth="1"/>
    <col min="14309" max="14309" width="11.5703125" style="42" customWidth="1"/>
    <col min="14310" max="14313" width="11.42578125" style="42"/>
    <col min="14314" max="14314" width="22.5703125" style="42" customWidth="1"/>
    <col min="14315" max="14315" width="14" style="42" customWidth="1"/>
    <col min="14316" max="14316" width="1.7109375" style="42" customWidth="1"/>
    <col min="14317" max="14561" width="11.42578125" style="42"/>
    <col min="14562" max="14562" width="4.42578125" style="42" customWidth="1"/>
    <col min="14563" max="14563" width="11.42578125" style="42"/>
    <col min="14564" max="14564" width="17.5703125" style="42" customWidth="1"/>
    <col min="14565" max="14565" width="11.5703125" style="42" customWidth="1"/>
    <col min="14566" max="14569" width="11.42578125" style="42"/>
    <col min="14570" max="14570" width="22.5703125" style="42" customWidth="1"/>
    <col min="14571" max="14571" width="14" style="42" customWidth="1"/>
    <col min="14572" max="14572" width="1.7109375" style="42" customWidth="1"/>
    <col min="14573" max="14817" width="11.42578125" style="42"/>
    <col min="14818" max="14818" width="4.42578125" style="42" customWidth="1"/>
    <col min="14819" max="14819" width="11.42578125" style="42"/>
    <col min="14820" max="14820" width="17.5703125" style="42" customWidth="1"/>
    <col min="14821" max="14821" width="11.5703125" style="42" customWidth="1"/>
    <col min="14822" max="14825" width="11.42578125" style="42"/>
    <col min="14826" max="14826" width="22.5703125" style="42" customWidth="1"/>
    <col min="14827" max="14827" width="14" style="42" customWidth="1"/>
    <col min="14828" max="14828" width="1.7109375" style="42" customWidth="1"/>
    <col min="14829" max="15073" width="11.42578125" style="42"/>
    <col min="15074" max="15074" width="4.42578125" style="42" customWidth="1"/>
    <col min="15075" max="15075" width="11.42578125" style="42"/>
    <col min="15076" max="15076" width="17.5703125" style="42" customWidth="1"/>
    <col min="15077" max="15077" width="11.5703125" style="42" customWidth="1"/>
    <col min="15078" max="15081" width="11.42578125" style="42"/>
    <col min="15082" max="15082" width="22.5703125" style="42" customWidth="1"/>
    <col min="15083" max="15083" width="14" style="42" customWidth="1"/>
    <col min="15084" max="15084" width="1.7109375" style="42" customWidth="1"/>
    <col min="15085" max="15329" width="11.42578125" style="42"/>
    <col min="15330" max="15330" width="4.42578125" style="42" customWidth="1"/>
    <col min="15331" max="15331" width="11.42578125" style="42"/>
    <col min="15332" max="15332" width="17.5703125" style="42" customWidth="1"/>
    <col min="15333" max="15333" width="11.5703125" style="42" customWidth="1"/>
    <col min="15334" max="15337" width="11.42578125" style="42"/>
    <col min="15338" max="15338" width="22.5703125" style="42" customWidth="1"/>
    <col min="15339" max="15339" width="14" style="42" customWidth="1"/>
    <col min="15340" max="15340" width="1.7109375" style="42" customWidth="1"/>
    <col min="15341" max="15585" width="11.42578125" style="42"/>
    <col min="15586" max="15586" width="4.42578125" style="42" customWidth="1"/>
    <col min="15587" max="15587" width="11.42578125" style="42"/>
    <col min="15588" max="15588" width="17.5703125" style="42" customWidth="1"/>
    <col min="15589" max="15589" width="11.5703125" style="42" customWidth="1"/>
    <col min="15590" max="15593" width="11.42578125" style="42"/>
    <col min="15594" max="15594" width="22.5703125" style="42" customWidth="1"/>
    <col min="15595" max="15595" width="14" style="42" customWidth="1"/>
    <col min="15596" max="15596" width="1.7109375" style="42" customWidth="1"/>
    <col min="15597" max="15841" width="11.42578125" style="42"/>
    <col min="15842" max="15842" width="4.42578125" style="42" customWidth="1"/>
    <col min="15843" max="15843" width="11.42578125" style="42"/>
    <col min="15844" max="15844" width="17.5703125" style="42" customWidth="1"/>
    <col min="15845" max="15845" width="11.5703125" style="42" customWidth="1"/>
    <col min="15846" max="15849" width="11.42578125" style="42"/>
    <col min="15850" max="15850" width="22.5703125" style="42" customWidth="1"/>
    <col min="15851" max="15851" width="14" style="42" customWidth="1"/>
    <col min="15852" max="15852" width="1.7109375" style="42" customWidth="1"/>
    <col min="15853" max="16097" width="11.42578125" style="42"/>
    <col min="16098" max="16098" width="4.42578125" style="42" customWidth="1"/>
    <col min="16099" max="16099" width="11.42578125" style="42"/>
    <col min="16100" max="16100" width="17.5703125" style="42" customWidth="1"/>
    <col min="16101" max="16101" width="11.5703125" style="42" customWidth="1"/>
    <col min="16102" max="16105" width="11.42578125" style="42"/>
    <col min="16106" max="16106" width="22.5703125" style="42" customWidth="1"/>
    <col min="16107" max="16107" width="14" style="42" customWidth="1"/>
    <col min="16108" max="16108" width="1.7109375" style="42" customWidth="1"/>
    <col min="16109" max="16384" width="11.42578125" style="42"/>
  </cols>
  <sheetData>
    <row r="1" spans="2:13" ht="6" customHeight="1" thickBot="1" x14ac:dyDescent="0.25"/>
    <row r="2" spans="2:13" ht="19.5" customHeight="1" x14ac:dyDescent="0.2">
      <c r="B2" s="43"/>
      <c r="C2" s="44"/>
      <c r="D2" s="85" t="s">
        <v>96</v>
      </c>
      <c r="E2" s="86"/>
      <c r="F2" s="86"/>
      <c r="G2" s="86"/>
      <c r="H2" s="86"/>
      <c r="I2" s="87"/>
      <c r="J2" s="91" t="s">
        <v>97</v>
      </c>
    </row>
    <row r="3" spans="2:13" ht="15.75" customHeight="1" thickBot="1" x14ac:dyDescent="0.25">
      <c r="B3" s="45"/>
      <c r="C3" s="46"/>
      <c r="D3" s="88"/>
      <c r="E3" s="89"/>
      <c r="F3" s="89"/>
      <c r="G3" s="89"/>
      <c r="H3" s="89"/>
      <c r="I3" s="90"/>
      <c r="J3" s="92"/>
    </row>
    <row r="4" spans="2:13" x14ac:dyDescent="0.2">
      <c r="B4" s="45"/>
      <c r="C4" s="46"/>
      <c r="D4" s="47"/>
      <c r="E4" s="48"/>
      <c r="F4" s="48"/>
      <c r="G4" s="48"/>
      <c r="H4" s="48"/>
      <c r="I4" s="49"/>
      <c r="J4" s="50"/>
    </row>
    <row r="5" spans="2:13" x14ac:dyDescent="0.2">
      <c r="B5" s="45"/>
      <c r="C5" s="46"/>
      <c r="D5" s="51" t="s">
        <v>98</v>
      </c>
      <c r="E5" s="52"/>
      <c r="F5" s="52"/>
      <c r="G5" s="52"/>
      <c r="H5" s="52"/>
      <c r="I5" s="53"/>
      <c r="J5" s="53" t="s">
        <v>99</v>
      </c>
    </row>
    <row r="6" spans="2:13" ht="13.5" thickBot="1" x14ac:dyDescent="0.25">
      <c r="B6" s="54"/>
      <c r="C6" s="55"/>
      <c r="D6" s="56"/>
      <c r="E6" s="57"/>
      <c r="F6" s="57"/>
      <c r="G6" s="57"/>
      <c r="H6" s="57"/>
      <c r="I6" s="58"/>
      <c r="J6" s="59"/>
    </row>
    <row r="7" spans="2:13" x14ac:dyDescent="0.2">
      <c r="B7" s="60"/>
      <c r="J7" s="61"/>
    </row>
    <row r="8" spans="2:13" x14ac:dyDescent="0.2">
      <c r="B8" s="60"/>
      <c r="J8" s="61"/>
    </row>
    <row r="9" spans="2:13" x14ac:dyDescent="0.2">
      <c r="B9" s="60"/>
      <c r="J9" s="61"/>
    </row>
    <row r="10" spans="2:13" x14ac:dyDescent="0.2">
      <c r="B10" s="60"/>
      <c r="C10" s="62" t="s">
        <v>121</v>
      </c>
      <c r="E10" s="63"/>
      <c r="H10" s="64"/>
      <c r="J10" s="61"/>
      <c r="M10" s="64"/>
    </row>
    <row r="11" spans="2:13" x14ac:dyDescent="0.2">
      <c r="B11" s="60"/>
      <c r="J11" s="61"/>
    </row>
    <row r="12" spans="2:13" x14ac:dyDescent="0.2">
      <c r="B12" s="60"/>
      <c r="C12" s="62" t="s">
        <v>119</v>
      </c>
      <c r="J12" s="61"/>
    </row>
    <row r="13" spans="2:13" x14ac:dyDescent="0.2">
      <c r="B13" s="60"/>
      <c r="C13" s="62" t="s">
        <v>120</v>
      </c>
      <c r="J13" s="61"/>
    </row>
    <row r="14" spans="2:13" x14ac:dyDescent="0.2">
      <c r="B14" s="60"/>
      <c r="J14" s="61"/>
    </row>
    <row r="15" spans="2:13" x14ac:dyDescent="0.2">
      <c r="B15" s="60"/>
      <c r="C15" s="42" t="s">
        <v>100</v>
      </c>
      <c r="J15" s="61"/>
    </row>
    <row r="16" spans="2:13" x14ac:dyDescent="0.2">
      <c r="B16" s="60"/>
      <c r="C16" s="65"/>
      <c r="J16" s="61"/>
    </row>
    <row r="17" spans="2:10" x14ac:dyDescent="0.2">
      <c r="B17" s="60"/>
      <c r="C17" s="42" t="s">
        <v>101</v>
      </c>
      <c r="D17" s="63"/>
      <c r="H17" s="66"/>
      <c r="I17" s="67"/>
      <c r="J17" s="61"/>
    </row>
    <row r="18" spans="2:10" x14ac:dyDescent="0.2">
      <c r="B18" s="60"/>
      <c r="C18" s="62" t="s">
        <v>102</v>
      </c>
      <c r="D18" s="62"/>
      <c r="E18" s="62"/>
      <c r="F18" s="62"/>
      <c r="H18" s="66">
        <v>93</v>
      </c>
      <c r="I18" s="68">
        <v>183651454</v>
      </c>
      <c r="J18" s="61"/>
    </row>
    <row r="19" spans="2:10" x14ac:dyDescent="0.2">
      <c r="B19" s="60"/>
      <c r="C19" s="42" t="s">
        <v>103</v>
      </c>
      <c r="H19" s="69">
        <v>15</v>
      </c>
      <c r="I19" s="70">
        <v>1874140</v>
      </c>
      <c r="J19" s="61"/>
    </row>
    <row r="20" spans="2:10" x14ac:dyDescent="0.2">
      <c r="B20" s="60"/>
      <c r="C20" s="42" t="s">
        <v>104</v>
      </c>
      <c r="H20" s="69">
        <v>22</v>
      </c>
      <c r="I20" s="70">
        <v>126245435</v>
      </c>
      <c r="J20" s="61"/>
    </row>
    <row r="21" spans="2:10" x14ac:dyDescent="0.2">
      <c r="B21" s="60"/>
      <c r="C21" s="42" t="s">
        <v>105</v>
      </c>
      <c r="H21" s="69">
        <v>3</v>
      </c>
      <c r="I21" s="71">
        <v>4506464</v>
      </c>
      <c r="J21" s="61"/>
    </row>
    <row r="22" spans="2:10" x14ac:dyDescent="0.2">
      <c r="B22" s="60"/>
      <c r="C22" s="42" t="s">
        <v>106</v>
      </c>
      <c r="H22" s="69">
        <v>1</v>
      </c>
      <c r="I22" s="70">
        <v>126006</v>
      </c>
      <c r="J22" s="61" t="s">
        <v>125</v>
      </c>
    </row>
    <row r="23" spans="2:10" ht="13.5" thickBot="1" x14ac:dyDescent="0.25">
      <c r="B23" s="60"/>
      <c r="C23" s="42" t="s">
        <v>107</v>
      </c>
      <c r="H23" s="72">
        <v>4</v>
      </c>
      <c r="I23" s="73">
        <v>913718</v>
      </c>
      <c r="J23" s="61"/>
    </row>
    <row r="24" spans="2:10" x14ac:dyDescent="0.2">
      <c r="B24" s="60"/>
      <c r="C24" s="62" t="s">
        <v>108</v>
      </c>
      <c r="D24" s="62"/>
      <c r="E24" s="62"/>
      <c r="F24" s="62"/>
      <c r="H24" s="66">
        <f>H19+H20+H21+H22+H23</f>
        <v>45</v>
      </c>
      <c r="I24" s="74">
        <f>I19+I20+I21+I22+I23</f>
        <v>133665763</v>
      </c>
      <c r="J24" s="61"/>
    </row>
    <row r="25" spans="2:10" x14ac:dyDescent="0.2">
      <c r="B25" s="60"/>
      <c r="C25" s="42" t="s">
        <v>109</v>
      </c>
      <c r="H25" s="69">
        <v>31</v>
      </c>
      <c r="I25" s="70">
        <f>47353812+1539173-913718</f>
        <v>47979267</v>
      </c>
      <c r="J25" s="61"/>
    </row>
    <row r="26" spans="2:10" ht="13.5" thickBot="1" x14ac:dyDescent="0.25">
      <c r="B26" s="60"/>
      <c r="C26" s="42" t="s">
        <v>110</v>
      </c>
      <c r="H26" s="72">
        <v>1</v>
      </c>
      <c r="I26" s="73">
        <v>307274</v>
      </c>
      <c r="J26" s="61"/>
    </row>
    <row r="27" spans="2:10" x14ac:dyDescent="0.2">
      <c r="B27" s="60"/>
      <c r="C27" s="62" t="s">
        <v>111</v>
      </c>
      <c r="D27" s="62"/>
      <c r="E27" s="62"/>
      <c r="F27" s="62"/>
      <c r="H27" s="66">
        <f>H25+H26</f>
        <v>32</v>
      </c>
      <c r="I27" s="74">
        <f>I25+I26</f>
        <v>48286541</v>
      </c>
      <c r="J27" s="61"/>
    </row>
    <row r="28" spans="2:10" ht="13.5" thickBot="1" x14ac:dyDescent="0.25">
      <c r="B28" s="60"/>
      <c r="C28" s="42" t="s">
        <v>112</v>
      </c>
      <c r="D28" s="62"/>
      <c r="E28" s="62"/>
      <c r="F28" s="62"/>
      <c r="H28" s="72">
        <v>16</v>
      </c>
      <c r="I28" s="73">
        <v>1699150</v>
      </c>
      <c r="J28" s="61"/>
    </row>
    <row r="29" spans="2:10" x14ac:dyDescent="0.2">
      <c r="B29" s="60"/>
      <c r="C29" s="62" t="s">
        <v>113</v>
      </c>
      <c r="D29" s="62"/>
      <c r="E29" s="62"/>
      <c r="F29" s="62"/>
      <c r="H29" s="69">
        <f>H28</f>
        <v>16</v>
      </c>
      <c r="I29" s="70">
        <f>I28</f>
        <v>1699150</v>
      </c>
      <c r="J29" s="61"/>
    </row>
    <row r="30" spans="2:10" x14ac:dyDescent="0.2">
      <c r="B30" s="60"/>
      <c r="C30" s="62"/>
      <c r="D30" s="62"/>
      <c r="E30" s="62"/>
      <c r="F30" s="62"/>
      <c r="H30" s="75"/>
      <c r="I30" s="74"/>
      <c r="J30" s="61"/>
    </row>
    <row r="31" spans="2:10" ht="13.5" thickBot="1" x14ac:dyDescent="0.25">
      <c r="B31" s="60"/>
      <c r="C31" s="62" t="s">
        <v>114</v>
      </c>
      <c r="D31" s="62"/>
      <c r="H31" s="76">
        <f>H24+H27+H29</f>
        <v>93</v>
      </c>
      <c r="I31" s="77">
        <f>I24+I27+I29</f>
        <v>183651454</v>
      </c>
      <c r="J31" s="61"/>
    </row>
    <row r="32" spans="2:10" ht="13.5" thickTop="1" x14ac:dyDescent="0.2">
      <c r="B32" s="60"/>
      <c r="C32" s="62"/>
      <c r="D32" s="62"/>
      <c r="H32" s="78">
        <f>+H18-H31</f>
        <v>0</v>
      </c>
      <c r="I32" s="70">
        <f>+I18-I31</f>
        <v>0</v>
      </c>
      <c r="J32" s="61"/>
    </row>
    <row r="33" spans="2:10" x14ac:dyDescent="0.2">
      <c r="B33" s="60"/>
      <c r="G33" s="78"/>
      <c r="H33" s="78"/>
      <c r="I33" s="78"/>
      <c r="J33" s="61"/>
    </row>
    <row r="34" spans="2:10" x14ac:dyDescent="0.2">
      <c r="B34" s="60"/>
      <c r="G34" s="78"/>
      <c r="H34" s="78"/>
      <c r="I34" s="78"/>
      <c r="J34" s="61"/>
    </row>
    <row r="35" spans="2:10" x14ac:dyDescent="0.2">
      <c r="B35" s="60"/>
      <c r="C35" s="62"/>
      <c r="G35" s="78"/>
      <c r="H35" s="78"/>
      <c r="I35" s="78"/>
      <c r="J35" s="61"/>
    </row>
    <row r="36" spans="2:10" ht="13.5" thickBot="1" x14ac:dyDescent="0.25">
      <c r="B36" s="60"/>
      <c r="C36" s="79" t="s">
        <v>122</v>
      </c>
      <c r="D36" s="80"/>
      <c r="H36" s="79" t="s">
        <v>115</v>
      </c>
      <c r="I36" s="80"/>
      <c r="J36" s="61"/>
    </row>
    <row r="37" spans="2:10" x14ac:dyDescent="0.2">
      <c r="B37" s="60"/>
      <c r="C37" s="62" t="s">
        <v>123</v>
      </c>
      <c r="D37" s="78"/>
      <c r="H37" s="81" t="s">
        <v>116</v>
      </c>
      <c r="I37" s="78"/>
      <c r="J37" s="61"/>
    </row>
    <row r="38" spans="2:10" x14ac:dyDescent="0.2">
      <c r="B38" s="60"/>
      <c r="C38" s="62" t="s">
        <v>124</v>
      </c>
      <c r="H38" s="62" t="s">
        <v>117</v>
      </c>
      <c r="I38" s="78"/>
      <c r="J38" s="61"/>
    </row>
    <row r="39" spans="2:10" x14ac:dyDescent="0.2">
      <c r="B39" s="60"/>
      <c r="G39" s="78"/>
      <c r="H39" s="78"/>
      <c r="I39" s="78"/>
      <c r="J39" s="61"/>
    </row>
    <row r="40" spans="2:10" ht="12.75" customHeight="1" x14ac:dyDescent="0.2">
      <c r="B40" s="60"/>
      <c r="C40" s="93" t="s">
        <v>118</v>
      </c>
      <c r="D40" s="93"/>
      <c r="E40" s="93"/>
      <c r="F40" s="93"/>
      <c r="G40" s="93"/>
      <c r="H40" s="93"/>
      <c r="I40" s="93"/>
      <c r="J40" s="61"/>
    </row>
    <row r="41" spans="2:10" ht="18.75" customHeight="1" thickBot="1" x14ac:dyDescent="0.25">
      <c r="B41" s="82"/>
      <c r="C41" s="83"/>
      <c r="D41" s="83"/>
      <c r="E41" s="83"/>
      <c r="F41" s="83"/>
      <c r="G41" s="83"/>
      <c r="H41" s="83"/>
      <c r="I41" s="83"/>
      <c r="J41" s="84"/>
    </row>
  </sheetData>
  <mergeCells count="3">
    <mergeCell ref="D2:I3"/>
    <mergeCell ref="J2:J3"/>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Valencia</dc:creator>
  <cp:lastModifiedBy>Juan Camilo Paez Ramirez</cp:lastModifiedBy>
  <cp:lastPrinted>2024-01-12T18:50:40Z</cp:lastPrinted>
  <dcterms:created xsi:type="dcterms:W3CDTF">2023-12-26T14:08:02Z</dcterms:created>
  <dcterms:modified xsi:type="dcterms:W3CDTF">2024-01-17T20:19:48Z</dcterms:modified>
</cp:coreProperties>
</file>