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. ENERO\NIT 900891513_CLINICA NUEVA RAFAEL URIBE URIBE SAS\"/>
    </mc:Choice>
  </mc:AlternateContent>
  <bookViews>
    <workbookView xWindow="0" yWindow="0" windowWidth="20490" windowHeight="7755" activeTab="3"/>
  </bookViews>
  <sheets>
    <sheet name="INFO IPS" sheetId="2" r:id="rId1"/>
    <sheet name="Hoja4" sheetId="6" r:id="rId2"/>
    <sheet name="ESTADO DE CADA FACTURA" sheetId="3" r:id="rId3"/>
    <sheet name="FOR-CSA-018" sheetId="5" r:id="rId4"/>
  </sheets>
  <definedNames>
    <definedName name="_xlnm._FilterDatabase" localSheetId="2" hidden="1">'ESTADO DE CADA FACTURA'!$A$2:$AF$145</definedName>
    <definedName name="_xlnm._FilterDatabase" localSheetId="0" hidden="1">'INFO IPS'!$A$1:$K$143</definedName>
  </definedNames>
  <calcPr calcId="152511"/>
  <pivotCaches>
    <pivotCache cacheId="19" r:id="rId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H24" i="5"/>
  <c r="H31" i="5" l="1"/>
  <c r="H32" i="5" s="1"/>
  <c r="I31" i="5"/>
  <c r="I32" i="5" s="1"/>
  <c r="AF1" i="3" l="1"/>
  <c r="AC1" i="3"/>
  <c r="AB1" i="3"/>
  <c r="AA1" i="3"/>
  <c r="Z1" i="3"/>
  <c r="R1" i="3"/>
  <c r="N1" i="3"/>
  <c r="J1" i="3"/>
  <c r="I1" i="3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T6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SEPTIEMBRE 2023</t>
        </r>
      </text>
    </comment>
  </commentList>
</comments>
</file>

<file path=xl/sharedStrings.xml><?xml version="1.0" encoding="utf-8"?>
<sst xmlns="http://schemas.openxmlformats.org/spreadsheetml/2006/main" count="1941" uniqueCount="385">
  <si>
    <t>CLINICA NUEVA RAFAEL URIBE URIBE S.A.S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</si>
  <si>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</si>
  <si>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</si>
  <si>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</si>
  <si>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</si>
  <si>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</si>
  <si>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</si>
  <si>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</si>
  <si>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</si>
  <si>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</si>
  <si>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</si>
  <si>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</si>
  <si>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HEU</t>
  </si>
  <si>
    <t>UEU</t>
  </si>
  <si>
    <t xml:space="preserve">EVENTO </t>
  </si>
  <si>
    <t xml:space="preserve">CALI </t>
  </si>
  <si>
    <t xml:space="preserve">COVID </t>
  </si>
  <si>
    <t>FACT</t>
  </si>
  <si>
    <t>LALVE</t>
  </si>
  <si>
    <t>HEU387</t>
  </si>
  <si>
    <t>Finalizada</t>
  </si>
  <si>
    <t>HEU439</t>
  </si>
  <si>
    <t>UEU1336</t>
  </si>
  <si>
    <t>HEU458</t>
  </si>
  <si>
    <t>HEU447</t>
  </si>
  <si>
    <t>HEU445</t>
  </si>
  <si>
    <t>UEU1585</t>
  </si>
  <si>
    <t>UEU1675</t>
  </si>
  <si>
    <t>Devuelta</t>
  </si>
  <si>
    <t>HEU455</t>
  </si>
  <si>
    <t>HEU496</t>
  </si>
  <si>
    <t>HEU491</t>
  </si>
  <si>
    <t>HEU465</t>
  </si>
  <si>
    <t>HEU492</t>
  </si>
  <si>
    <t>HEU490</t>
  </si>
  <si>
    <t>HEU494</t>
  </si>
  <si>
    <t>HEU456</t>
  </si>
  <si>
    <t>UEU1671</t>
  </si>
  <si>
    <t>HEU493</t>
  </si>
  <si>
    <t>HEU481</t>
  </si>
  <si>
    <t>HEU457</t>
  </si>
  <si>
    <t>HEU467</t>
  </si>
  <si>
    <t>HEU448</t>
  </si>
  <si>
    <t>UEU1582</t>
  </si>
  <si>
    <t>HEU251</t>
  </si>
  <si>
    <t>HEU459</t>
  </si>
  <si>
    <t>HEU461</t>
  </si>
  <si>
    <t>HEU489</t>
  </si>
  <si>
    <t>HEU556</t>
  </si>
  <si>
    <t>UEU1698</t>
  </si>
  <si>
    <t>HEU469</t>
  </si>
  <si>
    <t>HEU471</t>
  </si>
  <si>
    <t>HEU472</t>
  </si>
  <si>
    <t>HEU475</t>
  </si>
  <si>
    <t>HEU476</t>
  </si>
  <si>
    <t>HEU479</t>
  </si>
  <si>
    <t>HEU480</t>
  </si>
  <si>
    <t>HEU482</t>
  </si>
  <si>
    <t>HEU483</t>
  </si>
  <si>
    <t>HEU500</t>
  </si>
  <si>
    <t>HEU501</t>
  </si>
  <si>
    <t>HEU502</t>
  </si>
  <si>
    <t>HEU505</t>
  </si>
  <si>
    <t>HEU507</t>
  </si>
  <si>
    <t>HEU509</t>
  </si>
  <si>
    <t>HEU510</t>
  </si>
  <si>
    <t>HEU512</t>
  </si>
  <si>
    <t>HEU513</t>
  </si>
  <si>
    <t>HEU591</t>
  </si>
  <si>
    <t>HEU595</t>
  </si>
  <si>
    <t>UEU1734</t>
  </si>
  <si>
    <t>UEU1737</t>
  </si>
  <si>
    <t>HEU600</t>
  </si>
  <si>
    <t>UEU1739</t>
  </si>
  <si>
    <t>UEU1738</t>
  </si>
  <si>
    <t>UEU1753</t>
  </si>
  <si>
    <t>UEU1797</t>
  </si>
  <si>
    <t>UEU1798</t>
  </si>
  <si>
    <t>UEU1799</t>
  </si>
  <si>
    <t>UEU1800</t>
  </si>
  <si>
    <t>UEU1802</t>
  </si>
  <si>
    <t>HEU584</t>
  </si>
  <si>
    <t>HEU585</t>
  </si>
  <si>
    <t>HEU586</t>
  </si>
  <si>
    <t>HEU588</t>
  </si>
  <si>
    <t>HEU589</t>
  </si>
  <si>
    <t>HEU593</t>
  </si>
  <si>
    <t>HEU594</t>
  </si>
  <si>
    <t>HEU596</t>
  </si>
  <si>
    <t>HEU597</t>
  </si>
  <si>
    <t>HEU516</t>
  </si>
  <si>
    <t>HEU520</t>
  </si>
  <si>
    <t>HEU527</t>
  </si>
  <si>
    <t>HEU528</t>
  </si>
  <si>
    <t>HEU529</t>
  </si>
  <si>
    <t>HEU537</t>
  </si>
  <si>
    <t>HEU604</t>
  </si>
  <si>
    <t>HEU605</t>
  </si>
  <si>
    <t>UEU1868</t>
  </si>
  <si>
    <t>HEU541</t>
  </si>
  <si>
    <t>HEU543</t>
  </si>
  <si>
    <t>HEU544</t>
  </si>
  <si>
    <t>HEU547</t>
  </si>
  <si>
    <t>HEU552</t>
  </si>
  <si>
    <t>HEU546</t>
  </si>
  <si>
    <t>HEU565</t>
  </si>
  <si>
    <t>HEU567</t>
  </si>
  <si>
    <t>HEU571</t>
  </si>
  <si>
    <t>HEU578</t>
  </si>
  <si>
    <t>HEU579</t>
  </si>
  <si>
    <t>HEU583</t>
  </si>
  <si>
    <t>UEU1801</t>
  </si>
  <si>
    <t>HEU549</t>
  </si>
  <si>
    <t>HEU553</t>
  </si>
  <si>
    <t>HEU563</t>
  </si>
  <si>
    <t>UEU1814</t>
  </si>
  <si>
    <t>HEU606</t>
  </si>
  <si>
    <t>HEU608</t>
  </si>
  <si>
    <t>HEU609</t>
  </si>
  <si>
    <t>HEU614</t>
  </si>
  <si>
    <t>HEU616</t>
  </si>
  <si>
    <t>HEU617</t>
  </si>
  <si>
    <t>HEU618</t>
  </si>
  <si>
    <t>HEU621</t>
  </si>
  <si>
    <t>HEU622</t>
  </si>
  <si>
    <t>HEU624</t>
  </si>
  <si>
    <t>HEU542</t>
  </si>
  <si>
    <t>HEU539</t>
  </si>
  <si>
    <t>HEU548</t>
  </si>
  <si>
    <t>HEU551</t>
  </si>
  <si>
    <t>HEU560</t>
  </si>
  <si>
    <t>HEU561</t>
  </si>
  <si>
    <t>HEU568</t>
  </si>
  <si>
    <t>HEU572</t>
  </si>
  <si>
    <t>HEU573</t>
  </si>
  <si>
    <t>HEU574</t>
  </si>
  <si>
    <t>HEU575</t>
  </si>
  <si>
    <t>HEU576</t>
  </si>
  <si>
    <t>HEU626</t>
  </si>
  <si>
    <t>HEU627</t>
  </si>
  <si>
    <t>HEU628</t>
  </si>
  <si>
    <t>HEU640</t>
  </si>
  <si>
    <t>HEU632</t>
  </si>
  <si>
    <t>HEU633</t>
  </si>
  <si>
    <t>HEU634</t>
  </si>
  <si>
    <t>HEU636</t>
  </si>
  <si>
    <t>HEU638</t>
  </si>
  <si>
    <t>HEU639</t>
  </si>
  <si>
    <t>HEU641</t>
  </si>
  <si>
    <t>HEU642</t>
  </si>
  <si>
    <t>HEU631</t>
  </si>
  <si>
    <t>HEU635</t>
  </si>
  <si>
    <t>HEU637</t>
  </si>
  <si>
    <t>HEU650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</si>
  <si>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</si>
  <si>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</si>
  <si>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</si>
  <si>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</si>
  <si>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</si>
  <si>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</si>
  <si>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</si>
  <si>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</si>
  <si>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</si>
  <si>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</si>
  <si>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</si>
  <si>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</si>
  <si>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</si>
  <si>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</si>
  <si>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</si>
  <si>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</si>
  <si>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ESTADO EPS 2024-01-15</t>
  </si>
  <si>
    <t>Factura devuelta</t>
  </si>
  <si>
    <t>Factura no radicada</t>
  </si>
  <si>
    <t>Factura pendiente en programacion de pago</t>
  </si>
  <si>
    <t xml:space="preserve">Valor a Pagar </t>
  </si>
  <si>
    <t>900891513_HEU516</t>
  </si>
  <si>
    <t>900891513_HEU539</t>
  </si>
  <si>
    <t>900891513_HEU589</t>
  </si>
  <si>
    <t>900891513_HEU591</t>
  </si>
  <si>
    <t>900891513_HEU595</t>
  </si>
  <si>
    <t>900891513_HEU604</t>
  </si>
  <si>
    <t>900891513_HEU624</t>
  </si>
  <si>
    <t>900891513_HEU632</t>
  </si>
  <si>
    <t>900891513_HEU637</t>
  </si>
  <si>
    <t>900891513_HEU641</t>
  </si>
  <si>
    <t>900891513_UEU1675</t>
  </si>
  <si>
    <t>900891513_UEU1698</t>
  </si>
  <si>
    <t>900891513_UEU1734</t>
  </si>
  <si>
    <t>900891513_UEU1737</t>
  </si>
  <si>
    <t>900891513_UEU1753</t>
  </si>
  <si>
    <t>900891513_HEU551</t>
  </si>
  <si>
    <t>900891513_HEU568</t>
  </si>
  <si>
    <t>900891513_HEU636</t>
  </si>
  <si>
    <t>900891513_HEU461</t>
  </si>
  <si>
    <t>900891513_HEU465</t>
  </si>
  <si>
    <t>900891513_HEU507</t>
  </si>
  <si>
    <t>900891513_UEU1800</t>
  </si>
  <si>
    <t>900891513_HEU481</t>
  </si>
  <si>
    <t>900891513_HEU456</t>
  </si>
  <si>
    <t>900891513_HEU588</t>
  </si>
  <si>
    <t>900891513_HEU387</t>
  </si>
  <si>
    <t>900891513_HEU496</t>
  </si>
  <si>
    <t>900891513_HEU459</t>
  </si>
  <si>
    <t>900891513_HEU448</t>
  </si>
  <si>
    <t>900891513_HEU445</t>
  </si>
  <si>
    <t>900891513_HEU467</t>
  </si>
  <si>
    <t>900891513_HEU447</t>
  </si>
  <si>
    <t>900891513_HEU494</t>
  </si>
  <si>
    <t>900891513_HEU600</t>
  </si>
  <si>
    <t>900891513_HEU458</t>
  </si>
  <si>
    <t>900891513_HEU608</t>
  </si>
  <si>
    <t>900891513_HEU479</t>
  </si>
  <si>
    <t>900891513_HEU584</t>
  </si>
  <si>
    <t>900891513_HEU594</t>
  </si>
  <si>
    <t>900891513_HEU491</t>
  </si>
  <si>
    <t>900891513_HEU493</t>
  </si>
  <si>
    <t>900891513_HEU457</t>
  </si>
  <si>
    <t>900891513_UEU1798</t>
  </si>
  <si>
    <t>900891513_HEU593</t>
  </si>
  <si>
    <t>900891513_HEU489</t>
  </si>
  <si>
    <t>900891513_HEU490</t>
  </si>
  <si>
    <t>900891513_HEU455</t>
  </si>
  <si>
    <t>900891513_HEU596</t>
  </si>
  <si>
    <t>900891513_HEU597</t>
  </si>
  <si>
    <t>900891513_HEU640</t>
  </si>
  <si>
    <t>900891513_UEU1868</t>
  </si>
  <si>
    <t>900891513_HEU469</t>
  </si>
  <si>
    <t>900891513_HEU616</t>
  </si>
  <si>
    <t>900891513_HEU439</t>
  </si>
  <si>
    <t>900891513_HEU492</t>
  </si>
  <si>
    <t>900891513_HEU614</t>
  </si>
  <si>
    <t>900891513_UEU1802</t>
  </si>
  <si>
    <t>900891513_UEU1797</t>
  </si>
  <si>
    <t>900891513_UEU1799</t>
  </si>
  <si>
    <t>900891513_HEU585</t>
  </si>
  <si>
    <t>900891513_UEU1738</t>
  </si>
  <si>
    <t>900891513_HEU483</t>
  </si>
  <si>
    <t>900891513_UEU1336</t>
  </si>
  <si>
    <t>900891513_UEU1739</t>
  </si>
  <si>
    <t>900891513_UEU1582</t>
  </si>
  <si>
    <t>900891513_UEU1585</t>
  </si>
  <si>
    <t>900891513_HEU251</t>
  </si>
  <si>
    <t>900891513_UEU1671</t>
  </si>
  <si>
    <t>900891513_UEU1814</t>
  </si>
  <si>
    <t>900891513_HEU556</t>
  </si>
  <si>
    <t>900891513_HEU471</t>
  </si>
  <si>
    <t>900891513_HEU472</t>
  </si>
  <si>
    <t>900891513_HEU475</t>
  </si>
  <si>
    <t>900891513_HEU476</t>
  </si>
  <si>
    <t>900891513_HEU480</t>
  </si>
  <si>
    <t>900891513_HEU482</t>
  </si>
  <si>
    <t>900891513_HEU500</t>
  </si>
  <si>
    <t>900891513_HEU501</t>
  </si>
  <si>
    <t>900891513_HEU502</t>
  </si>
  <si>
    <t>900891513_HEU505</t>
  </si>
  <si>
    <t>900891513_HEU509</t>
  </si>
  <si>
    <t>900891513_HEU510</t>
  </si>
  <si>
    <t>900891513_HEU512</t>
  </si>
  <si>
    <t>900891513_HEU513</t>
  </si>
  <si>
    <t>900891513_HEU520</t>
  </si>
  <si>
    <t>900891513_HEU527</t>
  </si>
  <si>
    <t>900891513_HEU528</t>
  </si>
  <si>
    <t>900891513_HEU529</t>
  </si>
  <si>
    <t>900891513_HEU537</t>
  </si>
  <si>
    <t>900891513_HEU586</t>
  </si>
  <si>
    <t>900891513_HEU605</t>
  </si>
  <si>
    <t>900891513_HEU606</t>
  </si>
  <si>
    <t>900891513_HEU541</t>
  </si>
  <si>
    <t>900891513_HEU542</t>
  </si>
  <si>
    <t>900891513_HEU543</t>
  </si>
  <si>
    <t>900891513_HEU544</t>
  </si>
  <si>
    <t>900891513_HEU547</t>
  </si>
  <si>
    <t>900891513_HEU552</t>
  </si>
  <si>
    <t>900891513_HEU546</t>
  </si>
  <si>
    <t>900891513_HEU549</t>
  </si>
  <si>
    <t>900891513_HEU553</t>
  </si>
  <si>
    <t>900891513_HEU563</t>
  </si>
  <si>
    <t>900891513_HEU565</t>
  </si>
  <si>
    <t>900891513_HEU567</t>
  </si>
  <si>
    <t>900891513_HEU571</t>
  </si>
  <si>
    <t>900891513_HEU578</t>
  </si>
  <si>
    <t>900891513_HEU579</t>
  </si>
  <si>
    <t>900891513_UEU1801</t>
  </si>
  <si>
    <t>900891513_HEU609</t>
  </si>
  <si>
    <t>900891513_HEU617</t>
  </si>
  <si>
    <t>900891513_HEU618</t>
  </si>
  <si>
    <t>900891513_HEU621</t>
  </si>
  <si>
    <t>900891513_HEU622</t>
  </si>
  <si>
    <t>900891513_HEU548</t>
  </si>
  <si>
    <t>900891513_HEU560</t>
  </si>
  <si>
    <t>900891513_HEU561</t>
  </si>
  <si>
    <t>900891513_HEU572</t>
  </si>
  <si>
    <t>900891513_HEU573</t>
  </si>
  <si>
    <t>900891513_HEU574</t>
  </si>
  <si>
    <t>900891513_HEU575</t>
  </si>
  <si>
    <t>900891513_HEU576</t>
  </si>
  <si>
    <t>900891513_HEU626</t>
  </si>
  <si>
    <t>900891513_HEU627</t>
  </si>
  <si>
    <t>900891513_HEU628</t>
  </si>
  <si>
    <t>900891513_HEU631</t>
  </si>
  <si>
    <t>900891513_HEU633</t>
  </si>
  <si>
    <t>900891513_HEU634</t>
  </si>
  <si>
    <t>900891513_HEU635</t>
  </si>
  <si>
    <t>900891513_HEU638</t>
  </si>
  <si>
    <t>900891513_HEU639</t>
  </si>
  <si>
    <t>900891513_HEU642</t>
  </si>
  <si>
    <t>900891513_HEU650</t>
  </si>
  <si>
    <t>900891513_HEU583</t>
  </si>
  <si>
    <t>HEU518</t>
  </si>
  <si>
    <t>900891513_HEU518</t>
  </si>
  <si>
    <t>HEU519</t>
  </si>
  <si>
    <t>900891513_HEU519</t>
  </si>
  <si>
    <t>HEU526</t>
  </si>
  <si>
    <t>900891513_HEU526</t>
  </si>
  <si>
    <t>HEU538</t>
  </si>
  <si>
    <t>900891513_HEU538</t>
  </si>
  <si>
    <t>HEU559</t>
  </si>
  <si>
    <t>900891513_HEU559</t>
  </si>
  <si>
    <t>HEU570</t>
  </si>
  <si>
    <t>900891513_HEU570</t>
  </si>
  <si>
    <t>HEU587</t>
  </si>
  <si>
    <t>900891513_HEU587</t>
  </si>
  <si>
    <t>HEU590</t>
  </si>
  <si>
    <t>900891513_HEU590</t>
  </si>
  <si>
    <t>HEU569</t>
  </si>
  <si>
    <t>900891513_HEU569</t>
  </si>
  <si>
    <t>CONCEPTO GLOSA Y DEVOLUCION</t>
  </si>
  <si>
    <t>TIPIFICACION OBJECION</t>
  </si>
  <si>
    <t xml:space="preserve">sedevuelve factura al validar los datos de la factura La autorización 122300014870, se encuentra facturada  en factura HEU509. </t>
  </si>
  <si>
    <t>AUTORIZACION</t>
  </si>
  <si>
    <t xml:space="preserve">se deveulve factura la autorización 122300108012, se encuentra facturada en la fecha: 12/10/2023 en factura HEU552.paciente dario giraldo ceballos </t>
  </si>
  <si>
    <t>se devuleve factura con soportes completos al validar los datos no soportan descripcion quirurgica del procedimiento del especilista,anexarlo para darle tramite ala factura.</t>
  </si>
  <si>
    <t>SOPORTE</t>
  </si>
  <si>
    <t>se devuelve factura con soportes completos al validar losa datos no cuenta con autorizacion de internacion  nap de 15 digitos . solicitarlo ala rea encargada capautorizaciones@epsdelagente.com , para darle tramite ala factura.</t>
  </si>
  <si>
    <t>SE DEVEULVE FACTURA CON SOPORTES COMPLETOS AL VALIDAR LOS DATOS NO CUENTA AUTORIZACION DE INTERNACION Y LOS S ERVICIOS . NANP #15 DIGITOS .PTE AUDITORIA ,SOLICITAR LA AUTORIZACION AL AREA ENCARGADA CAPAUTORIZACIONES@EPSDELAGENTE.COM.CO,PARA DARLE TRAMITE ALA FACTURA.</t>
  </si>
  <si>
    <t xml:space="preserve">SE SOSTIENE DEVOLUCION DURANTE LA AUDITORIA REALIZADA A LA CUENTA, SE ENCUENTRA QUE LA AUTORIZACION 231498532501550  NO  SE ENCONTRABA ACTIVA PARA EL MOMENTO DE LA PRESTACION DEL SERVICIO. SE DEBIO VERIFICAR EN EL APLICATIVO BOXALUD AL MOMENTO DE LA ADMISION.  </t>
  </si>
  <si>
    <t>se devuelve factura con soportes , al validar los datos dela factura no cuenta con la factura de compra de materlal, anexar soporte para darle tramite ala factura, sujeta a pertinencia medica</t>
  </si>
  <si>
    <t>se devuelve factura con los soportes radicados ,no anexan detalle de cargos ,factura ambulatoria .anexar soporte pra darle tramite ala factura</t>
  </si>
  <si>
    <t xml:space="preserve">se devuelve factura con soportes completos al validar los datos de la factura cups 881314 es el facturado es diferente al autorizado cups 542901 facrura sujeta a pertinencia </t>
  </si>
  <si>
    <t>se devuelve factura con soportes completos cups autorizado 881314 es diferente al facturado 542901.</t>
  </si>
  <si>
    <t xml:space="preserve">AUTORIZACION SE DEVUELVE FACTURA SOLO HAY AUT PAARA LA URGEN CIA 230958523315980 DEBEN DE GESTIONAR LA AUT PARA EL SERVICIO QX. CON EL AREA ENCARGADA.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</si>
  <si>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se devuelve factura con soportes completos al validar los datos de la factura no cuenta autorizacion de internacion bipersonal ,solicitarla al area encargada.</t>
  </si>
  <si>
    <t>se devuelve factura con soportes completos al validar datos dela factura no cuenta  con la autorizacion de los servicios . soliciatrla al area encargada capautorizaciones@epsdelagente.com.co ,para darle tramite ala factura</t>
  </si>
  <si>
    <t>SE DEVUELVE FACTURA CON SOPORTES COMPLETOS AL VALIDAR LOSA DATOS DE LA FACTURA NO CUENTA CON AUTORIZACION DE INTERNACION Y LOS SERVICIOS NP#15 DIGITOS . SOLICITARLA AL AREA ENCARGADA PARA DARLE TRAMITE ALA FACTURA.CAPAUTORIZACIONES@EPSDELAGENTE.COM.CO</t>
  </si>
  <si>
    <t>se devuelve factura con soportes comp'letos al validar los datos  alimeto autorizado PULMOCARE LÍQUIDO LATA 237 ML y estan presentando detalle nutre.pulmonary</t>
  </si>
  <si>
    <t xml:space="preserve">SE DEVUELVE FACTURA CON SOPORTES COMPLETOS AL VALIDAR LOS DATOS La autorización 122300106022, se encuentra facturada en la fecha: 01/11/2023 en factura HEU567.PACIENTE ISAURA MURCIA CARVAJAL POR VALOR$3292003  </t>
  </si>
  <si>
    <t xml:space="preserve">DURANTE LA AUDITORIA REALIZADA A LA CUENTA, SE ENCUENTRA QUE LA AUTORIZACION 122300089609 NO SE ENCONTRABA ACTIVA PARA EL MOMENTO DE LA PRESTACION DEL SERVICIO. SE DEBIO VERIFICAR EN EL APLICATIVO BOXALUD AL MOMENTO DE LA ADMISION.  </t>
  </si>
  <si>
    <t>se devuelve factura con soportes al validar datos de la factura no anexan dettale de cargos de lafactura y cups autorizado , es diferente al facturado.</t>
  </si>
  <si>
    <t>ESTADO CARTERA ANTERIOR</t>
  </si>
  <si>
    <t>Fcatura en proceso interno</t>
  </si>
  <si>
    <t>Factura pendiente en programacion de pago - Glosa por contestar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</si>
  <si>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</si>
  <si>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</si>
  <si>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</si>
  <si>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</si>
  <si>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</si>
  <si>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</si>
  <si>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</si>
  <si>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</si>
  <si>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</si>
  <si>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</si>
  <si>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</si>
  <si>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</si>
  <si>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</si>
  <si>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</si>
  <si>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</si>
  <si>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</si>
  <si>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</si>
  <si>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</si>
  <si>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</si>
  <si>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</si>
  <si>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</si>
  <si>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</si>
  <si>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</si>
  <si>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Cuenta de FACT</t>
  </si>
  <si>
    <t>Suma de IPS Saldo Factura</t>
  </si>
  <si>
    <t>Etiquetas de fila</t>
  </si>
  <si>
    <t>Total general</t>
  </si>
  <si>
    <t>Factura pendiente en programacion de pago (COVID)</t>
  </si>
  <si>
    <t>Señores : CLINICA NUEVA RAFAEL URIBE URIBE S.A.S</t>
  </si>
  <si>
    <t>NIT: 900891513</t>
  </si>
  <si>
    <t>Santiago de Cali, enero 15 2024</t>
  </si>
  <si>
    <t>Stephaney Solarte Salinas</t>
  </si>
  <si>
    <t xml:space="preserve">Auxiliar De Cartera </t>
  </si>
  <si>
    <t>Clínica Nueva Rafael Uribe Uribe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</si>
</sst>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* #,##0.00\ &quot;€&quot;_-;\-* #,##0.00\ &quot;€&quot;_-;_-* &quot;-&quot;??\ &quot;€&quot;_-;_-@_-"/>
    <numFmt numFmtId="164" formatCode="_-[$$-80A]* #,##0_-;\-[$$-80A]* #,##0_-;_-[$$-80A]* &quot;-&quot;??_-;_-@_-"/>
    <numFmt numFmtId="165" formatCode="_-* #,##0.00_-;\-* #,##0.00_-;_-* &quot;-&quot;??_-;_-@_-"/>
    <numFmt numFmtId="166" formatCode="_-* #,##0\ _€_-;\-* #,##0\ _€_-;_-* &quot;-&quot;??\ _€_-;_-@_-"/>
    <numFmt numFmtId="167" formatCode="_-[$$-240A]\ * #,##0_-;\-[$$-240A]\ * #,##0_-;_-[$$-240A]\ * &quot;-&quot;??_-;_-@_-"/>
    <numFmt numFmtId="168" formatCode="[$-240A]d&quot; de &quot;mmmm&quot; de &quot;yyyy;@"/>
    <numFmt numFmtId="169" formatCode="&quot;$&quot;\ #,##0;[Red]&quot;$&quot;\ #,##0"/>
    <numFmt numFmtId="170" formatCode="&quot;$&quot;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0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rgb="FF000000"/>
      <name val="Tahoma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9" fillId="0" borderId="0"/>
  </cellStyleXfs>
  <cellXfs count="87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0" fillId="0" borderId="1" xfId="0" applyBorder="1" applyProtection="1">
      <protection locked="0"/>
    </xf>
    <xf numFmtId="0" fontId="0" fillId="0" borderId="1" xfId="0" applyBorder="1"/>
    <xf numFmtId="14" fontId="0" fillId="0" borderId="1" xfId="0" applyNumberFormat="1" applyBorder="1" applyProtection="1">
      <protection locked="0"/>
    </xf>
    <xf numFmtId="164" fontId="0" fillId="0" borderId="1" xfId="0" applyNumberFormat="1" applyBorder="1" applyProtection="1">
      <protection locked="0"/>
    </xf>
    <xf numFmtId="164" fontId="1" fillId="0" borderId="1" xfId="0" applyNumberFormat="1" applyFont="1" applyBorder="1"/>
    <xf numFmtId="0" fontId="6" fillId="2" borderId="1" xfId="0" applyFont="1" applyFill="1" applyBorder="1" applyAlignment="1">
      <alignment horizontal="center" vertical="center" wrapText="1"/>
    </xf>
    <xf numFmtId="0" fontId="7" fillId="0" borderId="0" xfId="0" applyFont="1"/>
    <xf numFmtId="0" fontId="7" fillId="0" borderId="1" xfId="0" applyFont="1" applyBorder="1" applyProtection="1">
      <protection locked="0"/>
    </xf>
    <xf numFmtId="0" fontId="7" fillId="0" borderId="1" xfId="0" applyFont="1" applyBorder="1"/>
    <xf numFmtId="14" fontId="7" fillId="0" borderId="1" xfId="0" applyNumberFormat="1" applyFont="1" applyBorder="1" applyProtection="1">
      <protection locked="0"/>
    </xf>
    <xf numFmtId="164" fontId="7" fillId="0" borderId="1" xfId="0" applyNumberFormat="1" applyFont="1" applyBorder="1" applyProtection="1">
      <protection locked="0"/>
    </xf>
    <xf numFmtId="0" fontId="8" fillId="3" borderId="1" xfId="0" applyFont="1" applyFill="1" applyBorder="1" applyAlignment="1">
      <alignment horizontal="center" vertical="center" wrapText="1"/>
    </xf>
    <xf numFmtId="1" fontId="8" fillId="3" borderId="1" xfId="0" applyNumberFormat="1" applyFont="1" applyFill="1" applyBorder="1" applyAlignment="1">
      <alignment horizontal="center" vertical="center" wrapText="1"/>
    </xf>
    <xf numFmtId="2" fontId="8" fillId="3" borderId="1" xfId="0" applyNumberFormat="1" applyFont="1" applyFill="1" applyBorder="1" applyAlignment="1">
      <alignment horizontal="center" vertical="center" wrapText="1"/>
    </xf>
    <xf numFmtId="166" fontId="8" fillId="4" borderId="1" xfId="2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164" fontId="8" fillId="0" borderId="2" xfId="0" applyNumberFormat="1" applyFont="1" applyBorder="1"/>
    <xf numFmtId="14" fontId="8" fillId="0" borderId="1" xfId="0" applyNumberFormat="1" applyFont="1" applyBorder="1" applyAlignment="1">
      <alignment horizontal="center" vertical="center" wrapText="1"/>
    </xf>
    <xf numFmtId="14" fontId="7" fillId="0" borderId="1" xfId="0" applyNumberFormat="1" applyFont="1" applyBorder="1"/>
    <xf numFmtId="14" fontId="7" fillId="0" borderId="0" xfId="0" applyNumberFormat="1" applyFont="1"/>
    <xf numFmtId="167" fontId="8" fillId="0" borderId="1" xfId="0" applyNumberFormat="1" applyFont="1" applyBorder="1" applyAlignment="1">
      <alignment horizontal="center" vertical="center" wrapText="1"/>
    </xf>
    <xf numFmtId="167" fontId="7" fillId="0" borderId="1" xfId="0" applyNumberFormat="1" applyFont="1" applyBorder="1"/>
    <xf numFmtId="167" fontId="7" fillId="0" borderId="0" xfId="0" applyNumberFormat="1" applyFont="1"/>
    <xf numFmtId="167" fontId="8" fillId="3" borderId="1" xfId="1" applyNumberFormat="1" applyFont="1" applyFill="1" applyBorder="1" applyAlignment="1">
      <alignment horizontal="center" vertical="center" wrapText="1"/>
    </xf>
    <xf numFmtId="167" fontId="7" fillId="0" borderId="1" xfId="1" applyNumberFormat="1" applyFont="1" applyBorder="1"/>
    <xf numFmtId="167" fontId="7" fillId="0" borderId="0" xfId="1" applyNumberFormat="1" applyFont="1"/>
    <xf numFmtId="167" fontId="8" fillId="4" borderId="1" xfId="0" applyNumberFormat="1" applyFont="1" applyFill="1" applyBorder="1" applyAlignment="1">
      <alignment horizontal="center" vertical="center" wrapText="1"/>
    </xf>
    <xf numFmtId="0" fontId="7" fillId="0" borderId="1" xfId="0" applyNumberFormat="1" applyFont="1" applyBorder="1"/>
    <xf numFmtId="0" fontId="10" fillId="0" borderId="0" xfId="3" applyFont="1"/>
    <xf numFmtId="0" fontId="10" fillId="0" borderId="3" xfId="3" applyFont="1" applyBorder="1" applyAlignment="1">
      <alignment horizontal="centerContinuous"/>
    </xf>
    <xf numFmtId="0" fontId="10" fillId="0" borderId="4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/>
    </xf>
    <xf numFmtId="0" fontId="10" fillId="0" borderId="11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7" xfId="3" applyFont="1" applyBorder="1"/>
    <xf numFmtId="0" fontId="10" fillId="0" borderId="8" xfId="3" applyFont="1" applyBorder="1"/>
    <xf numFmtId="0" fontId="11" fillId="0" borderId="0" xfId="3" applyFont="1"/>
    <xf numFmtId="14" fontId="10" fillId="0" borderId="0" xfId="3" applyNumberFormat="1" applyFont="1"/>
    <xf numFmtId="168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3" applyNumberFormat="1" applyFont="1" applyAlignment="1">
      <alignment horizontal="center"/>
    </xf>
    <xf numFmtId="169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70" fontId="10" fillId="0" borderId="0" xfId="3" applyNumberFormat="1" applyFont="1" applyAlignment="1">
      <alignment horizontal="right"/>
    </xf>
    <xf numFmtId="1" fontId="10" fillId="0" borderId="10" xfId="3" applyNumberFormat="1" applyFont="1" applyBorder="1" applyAlignment="1">
      <alignment horizontal="center"/>
    </xf>
    <xf numFmtId="169" fontId="10" fillId="0" borderId="10" xfId="3" applyNumberFormat="1" applyFont="1" applyBorder="1" applyAlignment="1">
      <alignment horizontal="right"/>
    </xf>
    <xf numFmtId="169" fontId="11" fillId="0" borderId="0" xfId="3" applyNumberFormat="1" applyFont="1" applyAlignment="1">
      <alignment horizontal="right"/>
    </xf>
    <xf numFmtId="0" fontId="10" fillId="0" borderId="0" xfId="3" applyFont="1" applyAlignment="1">
      <alignment horizontal="center"/>
    </xf>
    <xf numFmtId="1" fontId="11" fillId="0" borderId="14" xfId="3" applyNumberFormat="1" applyFont="1" applyBorder="1" applyAlignment="1">
      <alignment horizontal="center"/>
    </xf>
    <xf numFmtId="169" fontId="11" fillId="0" borderId="14" xfId="3" applyNumberFormat="1" applyFont="1" applyBorder="1" applyAlignment="1">
      <alignment horizontal="right"/>
    </xf>
    <xf numFmtId="169" fontId="10" fillId="0" borderId="0" xfId="3" applyNumberFormat="1" applyFont="1"/>
    <xf numFmtId="169" fontId="11" fillId="0" borderId="10" xfId="3" applyNumberFormat="1" applyFont="1" applyBorder="1"/>
    <xf numFmtId="169" fontId="10" fillId="0" borderId="10" xfId="3" applyNumberFormat="1" applyFont="1" applyBorder="1"/>
    <xf numFmtId="169" fontId="11" fillId="0" borderId="0" xfId="3" applyNumberFormat="1" applyFont="1"/>
    <xf numFmtId="0" fontId="10" fillId="0" borderId="9" xfId="3" applyFont="1" applyBorder="1"/>
    <xf numFmtId="0" fontId="10" fillId="0" borderId="10" xfId="3" applyFont="1" applyBorder="1"/>
    <xf numFmtId="0" fontId="10" fillId="0" borderId="11" xfId="3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6" xfId="3" applyFont="1" applyBorder="1" applyAlignment="1">
      <alignment horizontal="center" vertical="center"/>
    </xf>
    <xf numFmtId="0" fontId="11" fillId="0" borderId="12" xfId="3" applyFont="1" applyBorder="1" applyAlignment="1">
      <alignment horizontal="center" vertical="center"/>
    </xf>
    <xf numFmtId="0" fontId="12" fillId="0" borderId="0" xfId="3" applyFont="1" applyAlignment="1">
      <alignment horizontal="center" vertical="center" wrapText="1"/>
    </xf>
  </cellXfs>
  <cellStyles count="4">
    <cellStyle name="Millares 2" xfId="2"/>
    <cellStyle name="Moneda" xfId="1" builtinId="4"/>
    <cellStyle name="Normal" xfId="0" builtinId="0"/>
    <cellStyle name="Normal 2 2" xfId="3"/>
  </cellStyles>
  <dxfs count="1">
    <dxf>
      <numFmt numFmtId="166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06.43575138889" createdVersion="5" refreshedVersion="5" minRefreshableVersion="3" recordCount="142">
  <cacheSource type="worksheet">
    <worksheetSource ref="A2:AF144" sheet="ESTADO DE CADA FACTURA"/>
  </cacheSource>
  <cacheFields count="32">
    <cacheField name="NIT IPS" numFmtId="0">
      <sharedItems containsSemiMixedTypes="0" containsString="0" containsNumber="1" containsInteger="1" minValue="900891513" maxValue="90089151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51" maxValue="1868"/>
    </cacheField>
    <cacheField name="FACT" numFmtId="0">
      <sharedItems/>
    </cacheField>
    <cacheField name="LALVE" numFmtId="0">
      <sharedItems/>
    </cacheField>
    <cacheField name="IPS Fecha factura" numFmtId="14">
      <sharedItems containsSemiMixedTypes="0" containsNonDate="0" containsDate="1" containsString="0" minDate="2021-08-04T00:00:00" maxDate="2023-12-14T00:00:00"/>
    </cacheField>
    <cacheField name="IPS Fecha radicado" numFmtId="0">
      <sharedItems containsNonDate="0" containsDate="1" containsString="0" containsBlank="1" minDate="2021-09-02T00:00:00" maxDate="2023-12-19T00:00:00"/>
    </cacheField>
    <cacheField name="IPS Valor Factura" numFmtId="164">
      <sharedItems containsSemiMixedTypes="0" containsString="0" containsNumber="1" containsInteger="1" minValue="23850" maxValue="9943129"/>
    </cacheField>
    <cacheField name="IPS Saldo Factura" numFmtId="164">
      <sharedItems containsSemiMixedTypes="0" containsString="0" containsNumber="1" containsInteger="1" minValue="23850" maxValue="9943129"/>
    </cacheField>
    <cacheField name="Tipo de Prestación" numFmtId="0">
      <sharedItems/>
    </cacheField>
    <cacheField name="ESTADO CARTERA ANTERIOR" numFmtId="0">
      <sharedItems/>
    </cacheField>
    <cacheField name="ESTADO EPS 2024-01-15" numFmtId="0">
      <sharedItems count="4">
        <s v="Factura devuelta"/>
        <s v="Factura pendiente en programacion de pago"/>
        <s v="Factura pendiente en programacion de pago (COVID)"/>
        <s v="Factura no radicada"/>
      </sharedItems>
    </cacheField>
    <cacheField name="POR PAGAR SAP" numFmtId="167">
      <sharedItems containsSemiMixedTypes="0" containsString="0" containsNumber="1" containsInteger="1" minValue="0" maxValue="6715109"/>
    </cacheField>
    <cacheField name="DOC CONTA" numFmtId="0">
      <sharedItems containsString="0" containsBlank="1" containsNumber="1" containsInteger="1" minValue="1221860488" maxValue="1911362949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7">
      <sharedItems containsSemiMixedTypes="0" containsString="0" containsNumber="1" containsInteger="1" minValue="0" maxValue="242257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1253" maxValue="4800061253"/>
    </cacheField>
    <cacheField name="FECHA COMPENSACION SAP" numFmtId="14">
      <sharedItems containsNonDate="0" containsDate="1" containsString="0" containsBlank="1" minDate="2023-09-26T00:00:00" maxDate="2023-09-27T00:00:00"/>
    </cacheField>
    <cacheField name="VALOR TRANFERENCIA" numFmtId="167">
      <sharedItems containsSemiMixedTypes="0" containsString="0" containsNumber="1" containsInteger="1" minValue="0" maxValue="13633079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8-04T00:00:00" maxDate="2023-12-14T00:00:00"/>
    </cacheField>
    <cacheField name="Fecha Radicacion" numFmtId="14">
      <sharedItems containsNonDate="0" containsDate="1" containsString="0" containsBlank="1" minDate="2021-09-03T00:00:00" maxDate="2023-12-16T00:00:00"/>
    </cacheField>
    <cacheField name="Valor Bruto" numFmtId="167">
      <sharedItems containsSemiMixedTypes="0" containsString="0" containsNumber="1" containsInteger="1" minValue="0" maxValue="8230436"/>
    </cacheField>
    <cacheField name="Glosa Aceptada" numFmtId="167">
      <sharedItems containsSemiMixedTypes="0" containsString="0" containsNumber="1" containsInteger="1" minValue="0" maxValue="677712"/>
    </cacheField>
    <cacheField name="Glosa Pendiente" numFmtId="167">
      <sharedItems containsSemiMixedTypes="0" containsString="0" containsNumber="1" containsInteger="1" minValue="0" maxValue="0"/>
    </cacheField>
    <cacheField name="Valor Devolucion" numFmtId="167">
      <sharedItems containsSemiMixedTypes="0" containsString="0" containsNumber="1" containsInteger="1" minValue="0" maxValue="9943129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7">
      <sharedItems containsSemiMixedTypes="0" containsString="0" containsNumber="1" containsInteger="1" minValue="0" maxValue="685215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2">
  <r>
    <n v="900891513"/>
    <s v="CLINICA NUEVA RAFAEL URIBE URIBE S.A.S"/>
    <s v="HEU"/>
    <n v="516"/>
    <s v="HEU516"/>
    <s v="900891513_HEU516"/>
    <d v="2023-04-12T00:00:00"/>
    <m/>
    <n v="3410192"/>
    <n v="3410192"/>
    <s v="EVENTO "/>
    <s v="Factura devuelta"/>
    <x v="0"/>
    <n v="0"/>
    <m/>
    <m/>
    <m/>
    <n v="0"/>
    <n v="0"/>
    <m/>
    <m/>
    <n v="0"/>
    <s v="Devuelta"/>
    <d v="2023-04-12T00:00:00"/>
    <d v="2023-10-11T00:00:00"/>
    <n v="0"/>
    <n v="0"/>
    <n v="0"/>
    <n v="3410192"/>
    <s v="sedevuelve factura al validar los datos de la factura La autorización 122300014870, se encuentra facturada  en factura HEU509. "/>
    <s v="AUTORIZACION"/>
    <n v="0"/>
  </r>
  <r>
    <n v="900891513"/>
    <s v="CLINICA NUEVA RAFAEL URIBE URIBE S.A.S"/>
    <s v="HEU"/>
    <n v="539"/>
    <s v="HEU539"/>
    <s v="900891513_HEU539"/>
    <d v="2023-05-23T00:00:00"/>
    <m/>
    <n v="3845540"/>
    <n v="3845540"/>
    <s v="EVENTO "/>
    <s v="Factura devuelta"/>
    <x v="0"/>
    <n v="0"/>
    <m/>
    <m/>
    <m/>
    <n v="0"/>
    <n v="0"/>
    <m/>
    <m/>
    <n v="0"/>
    <s v="Devuelta"/>
    <d v="2023-05-23T00:00:00"/>
    <d v="2023-12-05T00:00:00"/>
    <n v="0"/>
    <n v="0"/>
    <n v="0"/>
    <n v="3845540"/>
    <s v="se deveulve factura la autorización 122300108012, se encuentra facturada en la fecha: 12/10/2023 en factura HEU552.paciente dario giraldo ceballos "/>
    <s v="AUTORIZACION"/>
    <n v="0"/>
  </r>
  <r>
    <n v="900891513"/>
    <s v="CLINICA NUEVA RAFAEL URIBE URIBE S.A.S"/>
    <s v="HEU"/>
    <n v="589"/>
    <s v="HEU589"/>
    <s v="900891513_HEU589"/>
    <d v="2023-07-28T00:00:00"/>
    <m/>
    <n v="3818929"/>
    <n v="3818929"/>
    <s v="EVENTO "/>
    <s v="Factura devuelta"/>
    <x v="0"/>
    <n v="0"/>
    <m/>
    <m/>
    <m/>
    <n v="0"/>
    <n v="0"/>
    <m/>
    <m/>
    <n v="0"/>
    <s v="Devuelta"/>
    <d v="2023-07-28T00:00:00"/>
    <d v="2023-10-11T00:00:00"/>
    <n v="0"/>
    <n v="0"/>
    <n v="0"/>
    <n v="3818929"/>
    <s v="se devuleve factura con soportes completos al validar los datos no soportan descripcion quirurgica del procedimiento del especilista,anexarlo para darle tramite ala factura."/>
    <s v="SOPORTE"/>
    <n v="0"/>
  </r>
  <r>
    <n v="900891513"/>
    <s v="CLINICA NUEVA RAFAEL URIBE URIBE S.A.S"/>
    <s v="HEU"/>
    <n v="591"/>
    <s v="HEU591"/>
    <s v="900891513_HEU591"/>
    <d v="2023-07-29T00:00:00"/>
    <m/>
    <n v="2440052"/>
    <n v="2440052"/>
    <s v="EVENTO "/>
    <s v="Factura devuelta"/>
    <x v="0"/>
    <n v="0"/>
    <m/>
    <m/>
    <m/>
    <n v="0"/>
    <n v="0"/>
    <m/>
    <m/>
    <n v="0"/>
    <s v="Devuelta"/>
    <d v="2023-07-29T00:00:00"/>
    <d v="2023-09-01T00:00:00"/>
    <n v="0"/>
    <n v="0"/>
    <n v="0"/>
    <n v="2440052"/>
    <s v="se devuelve factura con soportes completos al validar losa datos no cuenta con autorizacion de internacion  nap de 15 digitos . solicitarlo ala rea encargada capautorizaciones@epsdelagente.com , para darle tramite ala factura."/>
    <s v="SOPORTE"/>
    <n v="0"/>
  </r>
  <r>
    <n v="900891513"/>
    <s v="CLINICA NUEVA RAFAEL URIBE URIBE S.A.S"/>
    <s v="HEU"/>
    <n v="595"/>
    <s v="HEU595"/>
    <s v="900891513_HEU595"/>
    <d v="2023-08-09T00:00:00"/>
    <m/>
    <n v="4243121"/>
    <n v="4243121"/>
    <s v="EVENTO "/>
    <s v="Factura devuelta"/>
    <x v="0"/>
    <n v="0"/>
    <m/>
    <m/>
    <m/>
    <n v="0"/>
    <n v="0"/>
    <m/>
    <m/>
    <n v="0"/>
    <s v="Devuelta"/>
    <d v="2023-08-09T00:00:00"/>
    <d v="2023-09-01T00:00:00"/>
    <n v="0"/>
    <n v="0"/>
    <n v="0"/>
    <n v="4243121"/>
    <s v="SE DEVEULVE FACTURA CON SOPORTES COMPLETOS AL VALIDAR LOS DATOS NO CUENTA AUTORIZACION DE INTERNACION Y LOS S ERVICIOS . NANP #15 DIGITOS .PTE AUDITORIA ,SOLICITAR LA AUTORIZACION AL AREA ENCARGADA CAPAUTORIZACIONES@EPSDELAGENTE.COM.CO,PARA DARLE TRAMITE ALA FACTURA."/>
    <s v="SOPORTE"/>
    <n v="0"/>
  </r>
  <r>
    <n v="900891513"/>
    <s v="CLINICA NUEVA RAFAEL URIBE URIBE S.A.S"/>
    <s v="HEU"/>
    <n v="604"/>
    <s v="HEU604"/>
    <s v="900891513_HEU604"/>
    <d v="2023-10-09T00:00:00"/>
    <m/>
    <n v="4960012"/>
    <n v="4960012"/>
    <s v="EVENTO "/>
    <s v="Fcatura en proceso interno"/>
    <x v="0"/>
    <n v="0"/>
    <m/>
    <m/>
    <m/>
    <n v="0"/>
    <n v="0"/>
    <m/>
    <m/>
    <n v="0"/>
    <s v="Devuelta"/>
    <d v="2023-10-09T00:00:00"/>
    <d v="2023-10-11T00:00:00"/>
    <n v="0"/>
    <n v="0"/>
    <n v="0"/>
    <n v="4960012"/>
    <s v="SE SOSTIENE DEVOLUCION DURANTE LA AUDITORIA REALIZADA A LA CUENTA, SE ENCUENTRA QUE LA AUTORIZACION 231498532501550  NO  SE ENCONTRABA ACTIVA PARA EL MOMENTO DE LA PRESTACION DEL SERVICIO. SE DEBIO VERIFICAR EN EL APLICATIVO BOXALUD AL MOMENTO DE LA ADMISION.  "/>
    <s v="AUTORIZACION"/>
    <n v="0"/>
  </r>
  <r>
    <n v="900891513"/>
    <s v="CLINICA NUEVA RAFAEL URIBE URIBE S.A.S"/>
    <s v="HEU"/>
    <n v="624"/>
    <s v="HEU624"/>
    <s v="900891513_HEU624"/>
    <d v="2023-11-14T00:00:00"/>
    <m/>
    <n v="6937272"/>
    <n v="6937272"/>
    <s v="EVENTO "/>
    <s v="Fcatura en proceso interno"/>
    <x v="0"/>
    <n v="0"/>
    <m/>
    <m/>
    <m/>
    <n v="0"/>
    <n v="0"/>
    <m/>
    <m/>
    <n v="0"/>
    <s v="Devuelta"/>
    <d v="2023-11-14T00:00:00"/>
    <d v="2023-12-12T00:00:00"/>
    <n v="0"/>
    <n v="0"/>
    <n v="0"/>
    <n v="6937272"/>
    <s v="se devuelve factura con soportes , al validar los datos dela factura no cuenta con la factura de compra de materlal, anexar soporte para darle tramite ala factura, sujeta a pertinencia medica"/>
    <s v="AUTORIZACION"/>
    <n v="0"/>
  </r>
  <r>
    <n v="900891513"/>
    <s v="CLINICA NUEVA RAFAEL URIBE URIBE S.A.S"/>
    <s v="HEU"/>
    <n v="632"/>
    <s v="HEU632"/>
    <s v="900891513_HEU632"/>
    <d v="2023-12-11T00:00:00"/>
    <m/>
    <n v="3597400"/>
    <n v="3597400"/>
    <s v="EVENTO "/>
    <e v="#N/A"/>
    <x v="0"/>
    <n v="0"/>
    <m/>
    <m/>
    <m/>
    <n v="0"/>
    <n v="0"/>
    <m/>
    <m/>
    <n v="0"/>
    <s v="Devuelta"/>
    <d v="2023-12-11T00:00:00"/>
    <d v="2023-12-15T00:00:00"/>
    <n v="0"/>
    <n v="0"/>
    <n v="0"/>
    <n v="3597400"/>
    <s v="se devuelve factura con los soportes radicados ,no anexan detalle de cargos ,factura ambulatoria .anexar soporte pra darle tramite ala factura"/>
    <s v="AUTORIZACION"/>
    <n v="0"/>
  </r>
  <r>
    <n v="900891513"/>
    <s v="CLINICA NUEVA RAFAEL URIBE URIBE S.A.S"/>
    <s v="HEU"/>
    <n v="637"/>
    <s v="HEU637"/>
    <s v="900891513_HEU637"/>
    <d v="2023-12-12T00:00:00"/>
    <m/>
    <n v="2500000"/>
    <n v="2500000"/>
    <s v="EVENTO "/>
    <e v="#N/A"/>
    <x v="0"/>
    <n v="0"/>
    <m/>
    <m/>
    <m/>
    <n v="0"/>
    <n v="0"/>
    <m/>
    <m/>
    <n v="0"/>
    <s v="Devuelta"/>
    <d v="2023-12-12T00:00:00"/>
    <d v="2023-12-15T00:00:00"/>
    <n v="0"/>
    <n v="0"/>
    <n v="0"/>
    <n v="2500000"/>
    <s v="se devuelve factura con soportes completos al validar los datos de la factura cups 881314 es el facturado es diferente al autorizado cups 542901 facrura sujeta a pertinencia "/>
    <s v="AUTORIZACION"/>
    <n v="0"/>
  </r>
  <r>
    <n v="900891513"/>
    <s v="CLINICA NUEVA RAFAEL URIBE URIBE S.A.S"/>
    <s v="HEU"/>
    <n v="641"/>
    <s v="HEU641"/>
    <s v="900891513_HEU641"/>
    <d v="2023-12-12T00:00:00"/>
    <m/>
    <n v="4929260"/>
    <n v="4929260"/>
    <s v="EVENTO "/>
    <e v="#N/A"/>
    <x v="0"/>
    <n v="0"/>
    <m/>
    <m/>
    <m/>
    <n v="0"/>
    <n v="0"/>
    <m/>
    <m/>
    <n v="0"/>
    <s v="Devuelta"/>
    <d v="2023-12-12T00:00:00"/>
    <d v="2023-12-15T00:00:00"/>
    <n v="0"/>
    <n v="0"/>
    <n v="0"/>
    <n v="4929260"/>
    <s v="se devuelve factura con soportes completos cups autorizado 881314 es diferente al facturado 542901."/>
    <s v="AUTORIZACION"/>
    <n v="0"/>
  </r>
  <r>
    <n v="900891513"/>
    <s v="CLINICA NUEVA RAFAEL URIBE URIBE S.A.S"/>
    <s v="UEU"/>
    <n v="1675"/>
    <s v="UEU1675"/>
    <s v="900891513_UEU1675"/>
    <d v="2023-05-25T00:00:00"/>
    <m/>
    <n v="1863025"/>
    <n v="1863025"/>
    <s v="EVENTO "/>
    <s v="Factura devuelta"/>
    <x v="0"/>
    <n v="0"/>
    <m/>
    <m/>
    <m/>
    <n v="0"/>
    <n v="0"/>
    <m/>
    <m/>
    <n v="0"/>
    <s v="Devuelta"/>
    <d v="2023-05-25T00:00:00"/>
    <d v="2023-06-21T00:00:00"/>
    <n v="1863025"/>
    <n v="0"/>
    <n v="0"/>
    <n v="1863025"/>
    <s v="AUTORIZACION SE DEVUELVE FACTURA SOLO HAY AUT PAARA LA URGEN CIA 230958523315980 DEBEN DE GESTIONAR LA AUT PARA EL SERVICIO QX. CON EL AREA ENCARGADA.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900891513"/>
    <s v="CLINICA NUEVA RAFAEL URIBE URIBE S.A.S"/>
    <s v="UEU"/>
    <n v="1698"/>
    <s v="UEU1698"/>
    <s v="900891513_UEU1698"/>
    <d v="2023-06-27T00:00:00"/>
    <m/>
    <n v="5693586"/>
    <n v="5693586"/>
    <s v="EVENTO "/>
    <s v="Factura devuelta"/>
    <x v="0"/>
    <n v="0"/>
    <m/>
    <m/>
    <m/>
    <n v="0"/>
    <n v="0"/>
    <m/>
    <m/>
    <n v="0"/>
    <s v="Devuelta"/>
    <d v="2023-06-27T00:00:00"/>
    <d v="2023-07-18T00:00:00"/>
    <n v="0"/>
    <n v="0"/>
    <n v="0"/>
    <n v="5693586"/>
    <s v="se devuelve factura con soportes completos al validar los datos de la factura no cuenta autorizacion de internacion bipersonal ,solicitarla al area encargada."/>
    <s v="SOPORTE"/>
    <n v="0"/>
  </r>
  <r>
    <n v="900891513"/>
    <s v="CLINICA NUEVA RAFAEL URIBE URIBE S.A.S"/>
    <s v="UEU"/>
    <n v="1734"/>
    <s v="UEU1734"/>
    <s v="900891513_UEU1734"/>
    <d v="2023-07-28T00:00:00"/>
    <m/>
    <n v="1113474"/>
    <n v="1113474"/>
    <s v="EVENTO "/>
    <s v="Factura devuelta"/>
    <x v="0"/>
    <n v="0"/>
    <m/>
    <m/>
    <m/>
    <n v="0"/>
    <n v="0"/>
    <m/>
    <m/>
    <n v="0"/>
    <s v="Devuelta"/>
    <d v="2023-07-28T00:00:00"/>
    <d v="2023-09-01T00:00:00"/>
    <n v="0"/>
    <n v="0"/>
    <n v="0"/>
    <n v="1113474"/>
    <s v="se devuelve factura con soportes completos al validar datos dela factura no cuenta  con la autorizacion de los servicios . soliciatrla al area encargada capautorizaciones@epsdelagente.com.co ,para darle tramite ala factura"/>
    <s v="SOPORTE"/>
    <n v="0"/>
  </r>
  <r>
    <n v="900891513"/>
    <s v="CLINICA NUEVA RAFAEL URIBE URIBE S.A.S"/>
    <s v="UEU"/>
    <n v="1737"/>
    <s v="UEU1737"/>
    <s v="900891513_UEU1737"/>
    <d v="2023-08-10T00:00:00"/>
    <m/>
    <n v="9943129"/>
    <n v="9943129"/>
    <s v="EVENTO "/>
    <s v="Factura devuelta"/>
    <x v="0"/>
    <n v="0"/>
    <m/>
    <m/>
    <m/>
    <n v="0"/>
    <n v="0"/>
    <m/>
    <m/>
    <n v="0"/>
    <s v="Devuelta"/>
    <d v="2023-08-10T00:00:00"/>
    <d v="2023-09-01T00:00:00"/>
    <n v="0"/>
    <n v="0"/>
    <n v="0"/>
    <n v="9943129"/>
    <s v="SE DEVUELVE FACTURA CON SOPORTES COMPLETOS AL VALIDAR LOSA DATOS DE LA FACTURA NO CUENTA CON AUTORIZACION DE INTERNACION Y LOS SERVICIOS NP#15 DIGITOS . SOLICITARLA AL AREA ENCARGADA PARA DARLE TRAMITE ALA FACTURA.CAPAUTORIZACIONES@EPSDELAGENTE.COM.CO"/>
    <s v="SOPORTE"/>
    <n v="0"/>
  </r>
  <r>
    <n v="900891513"/>
    <s v="CLINICA NUEVA RAFAEL URIBE URIBE S.A.S"/>
    <s v="UEU"/>
    <n v="1753"/>
    <s v="UEU1753"/>
    <s v="900891513_UEU1753"/>
    <d v="2023-08-12T00:00:00"/>
    <m/>
    <n v="23850"/>
    <n v="23850"/>
    <s v="EVENTO "/>
    <s v="Factura devuelta"/>
    <x v="0"/>
    <n v="0"/>
    <m/>
    <m/>
    <m/>
    <n v="0"/>
    <n v="0"/>
    <m/>
    <m/>
    <n v="0"/>
    <s v="Devuelta"/>
    <d v="2023-08-12T00:00:00"/>
    <d v="2023-09-14T00:00:00"/>
    <n v="0"/>
    <n v="0"/>
    <n v="0"/>
    <n v="23850"/>
    <s v="se devuelve factura con soportes comp'letos al validar los datos  alimeto autorizado PULMOCARE LÍQUIDO LATA 237 ML y estan presentando detalle nutre.pulmonary"/>
    <s v="SOPORTE"/>
    <n v="0"/>
  </r>
  <r>
    <n v="900891513"/>
    <s v="CLINICA NUEVA RAFAEL URIBE URIBE S.A.S"/>
    <s v="HEU"/>
    <n v="551"/>
    <s v="HEU551"/>
    <s v="900891513_HEU551"/>
    <d v="2023-05-27T00:00:00"/>
    <d v="2023-12-12T00:00:00"/>
    <n v="3292003"/>
    <n v="3292003"/>
    <s v="EVENTO "/>
    <s v="Factura devuelta"/>
    <x v="0"/>
    <n v="0"/>
    <m/>
    <m/>
    <m/>
    <n v="0"/>
    <n v="0"/>
    <m/>
    <m/>
    <n v="0"/>
    <s v="Devuelta"/>
    <d v="2023-05-27T00:00:00"/>
    <d v="2023-12-05T00:00:00"/>
    <n v="0"/>
    <n v="0"/>
    <n v="0"/>
    <n v="3292003"/>
    <s v="SE DEVUELVE FACTURA CON SOPORTES COMPLETOS AL VALIDAR LOS DATOS La autorización 122300106022, se encuentra facturada en la fecha: 01/11/2023 en factura HEU567.PACIENTE ISAURA MURCIA CARVAJAL POR VALOR$3292003  "/>
    <s v="AUTORIZACION"/>
    <n v="0"/>
  </r>
  <r>
    <n v="900891513"/>
    <s v="CLINICA NUEVA RAFAEL URIBE URIBE S.A.S"/>
    <s v="HEU"/>
    <n v="568"/>
    <s v="HEU568"/>
    <s v="900891513_HEU568"/>
    <d v="2023-07-10T00:00:00"/>
    <d v="2023-12-12T00:00:00"/>
    <n v="5648654"/>
    <n v="5648654"/>
    <s v="EVENTO "/>
    <s v="Factura devuelta"/>
    <x v="0"/>
    <n v="0"/>
    <m/>
    <m/>
    <m/>
    <n v="0"/>
    <n v="0"/>
    <m/>
    <m/>
    <n v="0"/>
    <s v="Devuelta"/>
    <d v="2023-07-10T00:00:00"/>
    <d v="2023-12-05T00:00:00"/>
    <n v="0"/>
    <n v="0"/>
    <n v="0"/>
    <n v="5648654"/>
    <s v="DURANTE LA AUDITORIA REALIZADA A LA CUENTA, SE ENCUENTRA QUE LA AUTORIZACION 122300089609 NO SE ENCONTRABA ACTIVA PARA EL MOMENTO DE LA PRESTACION DEL SERVICIO. SE DEBIO VERIFICAR EN EL APLICATIVO BOXALUD AL MOMENTO DE LA ADMISION.  "/>
    <s v="AUTORIZACION"/>
    <n v="0"/>
  </r>
  <r>
    <n v="900891513"/>
    <s v="CLINICA NUEVA RAFAEL URIBE URIBE S.A.S"/>
    <s v="HEU"/>
    <n v="636"/>
    <s v="HEU636"/>
    <s v="900891513_HEU636"/>
    <d v="2023-12-12T00:00:00"/>
    <d v="2023-12-15T00:00:00"/>
    <n v="2500000"/>
    <n v="2500000"/>
    <s v="EVENTO "/>
    <e v="#N/A"/>
    <x v="0"/>
    <n v="0"/>
    <m/>
    <m/>
    <m/>
    <n v="0"/>
    <n v="0"/>
    <m/>
    <m/>
    <n v="0"/>
    <s v="Devuelta"/>
    <d v="2023-12-12T00:00:00"/>
    <d v="2023-12-15T00:00:00"/>
    <n v="0"/>
    <n v="0"/>
    <n v="0"/>
    <n v="2500000"/>
    <s v="se devuelve factura con soportes al validar datos de la factura no anexan dettale de cargos de lafactura y cups autorizado , es diferente al facturado."/>
    <s v="AUTORIZACION"/>
    <n v="0"/>
  </r>
  <r>
    <n v="900891513"/>
    <s v="CLINICA NUEVA RAFAEL URIBE URIBE S.A.S"/>
    <s v="HEU"/>
    <n v="461"/>
    <s v="HEU461"/>
    <s v="900891513_HEU461"/>
    <d v="2022-12-07T00:00:00"/>
    <d v="2023-05-11T00:00:00"/>
    <n v="6852152"/>
    <n v="6852152"/>
    <s v="EVENTO "/>
    <s v="Factura pendiente en programacion de pago"/>
    <x v="1"/>
    <n v="6715109"/>
    <n v="1911362949"/>
    <m/>
    <m/>
    <n v="0"/>
    <n v="0"/>
    <m/>
    <m/>
    <n v="0"/>
    <s v="Finalizada"/>
    <d v="2022-12-07T00:00:00"/>
    <d v="2023-01-18T00:00:00"/>
    <n v="6852152"/>
    <n v="0"/>
    <n v="0"/>
    <n v="0"/>
    <m/>
    <m/>
    <n v="6852152"/>
  </r>
  <r>
    <n v="900891513"/>
    <s v="CLINICA NUEVA RAFAEL URIBE URIBE S.A.S"/>
    <s v="HEU"/>
    <n v="465"/>
    <s v="HEU465"/>
    <s v="900891513_HEU465"/>
    <d v="2023-01-17T00:00:00"/>
    <d v="2023-06-28T00:00:00"/>
    <n v="5000000"/>
    <n v="5000000"/>
    <s v="EVENTO "/>
    <s v="Factura pendiente en programacion de pago"/>
    <x v="1"/>
    <n v="4900000"/>
    <n v="1222326767"/>
    <m/>
    <m/>
    <n v="0"/>
    <n v="0"/>
    <m/>
    <m/>
    <n v="0"/>
    <s v="Finalizada"/>
    <d v="2023-01-17T00:00:00"/>
    <d v="2023-06-20T00:00:00"/>
    <n v="5000000"/>
    <n v="0"/>
    <n v="0"/>
    <n v="0"/>
    <m/>
    <m/>
    <n v="5000000"/>
  </r>
  <r>
    <n v="900891513"/>
    <s v="CLINICA NUEVA RAFAEL URIBE URIBE S.A.S"/>
    <s v="HEU"/>
    <n v="507"/>
    <s v="HEU507"/>
    <s v="900891513_HEU507"/>
    <d v="2023-03-10T00:00:00"/>
    <d v="2023-07-27T00:00:00"/>
    <n v="5000000"/>
    <n v="5000000"/>
    <s v="EVENTO "/>
    <s v="Factura pendiente en programacion de pago"/>
    <x v="1"/>
    <n v="4900000"/>
    <n v="1222344927"/>
    <m/>
    <m/>
    <n v="0"/>
    <n v="0"/>
    <m/>
    <m/>
    <n v="0"/>
    <s v="Finalizada"/>
    <d v="2023-03-10T00:00:00"/>
    <d v="2023-08-01T00:00:00"/>
    <n v="5000000"/>
    <n v="0"/>
    <n v="0"/>
    <n v="0"/>
    <m/>
    <m/>
    <n v="5000000"/>
  </r>
  <r>
    <n v="900891513"/>
    <s v="CLINICA NUEVA RAFAEL URIBE URIBE S.A.S"/>
    <s v="UEU"/>
    <n v="1800"/>
    <s v="UEU1800"/>
    <s v="900891513_UEU1800"/>
    <d v="2023-09-02T00:00:00"/>
    <d v="2023-09-14T00:00:00"/>
    <n v="5000000"/>
    <n v="5000000"/>
    <s v="EVENTO "/>
    <s v="Factura pendiente en programacion de pago"/>
    <x v="1"/>
    <n v="4900000"/>
    <n v="1222314098"/>
    <m/>
    <m/>
    <n v="0"/>
    <n v="0"/>
    <m/>
    <m/>
    <n v="0"/>
    <s v="Finalizada"/>
    <d v="2023-09-02T00:00:00"/>
    <d v="2023-09-14T00:00:00"/>
    <n v="5000000"/>
    <n v="0"/>
    <n v="0"/>
    <n v="0"/>
    <m/>
    <m/>
    <n v="5000000"/>
  </r>
  <r>
    <n v="900891513"/>
    <s v="CLINICA NUEVA RAFAEL URIBE URIBE S.A.S"/>
    <s v="HEU"/>
    <n v="481"/>
    <s v="HEU481"/>
    <s v="900891513_HEU481"/>
    <d v="2023-01-21T00:00:00"/>
    <d v="2023-06-28T00:00:00"/>
    <n v="4555956"/>
    <n v="4555956"/>
    <s v="EVENTO "/>
    <s v="Factura pendiente en programacion de pago"/>
    <x v="1"/>
    <n v="4464837"/>
    <n v="1222326769"/>
    <m/>
    <m/>
    <n v="0"/>
    <n v="0"/>
    <m/>
    <m/>
    <n v="0"/>
    <s v="Finalizada"/>
    <d v="2023-01-21T00:00:00"/>
    <d v="2023-06-20T00:00:00"/>
    <n v="4555956"/>
    <n v="0"/>
    <n v="0"/>
    <n v="0"/>
    <m/>
    <m/>
    <n v="4555956"/>
  </r>
  <r>
    <n v="900891513"/>
    <s v="CLINICA NUEVA RAFAEL URIBE URIBE S.A.S"/>
    <s v="HEU"/>
    <n v="456"/>
    <s v="HEU456"/>
    <s v="900891513_HEU456"/>
    <d v="2022-12-07T00:00:00"/>
    <d v="2023-05-11T00:00:00"/>
    <n v="4497959"/>
    <n v="4497959"/>
    <s v="EVENTO "/>
    <s v="Factura pendiente en programacion de pago"/>
    <x v="1"/>
    <n v="4408000"/>
    <n v="1911362942"/>
    <m/>
    <m/>
    <n v="0"/>
    <n v="0"/>
    <m/>
    <m/>
    <n v="0"/>
    <s v="Finalizada"/>
    <d v="2022-12-07T00:00:00"/>
    <d v="2023-01-18T00:00:00"/>
    <n v="4497959"/>
    <n v="0"/>
    <n v="0"/>
    <n v="0"/>
    <m/>
    <m/>
    <n v="4497959"/>
  </r>
  <r>
    <n v="900891513"/>
    <s v="CLINICA NUEVA RAFAEL URIBE URIBE S.A.S"/>
    <s v="HEU"/>
    <n v="588"/>
    <s v="HEU588"/>
    <s v="900891513_HEU588"/>
    <d v="2023-07-28T00:00:00"/>
    <d v="2023-10-11T00:00:00"/>
    <n v="4350760"/>
    <n v="4350760"/>
    <s v="EVENTO "/>
    <s v="Factura pendiente en programacion de pago"/>
    <x v="1"/>
    <n v="4263745"/>
    <n v="1222333765"/>
    <m/>
    <m/>
    <n v="0"/>
    <n v="0"/>
    <m/>
    <m/>
    <n v="0"/>
    <s v="Finalizada"/>
    <d v="2023-07-28T00:00:00"/>
    <d v="2023-10-11T00:00:00"/>
    <n v="4350760"/>
    <n v="0"/>
    <n v="0"/>
    <n v="0"/>
    <m/>
    <m/>
    <n v="4350760"/>
  </r>
  <r>
    <n v="900891513"/>
    <s v="CLINICA NUEVA RAFAEL URIBE URIBE S.A.S"/>
    <s v="HEU"/>
    <n v="387"/>
    <s v="HEU387"/>
    <s v="900891513_HEU387"/>
    <d v="2022-04-08T00:00:00"/>
    <d v="2023-04-18T00:00:00"/>
    <n v="4240528"/>
    <n v="4240528"/>
    <s v="EVENTO "/>
    <s v="Factura pendiente en programacion de pago"/>
    <x v="1"/>
    <n v="4155717"/>
    <n v="1911362788"/>
    <m/>
    <m/>
    <n v="0"/>
    <n v="0"/>
    <m/>
    <m/>
    <n v="0"/>
    <s v="Finalizada"/>
    <d v="2022-04-08T00:00:00"/>
    <d v="2022-05-18T00:00:00"/>
    <n v="4240528"/>
    <n v="0"/>
    <n v="0"/>
    <n v="0"/>
    <m/>
    <m/>
    <n v="4155717"/>
  </r>
  <r>
    <n v="900891513"/>
    <s v="CLINICA NUEVA RAFAEL URIBE URIBE S.A.S"/>
    <s v="HEU"/>
    <n v="496"/>
    <s v="HEU496"/>
    <s v="900891513_HEU496"/>
    <d v="2023-02-08T00:00:00"/>
    <d v="2023-10-09T00:00:00"/>
    <n v="4118194"/>
    <n v="4118194"/>
    <s v="EVENTO "/>
    <s v="Factura pendiente en programacion de pago"/>
    <x v="1"/>
    <n v="4035830"/>
    <n v="1222327649"/>
    <m/>
    <m/>
    <n v="0"/>
    <n v="0"/>
    <m/>
    <m/>
    <n v="0"/>
    <s v="Finalizada"/>
    <d v="2023-02-08T00:00:00"/>
    <d v="2023-06-22T00:00:00"/>
    <n v="4118194"/>
    <n v="0"/>
    <n v="0"/>
    <n v="0"/>
    <m/>
    <m/>
    <n v="4118194"/>
  </r>
  <r>
    <n v="900891513"/>
    <s v="CLINICA NUEVA RAFAEL URIBE URIBE S.A.S"/>
    <s v="HEU"/>
    <n v="459"/>
    <s v="HEU459"/>
    <s v="900891513_HEU459"/>
    <d v="2022-12-07T00:00:00"/>
    <d v="2023-05-11T00:00:00"/>
    <n v="4092466"/>
    <n v="4092466"/>
    <s v="EVENTO "/>
    <s v="Factura pendiente en programacion de pago"/>
    <x v="1"/>
    <n v="4010617"/>
    <n v="1911362948"/>
    <m/>
    <m/>
    <n v="0"/>
    <n v="0"/>
    <m/>
    <m/>
    <n v="0"/>
    <s v="Finalizada"/>
    <d v="2022-12-07T00:00:00"/>
    <d v="2023-01-18T00:00:00"/>
    <n v="4092466"/>
    <n v="0"/>
    <n v="0"/>
    <n v="0"/>
    <m/>
    <m/>
    <n v="4092466"/>
  </r>
  <r>
    <n v="900891513"/>
    <s v="CLINICA NUEVA RAFAEL URIBE URIBE S.A.S"/>
    <s v="HEU"/>
    <n v="448"/>
    <s v="HEU448"/>
    <s v="900891513_HEU448"/>
    <d v="2022-11-28T00:00:00"/>
    <d v="2023-05-11T00:00:00"/>
    <n v="4050944"/>
    <n v="4050944"/>
    <s v="EVENTO "/>
    <s v="Factura pendiente en programacion de pago"/>
    <x v="1"/>
    <n v="3969925"/>
    <n v="1911362946"/>
    <m/>
    <m/>
    <n v="0"/>
    <n v="0"/>
    <m/>
    <m/>
    <n v="0"/>
    <s v="Finalizada"/>
    <d v="2022-11-28T00:00:00"/>
    <d v="2023-01-18T00:00:00"/>
    <n v="4050944"/>
    <n v="0"/>
    <n v="0"/>
    <n v="0"/>
    <m/>
    <m/>
    <n v="4050944"/>
  </r>
  <r>
    <n v="900891513"/>
    <s v="CLINICA NUEVA RAFAEL URIBE URIBE S.A.S"/>
    <s v="HEU"/>
    <n v="445"/>
    <s v="HEU445"/>
    <s v="900891513_HEU445"/>
    <d v="2022-11-28T00:00:00"/>
    <d v="2023-05-11T00:00:00"/>
    <n v="3910319"/>
    <n v="3910319"/>
    <s v="EVENTO "/>
    <s v="Factura pendiente en programacion de pago"/>
    <x v="1"/>
    <n v="3832113"/>
    <n v="1911362945"/>
    <m/>
    <m/>
    <n v="0"/>
    <n v="0"/>
    <m/>
    <m/>
    <n v="0"/>
    <s v="Finalizada"/>
    <d v="2022-11-28T00:00:00"/>
    <d v="2023-01-18T00:00:00"/>
    <n v="3910319"/>
    <n v="0"/>
    <n v="0"/>
    <n v="0"/>
    <m/>
    <m/>
    <n v="3910319"/>
  </r>
  <r>
    <n v="900891513"/>
    <s v="CLINICA NUEVA RAFAEL URIBE URIBE S.A.S"/>
    <s v="HEU"/>
    <n v="467"/>
    <s v="HEU467"/>
    <s v="900891513_HEU467"/>
    <d v="2023-01-17T00:00:00"/>
    <d v="2023-06-28T00:00:00"/>
    <n v="3909714"/>
    <n v="3909714"/>
    <s v="EVENTO "/>
    <s v="Factura pendiente en programacion de pago"/>
    <x v="1"/>
    <n v="3831520"/>
    <n v="1222326768"/>
    <m/>
    <m/>
    <n v="0"/>
    <n v="0"/>
    <m/>
    <m/>
    <n v="0"/>
    <s v="Finalizada"/>
    <d v="2023-01-17T00:00:00"/>
    <d v="2023-06-20T00:00:00"/>
    <n v="3909714"/>
    <n v="0"/>
    <n v="0"/>
    <n v="0"/>
    <m/>
    <m/>
    <n v="3909714"/>
  </r>
  <r>
    <n v="900891513"/>
    <s v="CLINICA NUEVA RAFAEL URIBE URIBE S.A.S"/>
    <s v="HEU"/>
    <n v="447"/>
    <s v="HEU447"/>
    <s v="900891513_HEU447"/>
    <d v="2022-11-28T00:00:00"/>
    <d v="2023-05-11T00:00:00"/>
    <n v="3875069"/>
    <n v="3875069"/>
    <s v="EVENTO "/>
    <s v="Factura pendiente en programacion de pago"/>
    <x v="1"/>
    <n v="3797568"/>
    <n v="1911362940"/>
    <m/>
    <m/>
    <n v="0"/>
    <n v="0"/>
    <m/>
    <m/>
    <n v="0"/>
    <s v="Finalizada"/>
    <d v="2022-11-28T00:00:00"/>
    <d v="2023-01-18T00:00:00"/>
    <n v="3875069"/>
    <n v="0"/>
    <n v="0"/>
    <n v="0"/>
    <m/>
    <m/>
    <n v="3875069"/>
  </r>
  <r>
    <n v="900891513"/>
    <s v="CLINICA NUEVA RAFAEL URIBE URIBE S.A.S"/>
    <s v="HEU"/>
    <n v="494"/>
    <s v="HEU494"/>
    <s v="900891513_HEU494"/>
    <d v="2023-02-08T00:00:00"/>
    <d v="2023-10-09T00:00:00"/>
    <n v="3842559"/>
    <n v="3842559"/>
    <s v="EVENTO "/>
    <s v="Factura pendiente en programacion de pago"/>
    <x v="1"/>
    <n v="3765708"/>
    <n v="1222327648"/>
    <m/>
    <m/>
    <n v="0"/>
    <n v="0"/>
    <m/>
    <m/>
    <n v="0"/>
    <s v="Finalizada"/>
    <d v="2023-02-08T00:00:00"/>
    <d v="2023-06-22T00:00:00"/>
    <n v="3842559"/>
    <n v="0"/>
    <n v="0"/>
    <n v="0"/>
    <m/>
    <m/>
    <n v="3842559"/>
  </r>
  <r>
    <n v="900891513"/>
    <s v="CLINICA NUEVA RAFAEL URIBE URIBE S.A.S"/>
    <s v="HEU"/>
    <n v="600"/>
    <s v="HEU600"/>
    <s v="900891513_HEU600"/>
    <d v="2023-08-14T00:00:00"/>
    <d v="2023-08-25T00:00:00"/>
    <n v="3850000"/>
    <n v="3850000"/>
    <s v="EVENTO "/>
    <s v="Factura pendiente en programacion de pago"/>
    <x v="1"/>
    <n v="3750000"/>
    <n v="1222346973"/>
    <m/>
    <m/>
    <n v="0"/>
    <n v="0"/>
    <m/>
    <m/>
    <n v="0"/>
    <s v="Finalizada"/>
    <d v="2023-08-14T00:00:00"/>
    <d v="2023-09-01T00:00:00"/>
    <n v="5000000"/>
    <n v="0"/>
    <n v="0"/>
    <n v="0"/>
    <m/>
    <m/>
    <n v="3850000"/>
  </r>
  <r>
    <n v="900891513"/>
    <s v="CLINICA NUEVA RAFAEL URIBE URIBE S.A.S"/>
    <s v="HEU"/>
    <n v="458"/>
    <s v="HEU458"/>
    <s v="900891513_HEU458"/>
    <d v="2022-12-07T00:00:00"/>
    <d v="2023-05-11T00:00:00"/>
    <n v="3701767"/>
    <n v="3701767"/>
    <s v="EVENTO "/>
    <s v="Factura pendiente en programacion de pago"/>
    <x v="1"/>
    <n v="3627732"/>
    <n v="1911362947"/>
    <m/>
    <m/>
    <n v="0"/>
    <n v="0"/>
    <m/>
    <m/>
    <n v="0"/>
    <s v="Finalizada"/>
    <d v="2022-12-07T00:00:00"/>
    <d v="2023-01-18T00:00:00"/>
    <n v="3701767"/>
    <n v="0"/>
    <n v="0"/>
    <n v="0"/>
    <m/>
    <m/>
    <n v="3701767"/>
  </r>
  <r>
    <n v="900891513"/>
    <s v="CLINICA NUEVA RAFAEL URIBE URIBE S.A.S"/>
    <s v="HEU"/>
    <n v="608"/>
    <s v="HEU608"/>
    <s v="900891513_HEU608"/>
    <d v="2023-10-12T00:00:00"/>
    <d v="2023-11-17T00:00:00"/>
    <n v="3657100"/>
    <n v="3657100"/>
    <s v="EVENTO "/>
    <s v="Factura pendiente en programacion de pago"/>
    <x v="1"/>
    <n v="3583958"/>
    <n v="1222351945"/>
    <m/>
    <m/>
    <n v="0"/>
    <n v="0"/>
    <m/>
    <m/>
    <n v="0"/>
    <s v="Finalizada"/>
    <d v="2023-10-12T00:00:00"/>
    <d v="2023-12-01T00:00:00"/>
    <n v="3657100"/>
    <n v="0"/>
    <n v="0"/>
    <n v="0"/>
    <m/>
    <m/>
    <n v="3657100"/>
  </r>
  <r>
    <n v="900891513"/>
    <s v="CLINICA NUEVA RAFAEL URIBE URIBE S.A.S"/>
    <s v="HEU"/>
    <n v="479"/>
    <s v="HEU479"/>
    <s v="900891513_HEU479"/>
    <d v="2023-01-21T00:00:00"/>
    <d v="2023-07-27T00:00:00"/>
    <n v="3874356"/>
    <n v="3575175"/>
    <s v="EVENTO "/>
    <s v="Factura pendiente en programacion de pago"/>
    <x v="1"/>
    <n v="3503671"/>
    <n v="1222344929"/>
    <m/>
    <m/>
    <n v="0"/>
    <n v="0"/>
    <m/>
    <m/>
    <n v="0"/>
    <s v="Finalizada"/>
    <d v="2023-01-21T00:00:00"/>
    <d v="2023-08-01T00:00:00"/>
    <n v="3874356"/>
    <n v="299181"/>
    <n v="0"/>
    <n v="0"/>
    <m/>
    <m/>
    <n v="3503671"/>
  </r>
  <r>
    <n v="900891513"/>
    <s v="CLINICA NUEVA RAFAEL URIBE URIBE S.A.S"/>
    <s v="HEU"/>
    <n v="584"/>
    <s v="HEU584"/>
    <s v="900891513_HEU584"/>
    <d v="2023-07-26T00:00:00"/>
    <d v="2023-10-11T00:00:00"/>
    <n v="3572140"/>
    <n v="3572140"/>
    <s v="EVENTO "/>
    <s v="Factura pendiente en programacion de pago"/>
    <x v="1"/>
    <n v="3500697"/>
    <n v="1222333094"/>
    <m/>
    <m/>
    <n v="0"/>
    <n v="0"/>
    <m/>
    <m/>
    <n v="0"/>
    <s v="Finalizada"/>
    <d v="2023-07-26T00:00:00"/>
    <d v="2023-10-09T00:00:00"/>
    <n v="3572140"/>
    <n v="0"/>
    <n v="0"/>
    <n v="0"/>
    <m/>
    <m/>
    <n v="3572140"/>
  </r>
  <r>
    <n v="900891513"/>
    <s v="CLINICA NUEVA RAFAEL URIBE URIBE S.A.S"/>
    <s v="HEU"/>
    <n v="594"/>
    <s v="HEU594"/>
    <s v="900891513_HEU594"/>
    <d v="2023-08-09T00:00:00"/>
    <d v="2023-10-11T00:00:00"/>
    <n v="3479676"/>
    <n v="3479676"/>
    <s v="EVENTO "/>
    <s v="Factura pendiente en programacion de pago"/>
    <x v="1"/>
    <n v="3410082"/>
    <n v="1222333344"/>
    <m/>
    <m/>
    <n v="0"/>
    <n v="0"/>
    <m/>
    <m/>
    <n v="0"/>
    <s v="Finalizada"/>
    <d v="2023-08-09T00:00:00"/>
    <d v="2023-10-11T00:00:00"/>
    <n v="3479676"/>
    <n v="0"/>
    <n v="0"/>
    <n v="0"/>
    <m/>
    <m/>
    <n v="3479676"/>
  </r>
  <r>
    <n v="900891513"/>
    <s v="CLINICA NUEVA RAFAEL URIBE URIBE S.A.S"/>
    <s v="HEU"/>
    <n v="491"/>
    <s v="HEU491"/>
    <s v="900891513_HEU491"/>
    <d v="2023-02-08T00:00:00"/>
    <d v="2023-10-09T00:00:00"/>
    <n v="3469794"/>
    <n v="3469794"/>
    <s v="EVENTO "/>
    <s v="Factura pendiente en programacion de pago"/>
    <x v="1"/>
    <n v="3400398"/>
    <n v="1222327646"/>
    <m/>
    <m/>
    <n v="0"/>
    <n v="0"/>
    <m/>
    <m/>
    <n v="0"/>
    <s v="Finalizada"/>
    <d v="2023-02-08T00:00:00"/>
    <d v="2023-06-22T00:00:00"/>
    <n v="3469794"/>
    <n v="0"/>
    <n v="0"/>
    <n v="0"/>
    <m/>
    <m/>
    <n v="3469794"/>
  </r>
  <r>
    <n v="900891513"/>
    <s v="CLINICA NUEVA RAFAEL URIBE URIBE S.A.S"/>
    <s v="HEU"/>
    <n v="493"/>
    <s v="HEU493"/>
    <s v="900891513_HEU493"/>
    <d v="2023-02-08T00:00:00"/>
    <d v="2023-10-09T00:00:00"/>
    <n v="3315657"/>
    <n v="3315657"/>
    <s v="EVENTO "/>
    <s v="Factura pendiente en programacion de pago"/>
    <x v="1"/>
    <n v="3249344"/>
    <n v="1222327647"/>
    <m/>
    <m/>
    <n v="0"/>
    <n v="0"/>
    <m/>
    <m/>
    <n v="0"/>
    <s v="Finalizada"/>
    <d v="2023-02-08T00:00:00"/>
    <d v="2023-06-22T00:00:00"/>
    <n v="3315657"/>
    <n v="0"/>
    <n v="0"/>
    <n v="0"/>
    <m/>
    <m/>
    <n v="3315657"/>
  </r>
  <r>
    <n v="900891513"/>
    <s v="CLINICA NUEVA RAFAEL URIBE URIBE S.A.S"/>
    <s v="HEU"/>
    <n v="457"/>
    <s v="HEU457"/>
    <s v="900891513_HEU457"/>
    <d v="2022-12-07T00:00:00"/>
    <d v="2023-05-11T00:00:00"/>
    <n v="3305000"/>
    <n v="3305000"/>
    <s v="EVENTO "/>
    <s v="Factura pendiente en programacion de pago"/>
    <x v="1"/>
    <n v="3238900"/>
    <n v="1911362943"/>
    <m/>
    <m/>
    <n v="0"/>
    <n v="0"/>
    <m/>
    <m/>
    <n v="0"/>
    <s v="Finalizada"/>
    <d v="2022-12-07T00:00:00"/>
    <d v="2023-01-18T00:00:00"/>
    <n v="3305000"/>
    <n v="0"/>
    <n v="0"/>
    <n v="0"/>
    <m/>
    <m/>
    <n v="3305000"/>
  </r>
  <r>
    <n v="900891513"/>
    <s v="CLINICA NUEVA RAFAEL URIBE URIBE S.A.S"/>
    <s v="UEU"/>
    <n v="1798"/>
    <s v="UEU1798"/>
    <s v="900891513_UEU1798"/>
    <d v="2023-09-02T00:00:00"/>
    <d v="2023-09-14T00:00:00"/>
    <n v="3152076"/>
    <n v="3152076"/>
    <s v="EVENTO "/>
    <s v="Factura pendiente en programacion de pago"/>
    <x v="1"/>
    <n v="3089034"/>
    <n v="1222314110"/>
    <m/>
    <m/>
    <n v="0"/>
    <n v="0"/>
    <m/>
    <m/>
    <n v="0"/>
    <s v="Finalizada"/>
    <d v="2023-09-02T00:00:00"/>
    <d v="2023-09-14T00:00:00"/>
    <n v="3152076"/>
    <n v="0"/>
    <n v="0"/>
    <n v="0"/>
    <m/>
    <m/>
    <n v="3152076"/>
  </r>
  <r>
    <n v="900891513"/>
    <s v="CLINICA NUEVA RAFAEL URIBE URIBE S.A.S"/>
    <s v="HEU"/>
    <n v="593"/>
    <s v="HEU593"/>
    <s v="900891513_HEU593"/>
    <d v="2023-08-09T00:00:00"/>
    <d v="2023-10-11T00:00:00"/>
    <n v="3152076"/>
    <n v="3152076"/>
    <s v="EVENTO "/>
    <s v="Factura pendiente en programacion de pago"/>
    <x v="1"/>
    <n v="3089034"/>
    <n v="1222333348"/>
    <m/>
    <m/>
    <n v="0"/>
    <n v="0"/>
    <m/>
    <m/>
    <n v="0"/>
    <s v="Finalizada"/>
    <d v="2023-08-09T00:00:00"/>
    <d v="2023-10-11T00:00:00"/>
    <n v="3152076"/>
    <n v="0"/>
    <n v="0"/>
    <n v="0"/>
    <m/>
    <m/>
    <n v="3152076"/>
  </r>
  <r>
    <n v="900891513"/>
    <s v="CLINICA NUEVA RAFAEL URIBE URIBE S.A.S"/>
    <s v="HEU"/>
    <n v="489"/>
    <s v="HEU489"/>
    <s v="900891513_HEU489"/>
    <d v="2023-02-08T00:00:00"/>
    <d v="2023-05-11T00:00:00"/>
    <n v="3126644"/>
    <n v="3126644"/>
    <s v="EVENTO "/>
    <s v="Factura pendiente en programacion de pago"/>
    <x v="1"/>
    <n v="3064111"/>
    <n v="1222321948"/>
    <m/>
    <m/>
    <n v="0"/>
    <n v="0"/>
    <m/>
    <m/>
    <n v="0"/>
    <s v="Finalizada"/>
    <d v="2023-02-08T00:00:00"/>
    <d v="2023-05-05T00:00:00"/>
    <n v="3126644"/>
    <n v="0"/>
    <n v="0"/>
    <n v="0"/>
    <m/>
    <m/>
    <n v="3126644"/>
  </r>
  <r>
    <n v="900891513"/>
    <s v="CLINICA NUEVA RAFAEL URIBE URIBE S.A.S"/>
    <s v="HEU"/>
    <n v="490"/>
    <s v="HEU490"/>
    <s v="900891513_HEU490"/>
    <d v="2023-02-08T00:00:00"/>
    <d v="2023-10-09T00:00:00"/>
    <n v="3119818"/>
    <n v="3119818"/>
    <s v="EVENTO "/>
    <s v="Factura pendiente en programacion de pago"/>
    <x v="1"/>
    <n v="3057422"/>
    <n v="1222327645"/>
    <m/>
    <m/>
    <n v="0"/>
    <n v="0"/>
    <m/>
    <m/>
    <n v="0"/>
    <s v="Finalizada"/>
    <d v="2023-02-08T00:00:00"/>
    <d v="2023-06-22T00:00:00"/>
    <n v="3119818"/>
    <n v="0"/>
    <n v="0"/>
    <n v="0"/>
    <m/>
    <m/>
    <n v="3119818"/>
  </r>
  <r>
    <n v="900891513"/>
    <s v="CLINICA NUEVA RAFAEL URIBE URIBE S.A.S"/>
    <s v="HEU"/>
    <n v="455"/>
    <s v="HEU455"/>
    <s v="900891513_HEU455"/>
    <d v="2022-12-06T00:00:00"/>
    <d v="2023-05-11T00:00:00"/>
    <n v="3088007"/>
    <n v="3088007"/>
    <s v="EVENTO "/>
    <s v="Factura pendiente en programacion de pago"/>
    <x v="1"/>
    <n v="3026247"/>
    <n v="1911362941"/>
    <m/>
    <m/>
    <n v="0"/>
    <n v="0"/>
    <m/>
    <m/>
    <n v="0"/>
    <s v="Finalizada"/>
    <d v="2022-12-06T00:00:00"/>
    <d v="2023-01-18T00:00:00"/>
    <n v="3088007"/>
    <n v="0"/>
    <n v="0"/>
    <n v="0"/>
    <m/>
    <m/>
    <n v="3088007"/>
  </r>
  <r>
    <n v="900891513"/>
    <s v="CLINICA NUEVA RAFAEL URIBE URIBE S.A.S"/>
    <s v="HEU"/>
    <n v="596"/>
    <s v="HEU596"/>
    <s v="900891513_HEU596"/>
    <d v="2023-08-10T00:00:00"/>
    <d v="2023-10-11T00:00:00"/>
    <n v="2858512"/>
    <n v="2858512"/>
    <s v="EVENTO "/>
    <s v="Factura pendiente en programacion de pago"/>
    <x v="1"/>
    <n v="2801342"/>
    <n v="1222333341"/>
    <m/>
    <m/>
    <n v="0"/>
    <n v="0"/>
    <m/>
    <m/>
    <n v="0"/>
    <s v="Finalizada"/>
    <d v="2023-08-10T00:00:00"/>
    <d v="2023-10-11T00:00:00"/>
    <n v="2858512"/>
    <n v="0"/>
    <n v="0"/>
    <n v="0"/>
    <m/>
    <m/>
    <n v="2858512"/>
  </r>
  <r>
    <n v="900891513"/>
    <s v="CLINICA NUEVA RAFAEL URIBE URIBE S.A.S"/>
    <s v="HEU"/>
    <n v="597"/>
    <s v="HEU597"/>
    <s v="900891513_HEU597"/>
    <d v="2023-08-10T00:00:00"/>
    <d v="2023-10-11T00:00:00"/>
    <n v="2858512"/>
    <n v="2858512"/>
    <s v="EVENTO "/>
    <s v="Factura pendiente en programacion de pago"/>
    <x v="1"/>
    <n v="2801342"/>
    <n v="1222333340"/>
    <m/>
    <m/>
    <n v="0"/>
    <n v="0"/>
    <m/>
    <m/>
    <n v="0"/>
    <s v="Finalizada"/>
    <d v="2023-08-10T00:00:00"/>
    <d v="2023-10-11T00:00:00"/>
    <n v="2858512"/>
    <n v="0"/>
    <n v="0"/>
    <n v="0"/>
    <m/>
    <m/>
    <n v="2858512"/>
  </r>
  <r>
    <n v="900891513"/>
    <s v="CLINICA NUEVA RAFAEL URIBE URIBE S.A.S"/>
    <s v="HEU"/>
    <n v="640"/>
    <s v="HEU640"/>
    <s v="900891513_HEU640"/>
    <d v="2023-12-12T00:00:00"/>
    <d v="2023-12-18T00:00:00"/>
    <n v="2858512"/>
    <n v="2858512"/>
    <s v="EVENTO "/>
    <e v="#N/A"/>
    <x v="1"/>
    <n v="2801342"/>
    <n v="1222352464"/>
    <m/>
    <m/>
    <n v="0"/>
    <n v="0"/>
    <m/>
    <m/>
    <n v="0"/>
    <s v="Finalizada"/>
    <d v="2023-12-12T00:00:00"/>
    <d v="2023-12-15T00:00:00"/>
    <n v="2858512"/>
    <n v="0"/>
    <n v="0"/>
    <n v="0"/>
    <m/>
    <m/>
    <n v="2858512"/>
  </r>
  <r>
    <n v="900891513"/>
    <s v="CLINICA NUEVA RAFAEL URIBE URIBE S.A.S"/>
    <s v="UEU"/>
    <n v="1868"/>
    <s v="UEU1868"/>
    <s v="900891513_UEU1868"/>
    <d v="2023-09-23T00:00:00"/>
    <d v="2023-10-11T00:00:00"/>
    <n v="2858512"/>
    <n v="2858512"/>
    <s v="EVENTO "/>
    <s v="Factura pendiente en programacion de pago"/>
    <x v="1"/>
    <n v="2788382"/>
    <n v="1222333096"/>
    <m/>
    <m/>
    <n v="0"/>
    <n v="0"/>
    <m/>
    <m/>
    <n v="0"/>
    <s v="Finalizada"/>
    <d v="2023-09-23T00:00:00"/>
    <d v="2023-10-11T00:00:00"/>
    <n v="2858512"/>
    <n v="0"/>
    <n v="0"/>
    <n v="0"/>
    <m/>
    <m/>
    <n v="13224"/>
  </r>
  <r>
    <n v="900891513"/>
    <s v="CLINICA NUEVA RAFAEL URIBE URIBE S.A.S"/>
    <s v="HEU"/>
    <n v="469"/>
    <s v="HEU469"/>
    <s v="900891513_HEU469"/>
    <d v="2023-01-19T00:00:00"/>
    <d v="2023-07-27T00:00:00"/>
    <n v="3119086"/>
    <n v="2820974"/>
    <s v="EVENTO "/>
    <s v="Factura pendiente en programacion de pago"/>
    <x v="1"/>
    <n v="2764555"/>
    <n v="1222344930"/>
    <m/>
    <m/>
    <n v="0"/>
    <n v="0"/>
    <m/>
    <m/>
    <n v="0"/>
    <s v="Finalizada"/>
    <d v="2023-01-19T00:00:00"/>
    <d v="2023-08-01T00:00:00"/>
    <n v="3119086"/>
    <n v="298112"/>
    <n v="0"/>
    <n v="0"/>
    <m/>
    <m/>
    <n v="2764555"/>
  </r>
  <r>
    <n v="900891513"/>
    <s v="CLINICA NUEVA RAFAEL URIBE URIBE S.A.S"/>
    <s v="HEU"/>
    <n v="616"/>
    <s v="HEU616"/>
    <s v="900891513_HEU616"/>
    <d v="2023-11-07T00:00:00"/>
    <d v="2023-11-17T00:00:00"/>
    <n v="2798900"/>
    <n v="2798900"/>
    <s v="EVENTO "/>
    <s v="Factura pendiente en programacion de pago"/>
    <x v="1"/>
    <n v="2742922"/>
    <n v="1222351946"/>
    <m/>
    <m/>
    <n v="0"/>
    <n v="0"/>
    <m/>
    <m/>
    <n v="0"/>
    <s v="Finalizada"/>
    <d v="2023-11-07T00:00:00"/>
    <d v="2023-12-01T00:00:00"/>
    <n v="2798900"/>
    <n v="0"/>
    <n v="0"/>
    <n v="0"/>
    <m/>
    <m/>
    <n v="2798900"/>
  </r>
  <r>
    <n v="900891513"/>
    <s v="CLINICA NUEVA RAFAEL URIBE URIBE S.A.S"/>
    <s v="HEU"/>
    <n v="439"/>
    <s v="HEU439"/>
    <s v="900891513_HEU439"/>
    <d v="2022-11-11T00:00:00"/>
    <d v="2023-05-11T00:00:00"/>
    <n v="2500000"/>
    <n v="2500000"/>
    <s v="EVENTO "/>
    <s v="Factura pendiente en programacion de pago"/>
    <x v="1"/>
    <n v="2450000"/>
    <n v="1911362944"/>
    <m/>
    <m/>
    <n v="0"/>
    <n v="0"/>
    <m/>
    <m/>
    <n v="0"/>
    <s v="Finalizada"/>
    <d v="2022-11-11T00:00:00"/>
    <d v="2023-01-18T00:00:00"/>
    <n v="2500000"/>
    <n v="0"/>
    <n v="0"/>
    <n v="0"/>
    <m/>
    <m/>
    <n v="2500000"/>
  </r>
  <r>
    <n v="900891513"/>
    <s v="CLINICA NUEVA RAFAEL URIBE URIBE S.A.S"/>
    <s v="HEU"/>
    <n v="492"/>
    <s v="HEU492"/>
    <s v="900891513_HEU492"/>
    <d v="2023-02-08T00:00:00"/>
    <d v="2023-05-11T00:00:00"/>
    <n v="2500000"/>
    <n v="2500000"/>
    <s v="EVENTO "/>
    <s v="Factura pendiente en programacion de pago"/>
    <x v="1"/>
    <n v="2450000"/>
    <n v="1222321949"/>
    <m/>
    <m/>
    <n v="0"/>
    <n v="0"/>
    <m/>
    <m/>
    <n v="0"/>
    <s v="Finalizada"/>
    <d v="2023-02-08T00:00:00"/>
    <d v="2023-05-05T00:00:00"/>
    <n v="2500000"/>
    <n v="0"/>
    <n v="0"/>
    <n v="0"/>
    <m/>
    <m/>
    <n v="2500000"/>
  </r>
  <r>
    <n v="900891513"/>
    <s v="CLINICA NUEVA RAFAEL URIBE URIBE S.A.S"/>
    <s v="HEU"/>
    <n v="614"/>
    <s v="HEU614"/>
    <s v="900891513_HEU614"/>
    <d v="2023-11-07T00:00:00"/>
    <d v="2023-11-20T00:00:00"/>
    <n v="2190900"/>
    <n v="2190900"/>
    <s v="EVENTO "/>
    <s v="Factura pendiente en programacion de pago"/>
    <x v="1"/>
    <n v="2140900"/>
    <n v="1222355583"/>
    <m/>
    <m/>
    <n v="0"/>
    <n v="0"/>
    <m/>
    <m/>
    <n v="0"/>
    <s v="Finalizada"/>
    <d v="2023-11-07T00:00:00"/>
    <d v="2023-12-01T00:00:00"/>
    <n v="2500000"/>
    <n v="0"/>
    <n v="0"/>
    <n v="0"/>
    <m/>
    <m/>
    <n v="2190900"/>
  </r>
  <r>
    <n v="900891513"/>
    <s v="CLINICA NUEVA RAFAEL URIBE URIBE S.A.S"/>
    <s v="UEU"/>
    <n v="1802"/>
    <s v="UEU1802"/>
    <s v="900891513_UEU1802"/>
    <d v="2023-09-11T00:00:00"/>
    <d v="2023-09-14T00:00:00"/>
    <n v="2110480"/>
    <n v="2110480"/>
    <s v="EVENTO "/>
    <s v="Factura pendiente en programacion de pago"/>
    <x v="1"/>
    <n v="2068270"/>
    <n v="1222314096"/>
    <m/>
    <m/>
    <n v="0"/>
    <n v="0"/>
    <m/>
    <m/>
    <n v="0"/>
    <s v="Finalizada"/>
    <d v="2023-09-11T00:00:00"/>
    <d v="2023-09-14T00:00:00"/>
    <n v="2110480"/>
    <n v="0"/>
    <n v="0"/>
    <n v="0"/>
    <m/>
    <m/>
    <n v="2110480"/>
  </r>
  <r>
    <n v="900891513"/>
    <s v="CLINICA NUEVA RAFAEL URIBE URIBE S.A.S"/>
    <s v="UEU"/>
    <n v="1797"/>
    <s v="UEU1797"/>
    <s v="900891513_UEU1797"/>
    <d v="2023-09-02T00:00:00"/>
    <d v="2023-09-14T00:00:00"/>
    <n v="2045024"/>
    <n v="2045024"/>
    <s v="EVENTO "/>
    <s v="Factura pendiente en programacion de pago"/>
    <x v="1"/>
    <n v="2004124"/>
    <n v="1222314115"/>
    <m/>
    <m/>
    <n v="0"/>
    <n v="0"/>
    <m/>
    <m/>
    <n v="0"/>
    <s v="Finalizada"/>
    <d v="2023-09-02T00:00:00"/>
    <d v="2023-09-14T00:00:00"/>
    <n v="2045024"/>
    <n v="0"/>
    <n v="0"/>
    <n v="0"/>
    <m/>
    <m/>
    <n v="2045024"/>
  </r>
  <r>
    <n v="900891513"/>
    <s v="CLINICA NUEVA RAFAEL URIBE URIBE S.A.S"/>
    <s v="UEU"/>
    <n v="1799"/>
    <s v="UEU1799"/>
    <s v="900891513_UEU1799"/>
    <d v="2023-09-02T00:00:00"/>
    <d v="2023-09-14T00:00:00"/>
    <n v="1985412"/>
    <n v="1985412"/>
    <s v="EVENTO "/>
    <s v="Factura pendiente en programacion de pago"/>
    <x v="1"/>
    <n v="1945704"/>
    <n v="1222314105"/>
    <m/>
    <m/>
    <n v="0"/>
    <n v="0"/>
    <m/>
    <m/>
    <n v="0"/>
    <s v="Finalizada"/>
    <d v="2023-09-02T00:00:00"/>
    <d v="2023-09-14T00:00:00"/>
    <n v="1985412"/>
    <n v="0"/>
    <n v="0"/>
    <n v="0"/>
    <m/>
    <m/>
    <n v="1985412"/>
  </r>
  <r>
    <n v="900891513"/>
    <s v="CLINICA NUEVA RAFAEL URIBE URIBE S.A.S"/>
    <s v="HEU"/>
    <n v="585"/>
    <s v="HEU585"/>
    <s v="900891513_HEU585"/>
    <d v="2023-07-26T00:00:00"/>
    <d v="2023-10-11T00:00:00"/>
    <n v="1985412"/>
    <n v="1985412"/>
    <s v="EVENTO "/>
    <s v="Factura pendiente en programacion de pago"/>
    <x v="1"/>
    <n v="1945704"/>
    <n v="1222333092"/>
    <m/>
    <m/>
    <n v="0"/>
    <n v="0"/>
    <m/>
    <m/>
    <n v="0"/>
    <s v="Finalizada"/>
    <d v="2023-07-26T00:00:00"/>
    <d v="2023-10-09T00:00:00"/>
    <n v="1985412"/>
    <n v="0"/>
    <n v="0"/>
    <n v="0"/>
    <m/>
    <m/>
    <n v="1985412"/>
  </r>
  <r>
    <n v="900891513"/>
    <s v="CLINICA NUEVA RAFAEL URIBE URIBE S.A.S"/>
    <s v="UEU"/>
    <n v="1738"/>
    <s v="UEU1738"/>
    <s v="900891513_UEU1738"/>
    <d v="2023-08-10T00:00:00"/>
    <d v="2023-09-14T00:00:00"/>
    <n v="1467609"/>
    <n v="1467609"/>
    <s v="EVENTO "/>
    <s v="Factura pendiente en programacion de pago"/>
    <x v="1"/>
    <n v="1438257"/>
    <n v="1222314131"/>
    <m/>
    <m/>
    <n v="0"/>
    <n v="0"/>
    <m/>
    <m/>
    <n v="0"/>
    <s v="Finalizada"/>
    <d v="2023-08-10T00:00:00"/>
    <d v="2023-09-14T00:00:00"/>
    <n v="1467609"/>
    <n v="0"/>
    <n v="0"/>
    <n v="0"/>
    <m/>
    <m/>
    <n v="1467609"/>
  </r>
  <r>
    <n v="900891513"/>
    <s v="CLINICA NUEVA RAFAEL URIBE URIBE S.A.S"/>
    <s v="HEU"/>
    <n v="483"/>
    <s v="HEU483"/>
    <s v="900891513_HEU483"/>
    <d v="2023-01-21T00:00:00"/>
    <d v="2023-07-26T00:00:00"/>
    <n v="4055939"/>
    <n v="1285457"/>
    <s v="EVENTO "/>
    <s v="Factura pendiente en programacion de pago"/>
    <x v="1"/>
    <n v="1285457"/>
    <n v="1222335515"/>
    <m/>
    <m/>
    <n v="2422570"/>
    <n v="0"/>
    <n v="4800061253"/>
    <d v="2023-09-26T00:00:00"/>
    <n v="13633079"/>
    <s v="Finalizada"/>
    <d v="2023-01-21T00:00:00"/>
    <d v="2023-08-01T00:00:00"/>
    <n v="4055939"/>
    <n v="298472"/>
    <n v="0"/>
    <n v="0"/>
    <m/>
    <m/>
    <n v="1285457"/>
  </r>
  <r>
    <n v="900891513"/>
    <s v="CLINICA NUEVA RAFAEL URIBE URIBE S.A.S"/>
    <s v="UEU"/>
    <n v="1336"/>
    <s v="UEU1336"/>
    <s v="900891513_UEU1336"/>
    <d v="2022-07-20T00:00:00"/>
    <d v="2023-03-22T00:00:00"/>
    <n v="869625"/>
    <n v="869625"/>
    <s v="EVENTO "/>
    <s v="Factura pendiente en programacion de pago"/>
    <x v="1"/>
    <n v="852232"/>
    <n v="1911362787"/>
    <m/>
    <m/>
    <n v="0"/>
    <n v="0"/>
    <m/>
    <m/>
    <n v="0"/>
    <s v="Finalizada"/>
    <d v="2022-07-20T00:00:00"/>
    <d v="2022-08-18T00:00:00"/>
    <n v="869625"/>
    <n v="0"/>
    <n v="0"/>
    <n v="0"/>
    <m/>
    <m/>
    <n v="869625"/>
  </r>
  <r>
    <n v="900891513"/>
    <s v="CLINICA NUEVA RAFAEL URIBE URIBE S.A.S"/>
    <s v="UEU"/>
    <n v="1739"/>
    <s v="UEU1739"/>
    <s v="900891513_UEU1739"/>
    <d v="2023-08-10T00:00:00"/>
    <d v="2023-08-25T00:00:00"/>
    <n v="743215"/>
    <n v="743215"/>
    <s v="EVENTO "/>
    <s v="Factura pendiente en programacion de pago"/>
    <x v="1"/>
    <n v="728351"/>
    <n v="1222313025"/>
    <m/>
    <m/>
    <n v="0"/>
    <n v="0"/>
    <m/>
    <m/>
    <n v="0"/>
    <s v="Finalizada"/>
    <d v="2023-08-10T00:00:00"/>
    <d v="2023-09-01T00:00:00"/>
    <n v="743215"/>
    <n v="0"/>
    <n v="0"/>
    <n v="0"/>
    <m/>
    <m/>
    <n v="743215"/>
  </r>
  <r>
    <n v="900891513"/>
    <s v="CLINICA NUEVA RAFAEL URIBE URIBE S.A.S"/>
    <s v="UEU"/>
    <n v="1582"/>
    <s v="UEU1582"/>
    <s v="900891513_UEU1582"/>
    <d v="2023-03-13T00:00:00"/>
    <d v="2023-04-18T00:00:00"/>
    <n v="457126"/>
    <n v="457126"/>
    <s v="EVENTO "/>
    <s v="Factura pendiente en programacion de pago"/>
    <x v="1"/>
    <n v="447983"/>
    <n v="1222318187"/>
    <m/>
    <m/>
    <n v="0"/>
    <n v="0"/>
    <m/>
    <m/>
    <n v="0"/>
    <s v="Finalizada"/>
    <d v="2023-03-13T00:00:00"/>
    <d v="2023-04-18T00:00:00"/>
    <n v="457126"/>
    <n v="0"/>
    <n v="0"/>
    <n v="0"/>
    <m/>
    <m/>
    <n v="457126"/>
  </r>
  <r>
    <n v="900891513"/>
    <s v="CLINICA NUEVA RAFAEL URIBE URIBE S.A.S"/>
    <s v="UEU"/>
    <n v="1585"/>
    <s v="UEU1585"/>
    <s v="900891513_UEU1585"/>
    <d v="2023-03-13T00:00:00"/>
    <d v="2023-04-18T00:00:00"/>
    <n v="265544"/>
    <n v="265544"/>
    <s v="EVENTO "/>
    <s v="Factura pendiente en programacion de pago"/>
    <x v="1"/>
    <n v="260233"/>
    <n v="1222318188"/>
    <m/>
    <m/>
    <n v="0"/>
    <n v="0"/>
    <m/>
    <m/>
    <n v="0"/>
    <s v="Finalizada"/>
    <d v="2023-03-13T00:00:00"/>
    <d v="2023-04-18T00:00:00"/>
    <n v="265544"/>
    <n v="0"/>
    <n v="0"/>
    <n v="0"/>
    <m/>
    <m/>
    <n v="265544"/>
  </r>
  <r>
    <n v="900891513"/>
    <s v="CLINICA NUEVA RAFAEL URIBE URIBE S.A.S"/>
    <s v="HEU"/>
    <n v="251"/>
    <s v="HEU251"/>
    <s v="900891513_HEU251"/>
    <d v="2021-08-04T00:00:00"/>
    <d v="2021-09-02T00:00:00"/>
    <n v="190000"/>
    <n v="190000"/>
    <s v="COVID "/>
    <s v="Factura pendiente en programacion de pago"/>
    <x v="2"/>
    <n v="190000"/>
    <n v="1221860488"/>
    <m/>
    <m/>
    <n v="0"/>
    <n v="0"/>
    <m/>
    <m/>
    <n v="0"/>
    <s v="Finalizada"/>
    <d v="2021-08-04T00:00:00"/>
    <d v="2021-09-03T00:00:00"/>
    <n v="190000"/>
    <n v="0"/>
    <n v="0"/>
    <n v="0"/>
    <m/>
    <m/>
    <n v="190000"/>
  </r>
  <r>
    <n v="900891513"/>
    <s v="CLINICA NUEVA RAFAEL URIBE URIBE S.A.S"/>
    <s v="UEU"/>
    <n v="1671"/>
    <s v="UEU1671"/>
    <s v="900891513_UEU1671"/>
    <d v="2023-05-24T00:00:00"/>
    <d v="2023-07-11T00:00:00"/>
    <n v="134038"/>
    <n v="134038"/>
    <s v="EVENTO "/>
    <s v="Factura pendiente en programacion de pago"/>
    <x v="1"/>
    <n v="131357"/>
    <n v="1222327616"/>
    <m/>
    <m/>
    <n v="0"/>
    <n v="0"/>
    <m/>
    <m/>
    <n v="0"/>
    <s v="Finalizada"/>
    <d v="2023-05-24T00:00:00"/>
    <d v="2023-06-21T00:00:00"/>
    <n v="134038"/>
    <n v="0"/>
    <n v="0"/>
    <n v="0"/>
    <m/>
    <m/>
    <n v="134038"/>
  </r>
  <r>
    <n v="900891513"/>
    <s v="CLINICA NUEVA RAFAEL URIBE URIBE S.A.S"/>
    <s v="UEU"/>
    <n v="1814"/>
    <s v="UEU1814"/>
    <s v="900891513_UEU1814"/>
    <d v="2023-09-13T00:00:00"/>
    <d v="2023-10-11T00:00:00"/>
    <n v="81366"/>
    <n v="81366"/>
    <s v="EVENTO "/>
    <s v="Factura pendiente en programacion de pago"/>
    <x v="1"/>
    <n v="81366"/>
    <n v="1222355218"/>
    <m/>
    <m/>
    <n v="0"/>
    <n v="0"/>
    <m/>
    <m/>
    <n v="0"/>
    <s v="Finalizada"/>
    <d v="2023-09-13T00:00:00"/>
    <d v="2023-11-01T00:00:00"/>
    <n v="81366"/>
    <n v="0"/>
    <n v="0"/>
    <n v="0"/>
    <m/>
    <m/>
    <n v="81366"/>
  </r>
  <r>
    <n v="900891513"/>
    <s v="CLINICA NUEVA RAFAEL URIBE URIBE S.A.S"/>
    <s v="HEU"/>
    <n v="556"/>
    <s v="HEU556"/>
    <s v="900891513_HEU556"/>
    <d v="2023-06-16T00:00:00"/>
    <d v="2023-07-18T00:00:00"/>
    <n v="957835"/>
    <n v="957835"/>
    <s v="EVENTO "/>
    <s v="Factura pendiente en programacion de pago"/>
    <x v="1"/>
    <n v="0"/>
    <m/>
    <m/>
    <m/>
    <n v="0"/>
    <n v="0"/>
    <m/>
    <m/>
    <n v="0"/>
    <s v="Finalizada"/>
    <d v="2023-06-16T00:00:00"/>
    <d v="2023-07-18T00:00:00"/>
    <n v="957835"/>
    <n v="0"/>
    <n v="0"/>
    <n v="0"/>
    <m/>
    <m/>
    <n v="957835"/>
  </r>
  <r>
    <n v="900891513"/>
    <s v="CLINICA NUEVA RAFAEL URIBE URIBE S.A.S"/>
    <s v="HEU"/>
    <n v="471"/>
    <s v="HEU471"/>
    <s v="900891513_HEU471"/>
    <d v="2023-01-19T00:00:00"/>
    <d v="2023-07-27T00:00:00"/>
    <n v="5000000"/>
    <n v="5000000"/>
    <s v="EVENTO "/>
    <s v="Factura pendiente en programacion de pago"/>
    <x v="1"/>
    <n v="0"/>
    <m/>
    <m/>
    <m/>
    <n v="0"/>
    <n v="0"/>
    <m/>
    <m/>
    <n v="0"/>
    <s v="Finalizada"/>
    <d v="2023-01-19T00:00:00"/>
    <d v="2023-08-01T00:00:00"/>
    <n v="5000000"/>
    <n v="0"/>
    <n v="0"/>
    <n v="0"/>
    <m/>
    <m/>
    <n v="5000000"/>
  </r>
  <r>
    <n v="900891513"/>
    <s v="CLINICA NUEVA RAFAEL URIBE URIBE S.A.S"/>
    <s v="HEU"/>
    <n v="472"/>
    <s v="HEU472"/>
    <s v="900891513_HEU472"/>
    <d v="2023-01-20T00:00:00"/>
    <d v="2023-07-27T00:00:00"/>
    <n v="3231467"/>
    <n v="3083995"/>
    <s v="EVENTO "/>
    <s v="Factura pendiente en programacion de pago"/>
    <x v="1"/>
    <n v="0"/>
    <m/>
    <m/>
    <m/>
    <n v="0"/>
    <n v="0"/>
    <m/>
    <m/>
    <n v="0"/>
    <s v="Finalizada"/>
    <d v="2023-01-20T00:00:00"/>
    <d v="2023-08-01T00:00:00"/>
    <n v="3231467"/>
    <n v="0"/>
    <n v="0"/>
    <n v="0"/>
    <m/>
    <m/>
    <n v="36640"/>
  </r>
  <r>
    <n v="900891513"/>
    <s v="CLINICA NUEVA RAFAEL URIBE URIBE S.A.S"/>
    <s v="HEU"/>
    <n v="475"/>
    <s v="HEU475"/>
    <s v="900891513_HEU475"/>
    <d v="2023-01-20T00:00:00"/>
    <d v="2023-07-27T00:00:00"/>
    <n v="3199680"/>
    <n v="3015568"/>
    <s v="EVENTO "/>
    <s v="Factura pendiente en programacion de pago"/>
    <x v="1"/>
    <n v="0"/>
    <m/>
    <m/>
    <m/>
    <n v="0"/>
    <n v="0"/>
    <m/>
    <m/>
    <n v="0"/>
    <s v="Finalizada"/>
    <d v="2023-01-20T00:00:00"/>
    <d v="2023-08-01T00:00:00"/>
    <n v="3199680"/>
    <n v="184112"/>
    <n v="0"/>
    <n v="0"/>
    <m/>
    <m/>
    <n v="0"/>
  </r>
  <r>
    <n v="900891513"/>
    <s v="CLINICA NUEVA RAFAEL URIBE URIBE S.A.S"/>
    <s v="HEU"/>
    <n v="476"/>
    <s v="HEU476"/>
    <s v="900891513_HEU476"/>
    <d v="2023-01-20T00:00:00"/>
    <d v="2023-07-27T00:00:00"/>
    <n v="3127890"/>
    <n v="2829778"/>
    <s v="EVENTO "/>
    <s v="Factura pendiente en programacion de pago"/>
    <x v="1"/>
    <n v="0"/>
    <m/>
    <m/>
    <m/>
    <n v="0"/>
    <n v="0"/>
    <m/>
    <m/>
    <n v="0"/>
    <s v="Finalizada"/>
    <d v="2023-01-20T00:00:00"/>
    <d v="2023-08-01T00:00:00"/>
    <n v="3127890"/>
    <n v="298112"/>
    <n v="0"/>
    <n v="0"/>
    <m/>
    <m/>
    <n v="0"/>
  </r>
  <r>
    <n v="900891513"/>
    <s v="CLINICA NUEVA RAFAEL URIBE URIBE S.A.S"/>
    <s v="HEU"/>
    <n v="480"/>
    <s v="HEU480"/>
    <s v="900891513_HEU480"/>
    <d v="2023-01-21T00:00:00"/>
    <d v="2023-07-27T00:00:00"/>
    <n v="6541439"/>
    <n v="5863727"/>
    <s v="EVENTO "/>
    <s v="Factura pendiente en programacion de pago"/>
    <x v="1"/>
    <n v="0"/>
    <m/>
    <m/>
    <m/>
    <n v="0"/>
    <n v="0"/>
    <m/>
    <m/>
    <n v="0"/>
    <s v="Finalizada"/>
    <d v="2023-01-21T00:00:00"/>
    <d v="2023-08-01T00:00:00"/>
    <n v="6541439"/>
    <n v="677712"/>
    <n v="0"/>
    <n v="0"/>
    <m/>
    <m/>
    <n v="1287900"/>
  </r>
  <r>
    <n v="900891513"/>
    <s v="CLINICA NUEVA RAFAEL URIBE URIBE S.A.S"/>
    <s v="HEU"/>
    <n v="482"/>
    <s v="HEU482"/>
    <s v="900891513_HEU482"/>
    <d v="2023-01-21T00:00:00"/>
    <d v="2023-07-27T00:00:00"/>
    <n v="406052"/>
    <n v="406052"/>
    <s v="EVENTO "/>
    <s v="Factura pendiente en programacion de pago"/>
    <x v="1"/>
    <n v="0"/>
    <m/>
    <m/>
    <m/>
    <n v="0"/>
    <n v="0"/>
    <m/>
    <m/>
    <n v="0"/>
    <s v="Finalizada"/>
    <d v="2023-01-21T00:00:00"/>
    <d v="2023-08-01T00:00:00"/>
    <n v="406052"/>
    <n v="0"/>
    <n v="0"/>
    <n v="0"/>
    <m/>
    <m/>
    <n v="406052"/>
  </r>
  <r>
    <n v="900891513"/>
    <s v="CLINICA NUEVA RAFAEL URIBE URIBE S.A.S"/>
    <s v="HEU"/>
    <n v="500"/>
    <s v="HEU500"/>
    <s v="900891513_HEU500"/>
    <d v="2023-02-17T00:00:00"/>
    <d v="2023-07-27T00:00:00"/>
    <n v="2960342"/>
    <n v="2662230"/>
    <s v="EVENTO "/>
    <s v="Factura pendiente en programacion de pago"/>
    <x v="1"/>
    <n v="0"/>
    <m/>
    <m/>
    <m/>
    <n v="0"/>
    <n v="0"/>
    <m/>
    <m/>
    <n v="0"/>
    <s v="Finalizada"/>
    <d v="2023-02-17T00:00:00"/>
    <d v="2023-08-01T00:00:00"/>
    <n v="2960342"/>
    <n v="298112"/>
    <n v="0"/>
    <n v="0"/>
    <m/>
    <m/>
    <n v="0"/>
  </r>
  <r>
    <n v="900891513"/>
    <s v="CLINICA NUEVA RAFAEL URIBE URIBE S.A.S"/>
    <s v="HEU"/>
    <n v="501"/>
    <s v="HEU501"/>
    <s v="900891513_HEU501"/>
    <d v="2023-02-17T00:00:00"/>
    <d v="2023-07-27T00:00:00"/>
    <n v="2500000"/>
    <n v="2500000"/>
    <s v="EVENTO "/>
    <s v="Factura pendiente en programacion de pago"/>
    <x v="1"/>
    <n v="0"/>
    <m/>
    <m/>
    <m/>
    <n v="0"/>
    <n v="0"/>
    <m/>
    <m/>
    <n v="0"/>
    <s v="Finalizada"/>
    <d v="2023-02-17T00:00:00"/>
    <d v="2023-08-01T00:00:00"/>
    <n v="2500000"/>
    <n v="0"/>
    <n v="0"/>
    <n v="0"/>
    <m/>
    <m/>
    <n v="2500000"/>
  </r>
  <r>
    <n v="900891513"/>
    <s v="CLINICA NUEVA RAFAEL URIBE URIBE S.A.S"/>
    <s v="HEU"/>
    <n v="502"/>
    <s v="HEU502"/>
    <s v="900891513_HEU502"/>
    <d v="2023-02-17T00:00:00"/>
    <d v="2023-07-27T00:00:00"/>
    <n v="2500000"/>
    <n v="2500000"/>
    <s v="EVENTO "/>
    <s v="Factura pendiente en programacion de pago"/>
    <x v="1"/>
    <n v="0"/>
    <m/>
    <m/>
    <m/>
    <n v="0"/>
    <n v="0"/>
    <m/>
    <m/>
    <n v="0"/>
    <s v="Finalizada"/>
    <d v="2023-02-17T00:00:00"/>
    <d v="2023-08-01T00:00:00"/>
    <n v="2500000"/>
    <n v="0"/>
    <n v="0"/>
    <n v="0"/>
    <m/>
    <m/>
    <n v="2500000"/>
  </r>
  <r>
    <n v="900891513"/>
    <s v="CLINICA NUEVA RAFAEL URIBE URIBE S.A.S"/>
    <s v="HEU"/>
    <n v="505"/>
    <s v="HEU505"/>
    <s v="900891513_HEU505"/>
    <d v="2023-03-09T00:00:00"/>
    <d v="2023-07-27T00:00:00"/>
    <n v="2500000"/>
    <n v="2500000"/>
    <s v="EVENTO "/>
    <s v="Factura pendiente en programacion de pago"/>
    <x v="1"/>
    <n v="0"/>
    <m/>
    <m/>
    <m/>
    <n v="0"/>
    <n v="0"/>
    <m/>
    <m/>
    <n v="0"/>
    <s v="Finalizada"/>
    <d v="2023-03-09T00:00:00"/>
    <d v="2023-08-01T00:00:00"/>
    <n v="2500000"/>
    <n v="0"/>
    <n v="0"/>
    <n v="0"/>
    <m/>
    <m/>
    <n v="2500000"/>
  </r>
  <r>
    <n v="900891513"/>
    <s v="CLINICA NUEVA RAFAEL URIBE URIBE S.A.S"/>
    <s v="HEU"/>
    <n v="509"/>
    <s v="HEU509"/>
    <s v="900891513_HEU509"/>
    <d v="2023-03-10T00:00:00"/>
    <d v="2023-07-27T00:00:00"/>
    <n v="2919505"/>
    <n v="2735393"/>
    <s v="EVENTO "/>
    <s v="Factura pendiente en programacion de pago"/>
    <x v="1"/>
    <n v="0"/>
    <m/>
    <m/>
    <m/>
    <n v="0"/>
    <n v="0"/>
    <m/>
    <m/>
    <n v="0"/>
    <s v="Finalizada"/>
    <d v="2023-03-10T00:00:00"/>
    <d v="2023-08-01T00:00:00"/>
    <n v="2919505"/>
    <n v="184112"/>
    <n v="0"/>
    <n v="0"/>
    <m/>
    <m/>
    <n v="0"/>
  </r>
  <r>
    <n v="900891513"/>
    <s v="CLINICA NUEVA RAFAEL URIBE URIBE S.A.S"/>
    <s v="HEU"/>
    <n v="510"/>
    <s v="HEU510"/>
    <s v="900891513_HEU510"/>
    <d v="2023-03-10T00:00:00"/>
    <d v="2023-07-27T00:00:00"/>
    <n v="2500000"/>
    <n v="2500000"/>
    <s v="EVENTO "/>
    <s v="Factura pendiente en programacion de pago"/>
    <x v="1"/>
    <n v="0"/>
    <m/>
    <m/>
    <m/>
    <n v="0"/>
    <n v="0"/>
    <m/>
    <m/>
    <n v="0"/>
    <s v="Finalizada"/>
    <d v="2023-03-10T00:00:00"/>
    <d v="2023-08-01T00:00:00"/>
    <n v="2500000"/>
    <n v="0"/>
    <n v="0"/>
    <n v="0"/>
    <m/>
    <m/>
    <n v="2500000"/>
  </r>
  <r>
    <n v="900891513"/>
    <s v="CLINICA NUEVA RAFAEL URIBE URIBE S.A.S"/>
    <s v="HEU"/>
    <n v="512"/>
    <s v="HEU512"/>
    <s v="900891513_HEU512"/>
    <d v="2023-03-11T00:00:00"/>
    <d v="2023-07-27T00:00:00"/>
    <n v="3153234"/>
    <n v="3153234"/>
    <s v="EVENTO "/>
    <s v="Factura pendiente en programacion de pago"/>
    <x v="1"/>
    <n v="0"/>
    <m/>
    <m/>
    <m/>
    <n v="0"/>
    <n v="0"/>
    <m/>
    <m/>
    <n v="0"/>
    <s v="Finalizada"/>
    <d v="2023-03-11T00:00:00"/>
    <d v="2023-08-01T00:00:00"/>
    <n v="3153234"/>
    <n v="0"/>
    <n v="0"/>
    <n v="0"/>
    <m/>
    <m/>
    <n v="3153234"/>
  </r>
  <r>
    <n v="900891513"/>
    <s v="CLINICA NUEVA RAFAEL URIBE URIBE S.A.S"/>
    <s v="HEU"/>
    <n v="513"/>
    <s v="HEU513"/>
    <s v="900891513_HEU513"/>
    <d v="2023-03-13T00:00:00"/>
    <d v="2023-07-27T00:00:00"/>
    <n v="5000000"/>
    <n v="5000000"/>
    <s v="EVENTO "/>
    <s v="Factura pendiente en programacion de pago"/>
    <x v="1"/>
    <n v="0"/>
    <m/>
    <m/>
    <m/>
    <n v="0"/>
    <n v="0"/>
    <m/>
    <m/>
    <n v="0"/>
    <s v="Finalizada"/>
    <d v="2023-03-13T00:00:00"/>
    <d v="2023-08-01T00:00:00"/>
    <n v="5000000"/>
    <n v="0"/>
    <n v="0"/>
    <n v="0"/>
    <m/>
    <m/>
    <n v="5000000"/>
  </r>
  <r>
    <n v="900891513"/>
    <s v="CLINICA NUEVA RAFAEL URIBE URIBE S.A.S"/>
    <s v="HEU"/>
    <n v="520"/>
    <s v="HEU520"/>
    <s v="900891513_HEU520"/>
    <d v="2023-04-14T00:00:00"/>
    <d v="2023-10-11T00:00:00"/>
    <n v="3143760"/>
    <n v="2845288"/>
    <s v="EVENTO "/>
    <s v="Factura pendiente en programacion de pago"/>
    <x v="1"/>
    <n v="0"/>
    <m/>
    <m/>
    <m/>
    <n v="0"/>
    <n v="0"/>
    <m/>
    <m/>
    <n v="0"/>
    <s v="Finalizada"/>
    <d v="2023-04-14T00:00:00"/>
    <d v="2023-10-11T00:00:00"/>
    <n v="3143760"/>
    <n v="298472"/>
    <n v="0"/>
    <n v="0"/>
    <m/>
    <m/>
    <n v="0"/>
  </r>
  <r>
    <n v="900891513"/>
    <s v="CLINICA NUEVA RAFAEL URIBE URIBE S.A.S"/>
    <s v="HEU"/>
    <n v="527"/>
    <s v="HEU527"/>
    <s v="900891513_HEU527"/>
    <d v="2023-04-19T00:00:00"/>
    <d v="2023-10-11T00:00:00"/>
    <n v="3297955"/>
    <n v="3113483"/>
    <s v="EVENTO "/>
    <s v="Factura pendiente en programacion de pago"/>
    <x v="1"/>
    <n v="0"/>
    <m/>
    <m/>
    <m/>
    <n v="0"/>
    <n v="0"/>
    <m/>
    <m/>
    <n v="0"/>
    <s v="Finalizada"/>
    <d v="2023-04-19T00:00:00"/>
    <d v="2023-10-11T00:00:00"/>
    <n v="3297955"/>
    <n v="184472"/>
    <n v="0"/>
    <n v="0"/>
    <m/>
    <m/>
    <n v="0"/>
  </r>
  <r>
    <n v="900891513"/>
    <s v="CLINICA NUEVA RAFAEL URIBE URIBE S.A.S"/>
    <s v="HEU"/>
    <n v="528"/>
    <s v="HEU528"/>
    <s v="900891513_HEU528"/>
    <d v="2023-04-19T00:00:00"/>
    <d v="2023-10-11T00:00:00"/>
    <n v="2952409"/>
    <n v="2653937"/>
    <s v="EVENTO "/>
    <s v="Factura pendiente en programacion de pago"/>
    <x v="1"/>
    <n v="0"/>
    <m/>
    <m/>
    <m/>
    <n v="0"/>
    <n v="0"/>
    <m/>
    <m/>
    <n v="0"/>
    <s v="Finalizada"/>
    <d v="2023-04-19T00:00:00"/>
    <d v="2023-10-11T00:00:00"/>
    <n v="2952409"/>
    <n v="298472"/>
    <n v="0"/>
    <n v="0"/>
    <m/>
    <m/>
    <n v="0"/>
  </r>
  <r>
    <n v="900891513"/>
    <s v="CLINICA NUEVA RAFAEL URIBE URIBE S.A.S"/>
    <s v="HEU"/>
    <n v="529"/>
    <s v="HEU529"/>
    <s v="900891513_HEU529"/>
    <d v="2023-04-19T00:00:00"/>
    <d v="2023-10-11T00:00:00"/>
    <n v="2948295"/>
    <n v="2649823"/>
    <s v="EVENTO "/>
    <s v="Factura pendiente en programacion de pago"/>
    <x v="1"/>
    <n v="0"/>
    <m/>
    <m/>
    <m/>
    <n v="0"/>
    <n v="0"/>
    <m/>
    <m/>
    <n v="0"/>
    <s v="Finalizada"/>
    <d v="2023-04-19T00:00:00"/>
    <d v="2023-10-11T00:00:00"/>
    <n v="2948295"/>
    <n v="298472"/>
    <n v="0"/>
    <n v="0"/>
    <m/>
    <m/>
    <n v="0"/>
  </r>
  <r>
    <n v="900891513"/>
    <s v="CLINICA NUEVA RAFAEL URIBE URIBE S.A.S"/>
    <s v="HEU"/>
    <n v="537"/>
    <s v="HEU537"/>
    <s v="900891513_HEU537"/>
    <d v="2023-05-19T00:00:00"/>
    <d v="2023-10-11T00:00:00"/>
    <n v="3143760"/>
    <n v="2845289"/>
    <s v="EVENTO "/>
    <s v="Factura pendiente en programacion de pago"/>
    <x v="1"/>
    <n v="0"/>
    <m/>
    <m/>
    <m/>
    <n v="0"/>
    <n v="0"/>
    <m/>
    <m/>
    <n v="0"/>
    <s v="Finalizada"/>
    <d v="2023-05-19T00:00:00"/>
    <d v="2023-10-11T00:00:00"/>
    <n v="3143760"/>
    <n v="298471"/>
    <n v="0"/>
    <n v="0"/>
    <m/>
    <m/>
    <n v="0"/>
  </r>
  <r>
    <n v="900891513"/>
    <s v="CLINICA NUEVA RAFAEL URIBE URIBE S.A.S"/>
    <s v="HEU"/>
    <n v="586"/>
    <s v="HEU586"/>
    <s v="900891513_HEU586"/>
    <d v="2023-07-26T00:00:00"/>
    <d v="2023-10-11T00:00:00"/>
    <n v="5000000"/>
    <n v="5000000"/>
    <s v="EVENTO "/>
    <s v="Factura pendiente en programacion de pago"/>
    <x v="1"/>
    <n v="0"/>
    <m/>
    <m/>
    <m/>
    <n v="0"/>
    <n v="0"/>
    <m/>
    <m/>
    <n v="0"/>
    <s v="Finalizada"/>
    <d v="2023-07-26T00:00:00"/>
    <d v="2023-10-11T00:00:00"/>
    <n v="5000000"/>
    <n v="0"/>
    <n v="0"/>
    <n v="0"/>
    <m/>
    <m/>
    <n v="5000000"/>
  </r>
  <r>
    <n v="900891513"/>
    <s v="CLINICA NUEVA RAFAEL URIBE URIBE S.A.S"/>
    <s v="HEU"/>
    <n v="605"/>
    <s v="HEU605"/>
    <s v="900891513_HEU605"/>
    <d v="2023-10-10T00:00:00"/>
    <d v="2023-10-11T00:00:00"/>
    <n v="2186512"/>
    <n v="2085488"/>
    <s v="EVENTO "/>
    <s v="Factura pendiente en programacion de pago"/>
    <x v="1"/>
    <n v="0"/>
    <m/>
    <m/>
    <m/>
    <n v="0"/>
    <n v="0"/>
    <m/>
    <m/>
    <n v="0"/>
    <s v="Finalizada"/>
    <d v="2023-10-10T00:00:00"/>
    <d v="2023-10-11T00:00:00"/>
    <n v="2186512"/>
    <n v="101024"/>
    <n v="0"/>
    <n v="0"/>
    <m/>
    <m/>
    <n v="0"/>
  </r>
  <r>
    <n v="900891513"/>
    <s v="CLINICA NUEVA RAFAEL URIBE URIBE S.A.S"/>
    <s v="HEU"/>
    <n v="606"/>
    <s v="HEU606"/>
    <s v="900891513_HEU606"/>
    <d v="2023-10-10T00:00:00"/>
    <d v="2023-10-11T00:00:00"/>
    <n v="1542379"/>
    <n v="1542379"/>
    <s v="EVENTO "/>
    <s v="Factura pendiente en programacion de pago"/>
    <x v="1"/>
    <n v="0"/>
    <m/>
    <m/>
    <m/>
    <n v="0"/>
    <n v="0"/>
    <m/>
    <m/>
    <n v="0"/>
    <s v="Finalizada"/>
    <d v="2023-10-10T00:00:00"/>
    <d v="2023-11-01T00:00:00"/>
    <n v="1542379"/>
    <n v="0"/>
    <n v="0"/>
    <n v="0"/>
    <m/>
    <m/>
    <n v="1542379"/>
  </r>
  <r>
    <n v="900891513"/>
    <s v="CLINICA NUEVA RAFAEL URIBE URIBE S.A.S"/>
    <s v="HEU"/>
    <n v="541"/>
    <s v="HEU541"/>
    <s v="900891513_HEU541"/>
    <d v="2023-05-24T00:00:00"/>
    <d v="2023-10-12T00:00:00"/>
    <n v="3096220"/>
    <n v="2845288"/>
    <s v="EVENTO "/>
    <s v="Factura pendiente en programacion de pago"/>
    <x v="1"/>
    <n v="0"/>
    <m/>
    <m/>
    <m/>
    <n v="0"/>
    <n v="0"/>
    <m/>
    <m/>
    <n v="0"/>
    <s v="Finalizada"/>
    <d v="2023-05-24T00:00:00"/>
    <d v="2023-10-12T00:00:00"/>
    <n v="3096220"/>
    <n v="250932"/>
    <n v="0"/>
    <n v="0"/>
    <m/>
    <m/>
    <n v="0"/>
  </r>
  <r>
    <n v="900891513"/>
    <s v="CLINICA NUEVA RAFAEL URIBE URIBE S.A.S"/>
    <s v="HEU"/>
    <n v="542"/>
    <s v="HEU542"/>
    <s v="900891513_HEU542"/>
    <d v="2023-05-24T00:00:00"/>
    <d v="2023-10-12T00:00:00"/>
    <n v="4650360"/>
    <n v="4143288"/>
    <s v="EVENTO "/>
    <s v="Factura pendiente en programacion de pago"/>
    <x v="1"/>
    <n v="0"/>
    <m/>
    <m/>
    <m/>
    <n v="0"/>
    <n v="0"/>
    <m/>
    <m/>
    <n v="0"/>
    <s v="Finalizada"/>
    <d v="2023-05-24T00:00:00"/>
    <d v="2023-12-05T00:00:00"/>
    <n v="4650360"/>
    <n v="507072"/>
    <n v="0"/>
    <n v="0"/>
    <m/>
    <m/>
    <n v="0"/>
  </r>
  <r>
    <n v="900891513"/>
    <s v="CLINICA NUEVA RAFAEL URIBE URIBE S.A.S"/>
    <s v="HEU"/>
    <n v="543"/>
    <s v="HEU543"/>
    <s v="900891513_HEU543"/>
    <d v="2023-05-24T00:00:00"/>
    <d v="2023-10-12T00:00:00"/>
    <n v="600000"/>
    <n v="600000"/>
    <s v="EVENTO "/>
    <s v="Factura pendiente en programacion de pago"/>
    <x v="1"/>
    <n v="0"/>
    <m/>
    <m/>
    <m/>
    <n v="0"/>
    <n v="0"/>
    <m/>
    <m/>
    <n v="0"/>
    <s v="Finalizada"/>
    <d v="2023-05-24T00:00:00"/>
    <d v="2023-10-12T00:00:00"/>
    <n v="600000"/>
    <n v="0"/>
    <n v="0"/>
    <n v="0"/>
    <m/>
    <m/>
    <n v="600000"/>
  </r>
  <r>
    <n v="900891513"/>
    <s v="CLINICA NUEVA RAFAEL URIBE URIBE S.A.S"/>
    <s v="HEU"/>
    <n v="544"/>
    <s v="HEU544"/>
    <s v="900891513_HEU544"/>
    <d v="2023-05-24T00:00:00"/>
    <d v="2023-10-12T00:00:00"/>
    <n v="2500000"/>
    <n v="2500000"/>
    <s v="EVENTO "/>
    <s v="Factura pendiente en programacion de pago"/>
    <x v="1"/>
    <n v="0"/>
    <m/>
    <m/>
    <m/>
    <n v="0"/>
    <n v="0"/>
    <m/>
    <m/>
    <n v="0"/>
    <s v="Finalizada"/>
    <d v="2023-05-24T00:00:00"/>
    <d v="2023-10-12T00:00:00"/>
    <n v="2500000"/>
    <n v="0"/>
    <n v="0"/>
    <n v="0"/>
    <m/>
    <m/>
    <n v="2500000"/>
  </r>
  <r>
    <n v="900891513"/>
    <s v="CLINICA NUEVA RAFAEL URIBE URIBE S.A.S"/>
    <s v="HEU"/>
    <n v="547"/>
    <s v="HEU547"/>
    <s v="900891513_HEU547"/>
    <d v="2023-05-26T00:00:00"/>
    <d v="2023-10-12T00:00:00"/>
    <n v="2500000"/>
    <n v="2500000"/>
    <s v="EVENTO "/>
    <s v="Factura pendiente en programacion de pago"/>
    <x v="1"/>
    <n v="0"/>
    <m/>
    <m/>
    <m/>
    <n v="0"/>
    <n v="0"/>
    <m/>
    <m/>
    <n v="0"/>
    <s v="Finalizada"/>
    <d v="2023-05-26T00:00:00"/>
    <d v="2023-10-12T00:00:00"/>
    <n v="2500000"/>
    <n v="0"/>
    <n v="0"/>
    <n v="0"/>
    <m/>
    <m/>
    <n v="2500000"/>
  </r>
  <r>
    <n v="900891513"/>
    <s v="CLINICA NUEVA RAFAEL URIBE URIBE S.A.S"/>
    <s v="HEU"/>
    <n v="552"/>
    <s v="HEU552"/>
    <s v="900891513_HEU552"/>
    <d v="2023-05-27T00:00:00"/>
    <d v="2023-10-12T00:00:00"/>
    <n v="3483103"/>
    <n v="3138852"/>
    <s v="EVENTO "/>
    <s v="Factura pendiente en programacion de pago"/>
    <x v="1"/>
    <n v="0"/>
    <m/>
    <m/>
    <m/>
    <n v="0"/>
    <n v="0"/>
    <m/>
    <m/>
    <n v="0"/>
    <s v="Finalizada"/>
    <d v="2023-05-27T00:00:00"/>
    <d v="2023-10-12T00:00:00"/>
    <n v="3483103"/>
    <n v="344251"/>
    <n v="0"/>
    <n v="0"/>
    <m/>
    <m/>
    <n v="31453"/>
  </r>
  <r>
    <n v="900891513"/>
    <s v="CLINICA NUEVA RAFAEL URIBE URIBE S.A.S"/>
    <s v="HEU"/>
    <n v="546"/>
    <s v="HEU546"/>
    <s v="900891513_HEU546"/>
    <d v="2023-05-25T00:00:00"/>
    <d v="2023-10-17T00:00:00"/>
    <n v="2500000"/>
    <n v="2500000"/>
    <s v="EVENTO "/>
    <s v="Factura pendiente en programacion de pago"/>
    <x v="1"/>
    <n v="0"/>
    <m/>
    <m/>
    <m/>
    <n v="0"/>
    <n v="0"/>
    <m/>
    <m/>
    <n v="0"/>
    <s v="Finalizada"/>
    <d v="2023-05-25T00:00:00"/>
    <d v="2023-11-01T00:00:00"/>
    <n v="2500000"/>
    <n v="0"/>
    <n v="0"/>
    <n v="0"/>
    <m/>
    <m/>
    <n v="2500000"/>
  </r>
  <r>
    <n v="900891513"/>
    <s v="CLINICA NUEVA RAFAEL URIBE URIBE S.A.S"/>
    <s v="HEU"/>
    <n v="549"/>
    <s v="HEU549"/>
    <s v="900891513_HEU549"/>
    <d v="2023-05-26T00:00:00"/>
    <d v="2023-10-17T00:00:00"/>
    <n v="600000"/>
    <n v="600000"/>
    <s v="EVENTO "/>
    <s v="Factura pendiente en programacion de pago"/>
    <x v="1"/>
    <n v="0"/>
    <m/>
    <m/>
    <m/>
    <n v="0"/>
    <n v="0"/>
    <m/>
    <m/>
    <n v="0"/>
    <s v="Finalizada"/>
    <d v="2023-05-26T00:00:00"/>
    <d v="2023-11-01T00:00:00"/>
    <n v="600000"/>
    <n v="0"/>
    <n v="0"/>
    <n v="0"/>
    <m/>
    <m/>
    <n v="600000"/>
  </r>
  <r>
    <n v="900891513"/>
    <s v="CLINICA NUEVA RAFAEL URIBE URIBE S.A.S"/>
    <s v="HEU"/>
    <n v="553"/>
    <s v="HEU553"/>
    <s v="900891513_HEU553"/>
    <d v="2023-05-27T00:00:00"/>
    <d v="2023-10-17T00:00:00"/>
    <n v="3133760"/>
    <n v="2845288"/>
    <s v="EVENTO "/>
    <s v="Factura pendiente en programacion de pago"/>
    <x v="1"/>
    <n v="0"/>
    <m/>
    <m/>
    <m/>
    <n v="0"/>
    <n v="0"/>
    <m/>
    <m/>
    <n v="0"/>
    <s v="Finalizada"/>
    <d v="2023-05-27T00:00:00"/>
    <d v="2023-11-01T00:00:00"/>
    <n v="3133760"/>
    <n v="298472"/>
    <n v="0"/>
    <n v="0"/>
    <m/>
    <m/>
    <n v="0"/>
  </r>
  <r>
    <n v="900891513"/>
    <s v="CLINICA NUEVA RAFAEL URIBE URIBE S.A.S"/>
    <s v="HEU"/>
    <n v="563"/>
    <s v="HEU563"/>
    <s v="900891513_HEU563"/>
    <d v="2023-06-23T00:00:00"/>
    <d v="2023-10-17T00:00:00"/>
    <n v="3893080"/>
    <n v="3594608"/>
    <s v="EVENTO "/>
    <s v="Factura pendiente en programacion de pago"/>
    <x v="1"/>
    <n v="0"/>
    <m/>
    <m/>
    <m/>
    <n v="0"/>
    <n v="0"/>
    <m/>
    <m/>
    <n v="0"/>
    <s v="Finalizada"/>
    <d v="2023-06-23T00:00:00"/>
    <d v="2023-11-01T00:00:00"/>
    <n v="3893080"/>
    <n v="298472"/>
    <n v="0"/>
    <n v="0"/>
    <m/>
    <m/>
    <n v="0"/>
  </r>
  <r>
    <n v="900891513"/>
    <s v="CLINICA NUEVA RAFAEL URIBE URIBE S.A.S"/>
    <s v="HEU"/>
    <n v="565"/>
    <s v="HEU565"/>
    <s v="900891513_HEU565"/>
    <d v="2023-06-26T00:00:00"/>
    <d v="2023-10-17T00:00:00"/>
    <n v="3292003"/>
    <n v="2937753"/>
    <s v="EVENTO "/>
    <s v="Factura pendiente en programacion de pago"/>
    <x v="1"/>
    <n v="0"/>
    <m/>
    <m/>
    <m/>
    <n v="0"/>
    <n v="0"/>
    <m/>
    <m/>
    <n v="0"/>
    <s v="Finalizada"/>
    <d v="2023-06-26T00:00:00"/>
    <d v="2023-11-01T00:00:00"/>
    <n v="3292003"/>
    <n v="354250"/>
    <n v="0"/>
    <n v="0"/>
    <m/>
    <m/>
    <n v="0"/>
  </r>
  <r>
    <n v="900891513"/>
    <s v="CLINICA NUEVA RAFAEL URIBE URIBE S.A.S"/>
    <s v="HEU"/>
    <n v="567"/>
    <s v="HEU567"/>
    <s v="900891513_HEU567"/>
    <d v="2023-06-27T00:00:00"/>
    <d v="2023-10-17T00:00:00"/>
    <n v="3292003"/>
    <n v="2937753"/>
    <s v="EVENTO "/>
    <s v="Factura pendiente en programacion de pago"/>
    <x v="1"/>
    <n v="0"/>
    <m/>
    <m/>
    <m/>
    <n v="0"/>
    <n v="0"/>
    <m/>
    <m/>
    <n v="0"/>
    <s v="Finalizada"/>
    <d v="2023-06-27T00:00:00"/>
    <d v="2023-11-01T00:00:00"/>
    <n v="3292003"/>
    <n v="354250"/>
    <n v="0"/>
    <n v="0"/>
    <m/>
    <m/>
    <n v="0"/>
  </r>
  <r>
    <n v="900891513"/>
    <s v="CLINICA NUEVA RAFAEL URIBE URIBE S.A.S"/>
    <s v="HEU"/>
    <n v="571"/>
    <s v="HEU571"/>
    <s v="900891513_HEU571"/>
    <d v="2023-07-11T00:00:00"/>
    <d v="2023-10-17T00:00:00"/>
    <n v="3143760"/>
    <n v="2845288"/>
    <s v="EVENTO "/>
    <s v="Factura pendiente en programacion de pago"/>
    <x v="1"/>
    <n v="0"/>
    <m/>
    <m/>
    <m/>
    <n v="0"/>
    <n v="0"/>
    <m/>
    <m/>
    <n v="0"/>
    <s v="Finalizada"/>
    <d v="2023-07-11T00:00:00"/>
    <d v="2023-11-01T00:00:00"/>
    <n v="3143760"/>
    <n v="298472"/>
    <n v="0"/>
    <n v="0"/>
    <m/>
    <m/>
    <n v="0"/>
  </r>
  <r>
    <n v="900891513"/>
    <s v="CLINICA NUEVA RAFAEL URIBE URIBE S.A.S"/>
    <s v="HEU"/>
    <n v="578"/>
    <s v="HEU578"/>
    <s v="900891513_HEU578"/>
    <d v="2023-07-13T00:00:00"/>
    <d v="2023-10-17T00:00:00"/>
    <n v="3929760"/>
    <n v="3517760"/>
    <s v="EVENTO "/>
    <s v="Factura pendiente en programacion de pago"/>
    <x v="1"/>
    <n v="0"/>
    <m/>
    <m/>
    <m/>
    <n v="0"/>
    <n v="0"/>
    <m/>
    <m/>
    <n v="0"/>
    <s v="Finalizada"/>
    <d v="2023-07-13T00:00:00"/>
    <d v="2023-11-01T00:00:00"/>
    <n v="3929760"/>
    <n v="412000"/>
    <n v="0"/>
    <n v="0"/>
    <m/>
    <m/>
    <n v="0"/>
  </r>
  <r>
    <n v="900891513"/>
    <s v="CLINICA NUEVA RAFAEL URIBE URIBE S.A.S"/>
    <s v="HEU"/>
    <n v="579"/>
    <s v="HEU579"/>
    <s v="900891513_HEU579"/>
    <d v="2023-07-13T00:00:00"/>
    <d v="2023-10-17T00:00:00"/>
    <n v="2905980"/>
    <n v="2721509"/>
    <s v="EVENTO "/>
    <s v="Factura pendiente en programacion de pago"/>
    <x v="1"/>
    <n v="0"/>
    <m/>
    <m/>
    <m/>
    <n v="0"/>
    <n v="0"/>
    <m/>
    <m/>
    <n v="0"/>
    <s v="Finalizada"/>
    <d v="2023-07-13T00:00:00"/>
    <d v="2023-11-01T00:00:00"/>
    <n v="2905980"/>
    <n v="184471"/>
    <n v="0"/>
    <n v="0"/>
    <m/>
    <m/>
    <n v="0"/>
  </r>
  <r>
    <n v="900891513"/>
    <s v="CLINICA NUEVA RAFAEL URIBE URIBE S.A.S"/>
    <s v="UEU"/>
    <n v="1801"/>
    <s v="UEU1801"/>
    <s v="900891513_UEU1801"/>
    <d v="2023-09-07T00:00:00"/>
    <d v="2023-10-17T00:00:00"/>
    <n v="3657100"/>
    <n v="3657100"/>
    <s v="EVENTO "/>
    <s v="Factura pendiente en programacion de pago"/>
    <x v="1"/>
    <n v="0"/>
    <m/>
    <m/>
    <m/>
    <n v="0"/>
    <n v="0"/>
    <m/>
    <m/>
    <n v="0"/>
    <s v="Finalizada"/>
    <d v="2023-09-07T00:00:00"/>
    <d v="2023-11-01T00:00:00"/>
    <n v="3657100"/>
    <n v="0"/>
    <n v="0"/>
    <n v="0"/>
    <m/>
    <m/>
    <n v="3657100"/>
  </r>
  <r>
    <n v="900891513"/>
    <s v="CLINICA NUEVA RAFAEL URIBE URIBE S.A.S"/>
    <s v="HEU"/>
    <n v="609"/>
    <s v="HEU609"/>
    <s v="900891513_HEU609"/>
    <d v="2023-10-12T00:00:00"/>
    <d v="2023-11-20T00:00:00"/>
    <n v="4329100"/>
    <n v="4329100"/>
    <s v="EVENTO "/>
    <s v="Factura pendiente en programacion de pago"/>
    <x v="1"/>
    <n v="0"/>
    <m/>
    <m/>
    <m/>
    <n v="0"/>
    <n v="0"/>
    <m/>
    <m/>
    <n v="0"/>
    <s v="Finalizada"/>
    <d v="2023-10-12T00:00:00"/>
    <d v="2023-12-05T00:00:00"/>
    <n v="4329100"/>
    <n v="0"/>
    <n v="0"/>
    <n v="0"/>
    <m/>
    <m/>
    <n v="159612"/>
  </r>
  <r>
    <n v="900891513"/>
    <s v="CLINICA NUEVA RAFAEL URIBE URIBE S.A.S"/>
    <s v="HEU"/>
    <n v="617"/>
    <s v="HEU617"/>
    <s v="900891513_HEU617"/>
    <d v="2023-11-07T00:00:00"/>
    <d v="2023-11-20T00:00:00"/>
    <n v="2950976"/>
    <n v="2950976"/>
    <s v="EVENTO "/>
    <s v="Factura pendiente en programacion de pago"/>
    <x v="1"/>
    <n v="0"/>
    <m/>
    <m/>
    <m/>
    <n v="0"/>
    <n v="0"/>
    <m/>
    <m/>
    <n v="0"/>
    <s v="Finalizada"/>
    <d v="2023-11-07T00:00:00"/>
    <d v="2023-12-01T00:00:00"/>
    <n v="2950976"/>
    <n v="0"/>
    <n v="0"/>
    <n v="0"/>
    <m/>
    <m/>
    <n v="2950976"/>
  </r>
  <r>
    <n v="900891513"/>
    <s v="CLINICA NUEVA RAFAEL URIBE URIBE S.A.S"/>
    <s v="HEU"/>
    <n v="618"/>
    <s v="HEU618"/>
    <s v="900891513_HEU618"/>
    <d v="2023-11-07T00:00:00"/>
    <d v="2023-11-20T00:00:00"/>
    <n v="2657412"/>
    <n v="2657412"/>
    <s v="EVENTO "/>
    <s v="Factura pendiente en programacion de pago"/>
    <x v="1"/>
    <n v="0"/>
    <m/>
    <m/>
    <m/>
    <n v="0"/>
    <n v="0"/>
    <m/>
    <m/>
    <n v="0"/>
    <s v="Finalizada"/>
    <d v="2023-11-07T00:00:00"/>
    <d v="2023-12-12T00:00:00"/>
    <n v="2657412"/>
    <n v="0"/>
    <n v="0"/>
    <n v="0"/>
    <m/>
    <m/>
    <n v="2657412"/>
  </r>
  <r>
    <n v="900891513"/>
    <s v="CLINICA NUEVA RAFAEL URIBE URIBE S.A.S"/>
    <s v="HEU"/>
    <n v="621"/>
    <s v="HEU621"/>
    <s v="900891513_HEU621"/>
    <d v="2023-11-11T00:00:00"/>
    <d v="2023-11-20T00:00:00"/>
    <n v="2495900"/>
    <n v="2495900"/>
    <s v="EVENTO "/>
    <s v="Factura pendiente en programacion de pago"/>
    <x v="1"/>
    <n v="0"/>
    <m/>
    <m/>
    <m/>
    <n v="0"/>
    <n v="0"/>
    <m/>
    <m/>
    <n v="0"/>
    <s v="Finalizada"/>
    <d v="2023-11-11T00:00:00"/>
    <d v="2023-12-12T00:00:00"/>
    <n v="2495900"/>
    <n v="0"/>
    <n v="0"/>
    <n v="0"/>
    <m/>
    <m/>
    <n v="2495900"/>
  </r>
  <r>
    <n v="900891513"/>
    <s v="CLINICA NUEVA RAFAEL URIBE URIBE S.A.S"/>
    <s v="HEU"/>
    <n v="622"/>
    <s v="HEU622"/>
    <s v="900891513_HEU622"/>
    <d v="2023-11-11T00:00:00"/>
    <d v="2023-11-20T00:00:00"/>
    <n v="2858512"/>
    <n v="2858512"/>
    <s v="EVENTO "/>
    <s v="Factura pendiente en programacion de pago"/>
    <x v="1"/>
    <n v="0"/>
    <m/>
    <m/>
    <m/>
    <n v="0"/>
    <n v="0"/>
    <m/>
    <m/>
    <n v="0"/>
    <s v="Finalizada"/>
    <d v="2023-11-11T00:00:00"/>
    <d v="2023-12-12T00:00:00"/>
    <n v="2858512"/>
    <n v="0"/>
    <n v="0"/>
    <n v="0"/>
    <m/>
    <m/>
    <n v="2858512"/>
  </r>
  <r>
    <n v="900891513"/>
    <s v="CLINICA NUEVA RAFAEL URIBE URIBE S.A.S"/>
    <s v="HEU"/>
    <n v="548"/>
    <s v="HEU548"/>
    <s v="900891513_HEU548"/>
    <d v="2023-05-26T00:00:00"/>
    <d v="2023-12-12T00:00:00"/>
    <n v="4192160"/>
    <n v="3795844"/>
    <s v="EVENTO "/>
    <s v="Factura pendiente en programacion de pago"/>
    <x v="1"/>
    <n v="0"/>
    <m/>
    <m/>
    <m/>
    <n v="0"/>
    <n v="0"/>
    <m/>
    <m/>
    <n v="0"/>
    <s v="Finalizada"/>
    <d v="2023-05-26T00:00:00"/>
    <d v="2023-12-05T00:00:00"/>
    <n v="4192160"/>
    <n v="396316"/>
    <n v="0"/>
    <n v="0"/>
    <m/>
    <m/>
    <n v="0"/>
  </r>
  <r>
    <n v="900891513"/>
    <s v="CLINICA NUEVA RAFAEL URIBE URIBE S.A.S"/>
    <s v="HEU"/>
    <n v="560"/>
    <s v="HEU560"/>
    <s v="900891513_HEU560"/>
    <d v="2023-06-23T00:00:00"/>
    <d v="2023-12-12T00:00:00"/>
    <n v="3143760"/>
    <n v="2855288"/>
    <s v="EVENTO "/>
    <s v="Factura pendiente en programacion de pago"/>
    <x v="1"/>
    <n v="0"/>
    <m/>
    <m/>
    <m/>
    <n v="0"/>
    <n v="0"/>
    <m/>
    <m/>
    <n v="0"/>
    <s v="Finalizada"/>
    <d v="2023-06-23T00:00:00"/>
    <d v="2023-12-05T00:00:00"/>
    <n v="3143760"/>
    <n v="288472"/>
    <n v="0"/>
    <n v="0"/>
    <m/>
    <m/>
    <n v="0"/>
  </r>
  <r>
    <n v="900891513"/>
    <s v="CLINICA NUEVA RAFAEL URIBE URIBE S.A.S"/>
    <s v="HEU"/>
    <n v="561"/>
    <s v="HEU561"/>
    <s v="900891513_HEU561"/>
    <d v="2023-06-23T00:00:00"/>
    <d v="2023-12-12T00:00:00"/>
    <n v="3893080"/>
    <n v="3604608"/>
    <s v="EVENTO "/>
    <s v="Factura pendiente en programacion de pago"/>
    <x v="1"/>
    <n v="0"/>
    <m/>
    <m/>
    <m/>
    <n v="0"/>
    <n v="0"/>
    <m/>
    <m/>
    <n v="0"/>
    <s v="Finalizada"/>
    <d v="2023-06-23T00:00:00"/>
    <d v="2023-12-05T00:00:00"/>
    <n v="3893080"/>
    <n v="288472"/>
    <n v="0"/>
    <n v="0"/>
    <m/>
    <m/>
    <n v="0"/>
  </r>
  <r>
    <n v="900891513"/>
    <s v="CLINICA NUEVA RAFAEL URIBE URIBE S.A.S"/>
    <s v="HEU"/>
    <n v="572"/>
    <s v="HEU572"/>
    <s v="900891513_HEU572"/>
    <d v="2023-07-11T00:00:00"/>
    <d v="2023-12-12T00:00:00"/>
    <n v="3143760"/>
    <n v="2855288"/>
    <s v="EVENTO "/>
    <s v="Factura pendiente en programacion de pago"/>
    <x v="1"/>
    <n v="0"/>
    <m/>
    <m/>
    <m/>
    <n v="0"/>
    <n v="0"/>
    <m/>
    <m/>
    <n v="0"/>
    <s v="Finalizada"/>
    <d v="2023-07-11T00:00:00"/>
    <d v="2023-12-05T00:00:00"/>
    <n v="3143760"/>
    <n v="288472"/>
    <n v="0"/>
    <n v="0"/>
    <m/>
    <m/>
    <n v="0"/>
  </r>
  <r>
    <n v="900891513"/>
    <s v="CLINICA NUEVA RAFAEL URIBE URIBE S.A.S"/>
    <s v="HEU"/>
    <n v="573"/>
    <s v="HEU573"/>
    <s v="900891513_HEU573"/>
    <d v="2023-07-11T00:00:00"/>
    <d v="2023-12-12T00:00:00"/>
    <n v="3893080"/>
    <n v="3893080"/>
    <s v="EVENTO "/>
    <s v="Factura pendiente en programacion de pago - Glosa por contestar IPS"/>
    <x v="1"/>
    <n v="0"/>
    <m/>
    <m/>
    <m/>
    <n v="0"/>
    <n v="0"/>
    <m/>
    <m/>
    <n v="0"/>
    <s v="Finalizada"/>
    <d v="2023-07-11T00:00:00"/>
    <d v="2023-12-05T00:00:00"/>
    <n v="3893080"/>
    <n v="288472"/>
    <n v="0"/>
    <n v="0"/>
    <m/>
    <m/>
    <n v="0"/>
  </r>
  <r>
    <n v="900891513"/>
    <s v="CLINICA NUEVA RAFAEL URIBE URIBE S.A.S"/>
    <s v="HEU"/>
    <n v="574"/>
    <s v="HEU574"/>
    <s v="900891513_HEU574"/>
    <d v="2023-07-11T00:00:00"/>
    <d v="2023-12-12T00:00:00"/>
    <n v="3691980"/>
    <n v="3403508"/>
    <s v="EVENTO "/>
    <s v="Factura pendiente en programacion de pago"/>
    <x v="1"/>
    <n v="0"/>
    <m/>
    <m/>
    <m/>
    <n v="0"/>
    <n v="0"/>
    <m/>
    <m/>
    <n v="0"/>
    <s v="Finalizada"/>
    <d v="2023-07-11T00:00:00"/>
    <d v="2023-12-05T00:00:00"/>
    <n v="3691980"/>
    <n v="288472"/>
    <n v="0"/>
    <n v="0"/>
    <m/>
    <m/>
    <n v="0"/>
  </r>
  <r>
    <n v="900891513"/>
    <s v="CLINICA NUEVA RAFAEL URIBE URIBE S.A.S"/>
    <s v="HEU"/>
    <n v="575"/>
    <s v="HEU575"/>
    <s v="900891513_HEU575"/>
    <d v="2023-07-11T00:00:00"/>
    <d v="2023-12-12T00:00:00"/>
    <n v="4731053"/>
    <n v="4386802"/>
    <s v="EVENTO "/>
    <s v="Factura pendiente en programacion de pago"/>
    <x v="1"/>
    <n v="0"/>
    <m/>
    <m/>
    <m/>
    <n v="0"/>
    <n v="0"/>
    <m/>
    <m/>
    <n v="0"/>
    <s v="Finalizada"/>
    <d v="2023-07-11T00:00:00"/>
    <d v="2023-12-05T00:00:00"/>
    <n v="4731053"/>
    <n v="344251"/>
    <n v="0"/>
    <n v="0"/>
    <m/>
    <m/>
    <n v="0"/>
  </r>
  <r>
    <n v="900891513"/>
    <s v="CLINICA NUEVA RAFAEL URIBE URIBE S.A.S"/>
    <s v="HEU"/>
    <n v="576"/>
    <s v="HEU576"/>
    <s v="900891513_HEU576"/>
    <d v="2023-07-11T00:00:00"/>
    <d v="2023-12-12T00:00:00"/>
    <n v="3143760"/>
    <n v="3143760"/>
    <s v="EVENTO "/>
    <s v="Factura pendiente en programacion de pago - Glosa por contestar IPS"/>
    <x v="1"/>
    <n v="0"/>
    <m/>
    <m/>
    <m/>
    <n v="0"/>
    <n v="0"/>
    <m/>
    <m/>
    <n v="0"/>
    <s v="Finalizada"/>
    <d v="2023-07-11T00:00:00"/>
    <d v="2023-12-05T00:00:00"/>
    <n v="3143760"/>
    <n v="288472"/>
    <n v="0"/>
    <n v="0"/>
    <m/>
    <m/>
    <n v="0"/>
  </r>
  <r>
    <n v="900891513"/>
    <s v="CLINICA NUEVA RAFAEL URIBE URIBE S.A.S"/>
    <s v="HEU"/>
    <n v="626"/>
    <s v="HEU626"/>
    <s v="900891513_HEU626"/>
    <d v="2023-11-15T00:00:00"/>
    <d v="2023-12-12T00:00:00"/>
    <n v="8230436"/>
    <n v="8230436"/>
    <s v="EVENTO "/>
    <s v="Factura pendiente en programacion de pago - Glosa por contestar IPS"/>
    <x v="1"/>
    <n v="0"/>
    <m/>
    <m/>
    <m/>
    <n v="0"/>
    <n v="0"/>
    <m/>
    <m/>
    <n v="0"/>
    <s v="Finalizada"/>
    <d v="2023-11-15T00:00:00"/>
    <d v="2023-12-12T00:00:00"/>
    <n v="8230436"/>
    <n v="0"/>
    <n v="0"/>
    <n v="0"/>
    <m/>
    <m/>
    <n v="137000"/>
  </r>
  <r>
    <n v="900891513"/>
    <s v="CLINICA NUEVA RAFAEL URIBE URIBE S.A.S"/>
    <s v="HEU"/>
    <n v="627"/>
    <s v="HEU627"/>
    <s v="900891513_HEU627"/>
    <d v="2023-11-15T00:00:00"/>
    <d v="2023-12-12T00:00:00"/>
    <n v="2657412"/>
    <n v="2657412"/>
    <s v="EVENTO "/>
    <s v="Factura pendiente en programacion de pago"/>
    <x v="1"/>
    <n v="0"/>
    <m/>
    <m/>
    <m/>
    <n v="0"/>
    <n v="0"/>
    <m/>
    <m/>
    <n v="0"/>
    <s v="Finalizada"/>
    <d v="2023-11-15T00:00:00"/>
    <d v="2023-12-12T00:00:00"/>
    <n v="2657412"/>
    <n v="0"/>
    <n v="0"/>
    <n v="0"/>
    <m/>
    <m/>
    <n v="2657412"/>
  </r>
  <r>
    <n v="900891513"/>
    <s v="CLINICA NUEVA RAFAEL URIBE URIBE S.A.S"/>
    <s v="HEU"/>
    <n v="628"/>
    <s v="HEU628"/>
    <s v="900891513_HEU628"/>
    <d v="2023-11-15T00:00:00"/>
    <d v="2023-12-12T00:00:00"/>
    <n v="5000000"/>
    <n v="5000000"/>
    <s v="EVENTO "/>
    <s v="Factura pendiente en programacion de pago"/>
    <x v="1"/>
    <n v="0"/>
    <m/>
    <m/>
    <m/>
    <n v="0"/>
    <n v="0"/>
    <m/>
    <m/>
    <n v="0"/>
    <s v="Finalizada"/>
    <d v="2023-11-15T00:00:00"/>
    <d v="2023-12-12T00:00:00"/>
    <n v="5000000"/>
    <n v="0"/>
    <n v="0"/>
    <n v="0"/>
    <m/>
    <m/>
    <n v="5000000"/>
  </r>
  <r>
    <n v="900891513"/>
    <s v="CLINICA NUEVA RAFAEL URIBE URIBE S.A.S"/>
    <s v="HEU"/>
    <n v="631"/>
    <s v="HEU631"/>
    <s v="900891513_HEU631"/>
    <d v="2023-11-17T00:00:00"/>
    <d v="2023-12-15T00:00:00"/>
    <n v="2467200"/>
    <n v="2467200"/>
    <s v="EVENTO "/>
    <s v="Factura pendiente en programacion de pago"/>
    <x v="1"/>
    <n v="0"/>
    <m/>
    <m/>
    <m/>
    <n v="0"/>
    <n v="0"/>
    <m/>
    <m/>
    <n v="0"/>
    <s v="Finalizada"/>
    <d v="2023-11-17T00:00:00"/>
    <d v="2023-12-15T00:00:00"/>
    <n v="2500000"/>
    <n v="0"/>
    <n v="0"/>
    <n v="0"/>
    <m/>
    <m/>
    <n v="2467200"/>
  </r>
  <r>
    <n v="900891513"/>
    <s v="CLINICA NUEVA RAFAEL URIBE URIBE S.A.S"/>
    <s v="HEU"/>
    <n v="633"/>
    <s v="HEU633"/>
    <s v="900891513_HEU633"/>
    <d v="2023-12-11T00:00:00"/>
    <d v="2023-12-15T00:00:00"/>
    <n v="2657412"/>
    <n v="2657412"/>
    <s v="EVENTO "/>
    <e v="#N/A"/>
    <x v="1"/>
    <n v="0"/>
    <m/>
    <m/>
    <m/>
    <n v="0"/>
    <n v="0"/>
    <m/>
    <m/>
    <n v="0"/>
    <s v="Finalizada"/>
    <d v="2023-12-11T00:00:00"/>
    <d v="2023-12-15T00:00:00"/>
    <n v="2657412"/>
    <n v="0"/>
    <n v="0"/>
    <n v="0"/>
    <m/>
    <m/>
    <n v="2657412"/>
  </r>
  <r>
    <n v="900891513"/>
    <s v="CLINICA NUEVA RAFAEL URIBE URIBE S.A.S"/>
    <s v="HEU"/>
    <n v="634"/>
    <s v="HEU634"/>
    <s v="900891513_HEU634"/>
    <d v="2023-12-11T00:00:00"/>
    <d v="2023-12-15T00:00:00"/>
    <n v="2858512"/>
    <n v="2858512"/>
    <s v="EVENTO "/>
    <e v="#N/A"/>
    <x v="1"/>
    <n v="0"/>
    <m/>
    <m/>
    <m/>
    <n v="0"/>
    <n v="0"/>
    <m/>
    <m/>
    <n v="0"/>
    <s v="Finalizada"/>
    <d v="2023-12-11T00:00:00"/>
    <d v="2023-12-15T00:00:00"/>
    <n v="2858512"/>
    <n v="0"/>
    <n v="0"/>
    <n v="0"/>
    <m/>
    <m/>
    <n v="2858512"/>
  </r>
  <r>
    <n v="900891513"/>
    <s v="CLINICA NUEVA RAFAEL URIBE URIBE S.A.S"/>
    <s v="HEU"/>
    <n v="635"/>
    <s v="HEU635"/>
    <s v="900891513_HEU635"/>
    <d v="2023-12-12T00:00:00"/>
    <d v="2023-12-15T00:00:00"/>
    <n v="2500000"/>
    <n v="2500000"/>
    <s v="EVENTO "/>
    <e v="#N/A"/>
    <x v="1"/>
    <n v="0"/>
    <m/>
    <m/>
    <m/>
    <n v="0"/>
    <n v="0"/>
    <m/>
    <m/>
    <n v="0"/>
    <s v="Finalizada"/>
    <d v="2023-12-12T00:00:00"/>
    <d v="2023-12-15T00:00:00"/>
    <n v="2500000"/>
    <n v="0"/>
    <n v="0"/>
    <n v="0"/>
    <m/>
    <m/>
    <n v="2500000"/>
  </r>
  <r>
    <n v="900891513"/>
    <s v="CLINICA NUEVA RAFAEL URIBE URIBE S.A.S"/>
    <s v="HEU"/>
    <n v="638"/>
    <s v="HEU638"/>
    <s v="900891513_HEU638"/>
    <d v="2023-12-12T00:00:00"/>
    <d v="2023-12-15T00:00:00"/>
    <n v="3152076"/>
    <n v="3152076"/>
    <s v="EVENTO "/>
    <e v="#N/A"/>
    <x v="1"/>
    <n v="0"/>
    <m/>
    <m/>
    <m/>
    <n v="0"/>
    <n v="0"/>
    <m/>
    <m/>
    <n v="0"/>
    <s v="Finalizada"/>
    <d v="2023-12-12T00:00:00"/>
    <d v="2023-12-15T00:00:00"/>
    <n v="3152076"/>
    <n v="0"/>
    <n v="0"/>
    <n v="0"/>
    <m/>
    <m/>
    <n v="3152076"/>
  </r>
  <r>
    <n v="900891513"/>
    <s v="CLINICA NUEVA RAFAEL URIBE URIBE S.A.S"/>
    <s v="HEU"/>
    <n v="639"/>
    <s v="HEU639"/>
    <s v="900891513_HEU639"/>
    <d v="2023-12-12T00:00:00"/>
    <d v="2023-12-15T00:00:00"/>
    <n v="2858512"/>
    <n v="2858512"/>
    <s v="EVENTO "/>
    <e v="#N/A"/>
    <x v="1"/>
    <n v="0"/>
    <m/>
    <m/>
    <m/>
    <n v="0"/>
    <n v="0"/>
    <m/>
    <m/>
    <n v="0"/>
    <s v="Finalizada"/>
    <d v="2023-12-12T00:00:00"/>
    <d v="2023-12-15T00:00:00"/>
    <n v="2858512"/>
    <n v="0"/>
    <n v="0"/>
    <n v="0"/>
    <m/>
    <m/>
    <n v="2858512"/>
  </r>
  <r>
    <n v="900891513"/>
    <s v="CLINICA NUEVA RAFAEL URIBE URIBE S.A.S"/>
    <s v="HEU"/>
    <n v="642"/>
    <s v="HEU642"/>
    <s v="900891513_HEU642"/>
    <d v="2023-12-12T00:00:00"/>
    <d v="2023-12-15T00:00:00"/>
    <n v="3858112"/>
    <n v="3858112"/>
    <s v="EVENTO "/>
    <e v="#N/A"/>
    <x v="1"/>
    <n v="0"/>
    <m/>
    <m/>
    <m/>
    <n v="0"/>
    <n v="0"/>
    <m/>
    <m/>
    <n v="0"/>
    <s v="Finalizada"/>
    <d v="2023-12-12T00:00:00"/>
    <d v="2023-12-15T00:00:00"/>
    <n v="3858112"/>
    <n v="0"/>
    <n v="0"/>
    <n v="0"/>
    <m/>
    <m/>
    <n v="3858112"/>
  </r>
  <r>
    <n v="900891513"/>
    <s v="CLINICA NUEVA RAFAEL URIBE URIBE S.A.S"/>
    <s v="HEU"/>
    <n v="650"/>
    <s v="HEU650"/>
    <s v="900891513_HEU650"/>
    <d v="2023-12-13T00:00:00"/>
    <d v="2023-12-15T00:00:00"/>
    <n v="1985412"/>
    <n v="1985412"/>
    <s v="EVENTO "/>
    <e v="#N/A"/>
    <x v="1"/>
    <n v="0"/>
    <m/>
    <m/>
    <m/>
    <n v="0"/>
    <n v="0"/>
    <m/>
    <m/>
    <n v="0"/>
    <s v="Finalizada"/>
    <d v="2023-12-13T00:00:00"/>
    <d v="2023-12-15T00:00:00"/>
    <n v="1985412"/>
    <n v="0"/>
    <n v="0"/>
    <n v="0"/>
    <m/>
    <m/>
    <n v="1985412"/>
  </r>
  <r>
    <n v="900891513"/>
    <s v="CLINICA NUEVA RAFAEL URIBE URIBE S.A.S"/>
    <s v="HEU"/>
    <n v="583"/>
    <s v="HEU583"/>
    <s v="900891513_HEU583"/>
    <d v="2023-07-25T00:00:00"/>
    <d v="2023-10-17T00:00:00"/>
    <n v="2858512"/>
    <n v="2858512"/>
    <s v="EVENTO "/>
    <s v="Factura pendiente en programacion de pago"/>
    <x v="1"/>
    <n v="0"/>
    <m/>
    <m/>
    <m/>
    <n v="0"/>
    <n v="0"/>
    <m/>
    <m/>
    <n v="0"/>
    <s v="Finalizada"/>
    <d v="2023-07-25T00:00:00"/>
    <d v="2023-11-01T00:00:00"/>
    <n v="2858512"/>
    <n v="0"/>
    <n v="0"/>
    <n v="0"/>
    <m/>
    <m/>
    <n v="2858512"/>
  </r>
  <r>
    <n v="900891513"/>
    <s v="CLINICA NUEVA RAFAEL URIBE URIBE S.A.S"/>
    <s v="HEU"/>
    <n v="518"/>
    <s v="HEU518"/>
    <s v="900891513_HEU518"/>
    <d v="2023-04-14T00:00:00"/>
    <m/>
    <n v="6907420"/>
    <n v="6907420"/>
    <s v="EVENTO "/>
    <s v="Factura no radicada"/>
    <x v="3"/>
    <n v="0"/>
    <m/>
    <m/>
    <m/>
    <n v="0"/>
    <n v="0"/>
    <m/>
    <m/>
    <n v="0"/>
    <m/>
    <m/>
    <m/>
    <n v="0"/>
    <n v="0"/>
    <n v="0"/>
    <n v="0"/>
    <m/>
    <m/>
    <n v="0"/>
  </r>
  <r>
    <n v="900891513"/>
    <s v="CLINICA NUEVA RAFAEL URIBE URIBE S.A.S"/>
    <s v="HEU"/>
    <n v="519"/>
    <s v="HEU519"/>
    <s v="900891513_HEU519"/>
    <d v="2023-04-14T00:00:00"/>
    <m/>
    <n v="4750760"/>
    <n v="4750760"/>
    <s v="EVENTO "/>
    <s v="Factura no radicada"/>
    <x v="3"/>
    <n v="0"/>
    <m/>
    <m/>
    <m/>
    <n v="0"/>
    <n v="0"/>
    <m/>
    <m/>
    <n v="0"/>
    <m/>
    <m/>
    <m/>
    <n v="0"/>
    <n v="0"/>
    <n v="0"/>
    <n v="0"/>
    <m/>
    <m/>
    <n v="0"/>
  </r>
  <r>
    <n v="900891513"/>
    <s v="CLINICA NUEVA RAFAEL URIBE URIBE S.A.S"/>
    <s v="HEU"/>
    <n v="526"/>
    <s v="HEU526"/>
    <s v="900891513_HEU526"/>
    <d v="2023-04-19T00:00:00"/>
    <m/>
    <n v="4323240"/>
    <n v="4323240"/>
    <s v="EVENTO "/>
    <s v="Factura no radicada"/>
    <x v="3"/>
    <n v="0"/>
    <m/>
    <m/>
    <m/>
    <n v="0"/>
    <n v="0"/>
    <m/>
    <m/>
    <n v="0"/>
    <m/>
    <m/>
    <m/>
    <n v="0"/>
    <n v="0"/>
    <n v="0"/>
    <n v="0"/>
    <m/>
    <m/>
    <n v="0"/>
  </r>
  <r>
    <n v="900891513"/>
    <s v="CLINICA NUEVA RAFAEL URIBE URIBE S.A.S"/>
    <s v="HEU"/>
    <n v="538"/>
    <s v="HEU538"/>
    <s v="900891513_HEU538"/>
    <d v="2023-05-19T00:00:00"/>
    <m/>
    <n v="2500000"/>
    <n v="2500000"/>
    <s v="EVENTO "/>
    <s v="Factura no radicada"/>
    <x v="3"/>
    <n v="0"/>
    <m/>
    <m/>
    <m/>
    <n v="0"/>
    <n v="0"/>
    <m/>
    <m/>
    <n v="0"/>
    <m/>
    <m/>
    <m/>
    <n v="0"/>
    <n v="0"/>
    <n v="0"/>
    <n v="0"/>
    <m/>
    <m/>
    <n v="0"/>
  </r>
  <r>
    <n v="900891513"/>
    <s v="CLINICA NUEVA RAFAEL URIBE URIBE S.A.S"/>
    <s v="HEU"/>
    <n v="559"/>
    <s v="HEU559"/>
    <s v="900891513_HEU559"/>
    <d v="2023-06-23T00:00:00"/>
    <m/>
    <n v="5000000"/>
    <n v="5000000"/>
    <s v="EVENTO "/>
    <s v="Factura no radicada"/>
    <x v="3"/>
    <n v="0"/>
    <m/>
    <m/>
    <m/>
    <n v="0"/>
    <n v="0"/>
    <m/>
    <m/>
    <n v="0"/>
    <m/>
    <m/>
    <m/>
    <n v="0"/>
    <n v="0"/>
    <n v="0"/>
    <n v="0"/>
    <m/>
    <m/>
    <n v="0"/>
  </r>
  <r>
    <n v="900891513"/>
    <s v="CLINICA NUEVA RAFAEL URIBE URIBE S.A.S"/>
    <s v="HEU"/>
    <n v="570"/>
    <s v="HEU570"/>
    <s v="900891513_HEU570"/>
    <d v="2023-07-11T00:00:00"/>
    <m/>
    <n v="7451885"/>
    <n v="7451885"/>
    <s v="EVENTO "/>
    <s v="Factura no radicada"/>
    <x v="3"/>
    <n v="0"/>
    <m/>
    <m/>
    <m/>
    <n v="0"/>
    <n v="0"/>
    <m/>
    <m/>
    <n v="0"/>
    <m/>
    <m/>
    <m/>
    <n v="0"/>
    <n v="0"/>
    <n v="0"/>
    <n v="0"/>
    <m/>
    <m/>
    <n v="0"/>
  </r>
  <r>
    <n v="900891513"/>
    <s v="CLINICA NUEVA RAFAEL URIBE URIBE S.A.S"/>
    <s v="HEU"/>
    <n v="587"/>
    <s v="HEU587"/>
    <s v="900891513_HEU587"/>
    <d v="2023-07-28T00:00:00"/>
    <m/>
    <n v="7250760"/>
    <n v="7250760"/>
    <s v="EVENTO "/>
    <s v="Factura no radicada"/>
    <x v="3"/>
    <n v="0"/>
    <m/>
    <m/>
    <m/>
    <n v="0"/>
    <n v="0"/>
    <m/>
    <m/>
    <n v="0"/>
    <m/>
    <m/>
    <m/>
    <n v="0"/>
    <n v="0"/>
    <n v="0"/>
    <n v="0"/>
    <m/>
    <m/>
    <n v="0"/>
  </r>
  <r>
    <n v="900891513"/>
    <s v="CLINICA NUEVA RAFAEL URIBE URIBE S.A.S"/>
    <s v="HEU"/>
    <n v="590"/>
    <s v="HEU590"/>
    <s v="900891513_HEU590"/>
    <d v="2023-07-28T00:00:00"/>
    <m/>
    <n v="3152076"/>
    <n v="3152076"/>
    <s v="EVENTO "/>
    <s v="Factura no radicada"/>
    <x v="3"/>
    <n v="0"/>
    <m/>
    <m/>
    <m/>
    <n v="0"/>
    <n v="0"/>
    <m/>
    <m/>
    <n v="0"/>
    <m/>
    <m/>
    <m/>
    <n v="0"/>
    <n v="0"/>
    <n v="0"/>
    <n v="0"/>
    <m/>
    <m/>
    <n v="0"/>
  </r>
  <r>
    <n v="900891513"/>
    <s v="CLINICA NUEVA RAFAEL URIBE URIBE S.A.S"/>
    <s v="HEU"/>
    <n v="569"/>
    <s v="HEU569"/>
    <s v="900891513_HEU569"/>
    <d v="2023-07-11T00:00:00"/>
    <m/>
    <n v="6148450"/>
    <n v="6148450"/>
    <s v="EVENTO "/>
    <s v="Factura no radicada"/>
    <x v="3"/>
    <n v="0"/>
    <m/>
    <m/>
    <m/>
    <n v="0"/>
    <n v="0"/>
    <m/>
    <m/>
    <n v="0"/>
    <m/>
    <m/>
    <m/>
    <n v="0"/>
    <n v="0"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2"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64" showAll="0"/>
    <pivotField dataField="1" numFmtId="164" showAll="0"/>
    <pivotField showAll="0"/>
    <pivotField showAll="0"/>
    <pivotField axis="axisRow" showAll="0">
      <items count="5">
        <item x="0"/>
        <item x="3"/>
        <item x="1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9" baseField="0" baseItem="0" numFmtId="166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44"/>
  <sheetViews>
    <sheetView workbookViewId="0">
      <selection activeCell="E4" sqref="E4"/>
    </sheetView>
  </sheetViews>
  <sheetFormatPr baseColWidth="10" defaultRowHeight="15" x14ac:dyDescent="0.25"/>
  <cols>
    <col min="2" max="2" width="38.42578125" bestFit="1" customWidth="1"/>
    <col min="7" max="8" width="13.5703125" bestFit="1" customWidth="1"/>
    <col min="11" max="11" width="13.28515625" customWidth="1"/>
  </cols>
  <sheetData>
    <row r="1" spans="1:11" ht="47.25" x14ac:dyDescent="0.25">
      <c r="A1" s="1" t="s">
        <v>1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</row>
    <row r="2" spans="1:11" x14ac:dyDescent="0.25">
      <c r="A2" s="2">
        <v>900891513</v>
      </c>
      <c r="B2" s="2" t="s">
        <v>0</v>
      </c>
      <c r="C2" s="2" t="s">
        <v>12</v>
      </c>
      <c r="D2" s="3">
        <v>516</v>
      </c>
      <c r="E2" s="4">
        <v>45028</v>
      </c>
      <c r="F2" s="3"/>
      <c r="G2" s="5">
        <v>3410192</v>
      </c>
      <c r="H2" s="5">
        <v>3410192</v>
      </c>
      <c r="I2" s="3" t="s">
        <v>14</v>
      </c>
      <c r="J2" s="3" t="s">
        <v>15</v>
      </c>
      <c r="K2" s="3" t="s">
        <v>14</v>
      </c>
    </row>
    <row r="3" spans="1:11" x14ac:dyDescent="0.25">
      <c r="A3" s="2">
        <v>900891513</v>
      </c>
      <c r="B3" s="2" t="s">
        <v>0</v>
      </c>
      <c r="C3" s="2" t="s">
        <v>12</v>
      </c>
      <c r="D3" s="3">
        <v>518</v>
      </c>
      <c r="E3" s="4">
        <v>45030</v>
      </c>
      <c r="F3" s="3"/>
      <c r="G3" s="5">
        <v>6907420</v>
      </c>
      <c r="H3" s="5">
        <v>6907420</v>
      </c>
      <c r="I3" s="3" t="s">
        <v>14</v>
      </c>
      <c r="J3" s="3" t="s">
        <v>15</v>
      </c>
      <c r="K3" s="3" t="s">
        <v>14</v>
      </c>
    </row>
    <row r="4" spans="1:11" x14ac:dyDescent="0.25">
      <c r="A4" s="2">
        <v>900891513</v>
      </c>
      <c r="B4" s="2" t="s">
        <v>0</v>
      </c>
      <c r="C4" s="2" t="s">
        <v>12</v>
      </c>
      <c r="D4" s="3">
        <v>519</v>
      </c>
      <c r="E4" s="4">
        <v>45030</v>
      </c>
      <c r="F4" s="3"/>
      <c r="G4" s="5">
        <v>4750760</v>
      </c>
      <c r="H4" s="5">
        <v>4750760</v>
      </c>
      <c r="I4" s="3" t="s">
        <v>14</v>
      </c>
      <c r="J4" s="3" t="s">
        <v>15</v>
      </c>
      <c r="K4" s="3" t="s">
        <v>14</v>
      </c>
    </row>
    <row r="5" spans="1:11" x14ac:dyDescent="0.25">
      <c r="A5" s="2">
        <v>900891513</v>
      </c>
      <c r="B5" s="2" t="s">
        <v>0</v>
      </c>
      <c r="C5" s="2" t="s">
        <v>12</v>
      </c>
      <c r="D5" s="3">
        <v>526</v>
      </c>
      <c r="E5" s="4">
        <v>45035</v>
      </c>
      <c r="F5" s="3"/>
      <c r="G5" s="5">
        <v>4323240</v>
      </c>
      <c r="H5" s="5">
        <v>4323240</v>
      </c>
      <c r="I5" s="3" t="s">
        <v>14</v>
      </c>
      <c r="J5" s="3" t="s">
        <v>15</v>
      </c>
      <c r="K5" s="3" t="s">
        <v>14</v>
      </c>
    </row>
    <row r="6" spans="1:11" x14ac:dyDescent="0.25">
      <c r="A6" s="2">
        <v>900891513</v>
      </c>
      <c r="B6" s="2" t="s">
        <v>0</v>
      </c>
      <c r="C6" s="2" t="s">
        <v>12</v>
      </c>
      <c r="D6" s="3">
        <v>538</v>
      </c>
      <c r="E6" s="4">
        <v>45065</v>
      </c>
      <c r="F6" s="3"/>
      <c r="G6" s="5">
        <v>2500000</v>
      </c>
      <c r="H6" s="5">
        <v>2500000</v>
      </c>
      <c r="I6" s="3" t="s">
        <v>14</v>
      </c>
      <c r="J6" s="3" t="s">
        <v>15</v>
      </c>
      <c r="K6" s="3" t="s">
        <v>14</v>
      </c>
    </row>
    <row r="7" spans="1:11" x14ac:dyDescent="0.25">
      <c r="A7" s="2">
        <v>900891513</v>
      </c>
      <c r="B7" s="2" t="s">
        <v>0</v>
      </c>
      <c r="C7" s="2" t="s">
        <v>12</v>
      </c>
      <c r="D7" s="3">
        <v>539</v>
      </c>
      <c r="E7" s="4">
        <v>45069</v>
      </c>
      <c r="F7" s="3"/>
      <c r="G7" s="5">
        <v>3845540</v>
      </c>
      <c r="H7" s="5">
        <v>3845540</v>
      </c>
      <c r="I7" s="3" t="s">
        <v>14</v>
      </c>
      <c r="J7" s="3" t="s">
        <v>15</v>
      </c>
      <c r="K7" s="3" t="s">
        <v>14</v>
      </c>
    </row>
    <row r="8" spans="1:11" x14ac:dyDescent="0.25">
      <c r="A8" s="2">
        <v>900891513</v>
      </c>
      <c r="B8" s="2" t="s">
        <v>0</v>
      </c>
      <c r="C8" s="2" t="s">
        <v>12</v>
      </c>
      <c r="D8" s="3">
        <v>559</v>
      </c>
      <c r="E8" s="4">
        <v>45100</v>
      </c>
      <c r="F8" s="3"/>
      <c r="G8" s="5">
        <v>5000000</v>
      </c>
      <c r="H8" s="5">
        <v>5000000</v>
      </c>
      <c r="I8" s="3" t="s">
        <v>14</v>
      </c>
      <c r="J8" s="3" t="s">
        <v>15</v>
      </c>
      <c r="K8" s="3" t="s">
        <v>14</v>
      </c>
    </row>
    <row r="9" spans="1:11" x14ac:dyDescent="0.25">
      <c r="A9" s="2">
        <v>900891513</v>
      </c>
      <c r="B9" s="2" t="s">
        <v>0</v>
      </c>
      <c r="C9" s="2" t="s">
        <v>12</v>
      </c>
      <c r="D9" s="3">
        <v>570</v>
      </c>
      <c r="E9" s="4">
        <v>45118</v>
      </c>
      <c r="F9" s="3"/>
      <c r="G9" s="5">
        <v>7451885</v>
      </c>
      <c r="H9" s="5">
        <v>7451885</v>
      </c>
      <c r="I9" s="3" t="s">
        <v>14</v>
      </c>
      <c r="J9" s="3" t="s">
        <v>15</v>
      </c>
      <c r="K9" s="3" t="s">
        <v>14</v>
      </c>
    </row>
    <row r="10" spans="1:11" x14ac:dyDescent="0.25">
      <c r="A10" s="2">
        <v>900891513</v>
      </c>
      <c r="B10" s="2" t="s">
        <v>0</v>
      </c>
      <c r="C10" s="2" t="s">
        <v>12</v>
      </c>
      <c r="D10" s="3">
        <v>587</v>
      </c>
      <c r="E10" s="4">
        <v>45135</v>
      </c>
      <c r="F10" s="3"/>
      <c r="G10" s="5">
        <v>7250760</v>
      </c>
      <c r="H10" s="5">
        <v>7250760</v>
      </c>
      <c r="I10" s="3" t="s">
        <v>14</v>
      </c>
      <c r="J10" s="3" t="s">
        <v>15</v>
      </c>
      <c r="K10" s="3" t="s">
        <v>14</v>
      </c>
    </row>
    <row r="11" spans="1:11" x14ac:dyDescent="0.25">
      <c r="A11" s="2">
        <v>900891513</v>
      </c>
      <c r="B11" s="2" t="s">
        <v>0</v>
      </c>
      <c r="C11" s="2" t="s">
        <v>12</v>
      </c>
      <c r="D11" s="3">
        <v>589</v>
      </c>
      <c r="E11" s="4">
        <v>45135</v>
      </c>
      <c r="F11" s="3"/>
      <c r="G11" s="5">
        <v>3818929</v>
      </c>
      <c r="H11" s="5">
        <v>3818929</v>
      </c>
      <c r="I11" s="3" t="s">
        <v>14</v>
      </c>
      <c r="J11" s="3" t="s">
        <v>15</v>
      </c>
      <c r="K11" s="3" t="s">
        <v>14</v>
      </c>
    </row>
    <row r="12" spans="1:11" x14ac:dyDescent="0.25">
      <c r="A12" s="2">
        <v>900891513</v>
      </c>
      <c r="B12" s="2" t="s">
        <v>0</v>
      </c>
      <c r="C12" s="2" t="s">
        <v>12</v>
      </c>
      <c r="D12" s="3">
        <v>590</v>
      </c>
      <c r="E12" s="4">
        <v>45135</v>
      </c>
      <c r="F12" s="3"/>
      <c r="G12" s="5">
        <v>3152076</v>
      </c>
      <c r="H12" s="5">
        <v>3152076</v>
      </c>
      <c r="I12" s="3" t="s">
        <v>14</v>
      </c>
      <c r="J12" s="3" t="s">
        <v>15</v>
      </c>
      <c r="K12" s="3" t="s">
        <v>14</v>
      </c>
    </row>
    <row r="13" spans="1:11" x14ac:dyDescent="0.25">
      <c r="A13" s="2">
        <v>900891513</v>
      </c>
      <c r="B13" s="2" t="s">
        <v>0</v>
      </c>
      <c r="C13" s="2" t="s">
        <v>12</v>
      </c>
      <c r="D13" s="3">
        <v>591</v>
      </c>
      <c r="E13" s="4">
        <v>45136</v>
      </c>
      <c r="F13" s="3"/>
      <c r="G13" s="5">
        <v>2440052</v>
      </c>
      <c r="H13" s="5">
        <v>2440052</v>
      </c>
      <c r="I13" s="3" t="s">
        <v>14</v>
      </c>
      <c r="J13" s="3" t="s">
        <v>15</v>
      </c>
      <c r="K13" s="3" t="s">
        <v>14</v>
      </c>
    </row>
    <row r="14" spans="1:11" x14ac:dyDescent="0.25">
      <c r="A14" s="2">
        <v>900891513</v>
      </c>
      <c r="B14" s="2" t="s">
        <v>0</v>
      </c>
      <c r="C14" s="2" t="s">
        <v>12</v>
      </c>
      <c r="D14" s="3">
        <v>595</v>
      </c>
      <c r="E14" s="4">
        <v>45147</v>
      </c>
      <c r="F14" s="3"/>
      <c r="G14" s="5">
        <v>4243121</v>
      </c>
      <c r="H14" s="5">
        <v>4243121</v>
      </c>
      <c r="I14" s="3" t="s">
        <v>14</v>
      </c>
      <c r="J14" s="3" t="s">
        <v>15</v>
      </c>
      <c r="K14" s="3" t="s">
        <v>14</v>
      </c>
    </row>
    <row r="15" spans="1:11" x14ac:dyDescent="0.25">
      <c r="A15" s="2">
        <v>900891513</v>
      </c>
      <c r="B15" s="2" t="s">
        <v>0</v>
      </c>
      <c r="C15" s="2" t="s">
        <v>12</v>
      </c>
      <c r="D15" s="3">
        <v>604</v>
      </c>
      <c r="E15" s="4">
        <v>45208</v>
      </c>
      <c r="F15" s="3"/>
      <c r="G15" s="5">
        <v>4960012</v>
      </c>
      <c r="H15" s="5">
        <v>4960012</v>
      </c>
      <c r="I15" s="3" t="s">
        <v>14</v>
      </c>
      <c r="J15" s="3" t="s">
        <v>15</v>
      </c>
      <c r="K15" s="3" t="s">
        <v>14</v>
      </c>
    </row>
    <row r="16" spans="1:11" x14ac:dyDescent="0.25">
      <c r="A16" s="2">
        <v>900891513</v>
      </c>
      <c r="B16" s="2" t="s">
        <v>0</v>
      </c>
      <c r="C16" s="2" t="s">
        <v>12</v>
      </c>
      <c r="D16" s="3">
        <v>624</v>
      </c>
      <c r="E16" s="4">
        <v>45244</v>
      </c>
      <c r="F16" s="3"/>
      <c r="G16" s="5">
        <v>6937272</v>
      </c>
      <c r="H16" s="5">
        <v>6937272</v>
      </c>
      <c r="I16" s="3" t="s">
        <v>14</v>
      </c>
      <c r="J16" s="3" t="s">
        <v>15</v>
      </c>
      <c r="K16" s="3" t="s">
        <v>14</v>
      </c>
    </row>
    <row r="17" spans="1:11" x14ac:dyDescent="0.25">
      <c r="A17" s="2">
        <v>900891513</v>
      </c>
      <c r="B17" s="2" t="s">
        <v>0</v>
      </c>
      <c r="C17" s="2" t="s">
        <v>12</v>
      </c>
      <c r="D17" s="3">
        <v>632</v>
      </c>
      <c r="E17" s="4">
        <v>45271</v>
      </c>
      <c r="F17" s="3"/>
      <c r="G17" s="5">
        <v>3597400</v>
      </c>
      <c r="H17" s="5">
        <v>3597400</v>
      </c>
      <c r="I17" s="3" t="s">
        <v>14</v>
      </c>
      <c r="J17" s="3" t="s">
        <v>15</v>
      </c>
      <c r="K17" s="3" t="s">
        <v>14</v>
      </c>
    </row>
    <row r="18" spans="1:11" x14ac:dyDescent="0.25">
      <c r="A18" s="2">
        <v>900891513</v>
      </c>
      <c r="B18" s="2" t="s">
        <v>0</v>
      </c>
      <c r="C18" s="2" t="s">
        <v>12</v>
      </c>
      <c r="D18" s="3">
        <v>637</v>
      </c>
      <c r="E18" s="4">
        <v>45272</v>
      </c>
      <c r="F18" s="3"/>
      <c r="G18" s="5">
        <v>2500000</v>
      </c>
      <c r="H18" s="5">
        <v>2500000</v>
      </c>
      <c r="I18" s="3" t="s">
        <v>14</v>
      </c>
      <c r="J18" s="3" t="s">
        <v>15</v>
      </c>
      <c r="K18" s="3" t="s">
        <v>14</v>
      </c>
    </row>
    <row r="19" spans="1:11" x14ac:dyDescent="0.25">
      <c r="A19" s="2">
        <v>900891513</v>
      </c>
      <c r="B19" s="2" t="s">
        <v>0</v>
      </c>
      <c r="C19" s="2" t="s">
        <v>12</v>
      </c>
      <c r="D19" s="3">
        <v>641</v>
      </c>
      <c r="E19" s="4">
        <v>45272</v>
      </c>
      <c r="F19" s="3"/>
      <c r="G19" s="5">
        <v>4929260</v>
      </c>
      <c r="H19" s="5">
        <v>4929260</v>
      </c>
      <c r="I19" s="3" t="s">
        <v>14</v>
      </c>
      <c r="J19" s="3" t="s">
        <v>15</v>
      </c>
      <c r="K19" s="3" t="s">
        <v>14</v>
      </c>
    </row>
    <row r="20" spans="1:11" x14ac:dyDescent="0.25">
      <c r="A20" s="2">
        <v>900891513</v>
      </c>
      <c r="B20" s="2" t="s">
        <v>0</v>
      </c>
      <c r="C20" s="2" t="s">
        <v>13</v>
      </c>
      <c r="D20" s="3">
        <v>1675</v>
      </c>
      <c r="E20" s="4">
        <v>45071</v>
      </c>
      <c r="F20" s="3"/>
      <c r="G20" s="5">
        <v>1863025</v>
      </c>
      <c r="H20" s="5">
        <v>1863025</v>
      </c>
      <c r="I20" s="3" t="s">
        <v>14</v>
      </c>
      <c r="J20" s="3" t="s">
        <v>15</v>
      </c>
      <c r="K20" s="3" t="s">
        <v>14</v>
      </c>
    </row>
    <row r="21" spans="1:11" x14ac:dyDescent="0.25">
      <c r="A21" s="2">
        <v>900891513</v>
      </c>
      <c r="B21" s="2" t="s">
        <v>0</v>
      </c>
      <c r="C21" s="2" t="s">
        <v>13</v>
      </c>
      <c r="D21" s="3">
        <v>1698</v>
      </c>
      <c r="E21" s="4">
        <v>45104</v>
      </c>
      <c r="F21" s="3"/>
      <c r="G21" s="5">
        <v>5693586</v>
      </c>
      <c r="H21" s="5">
        <v>5693586</v>
      </c>
      <c r="I21" s="3" t="s">
        <v>14</v>
      </c>
      <c r="J21" s="3" t="s">
        <v>15</v>
      </c>
      <c r="K21" s="3" t="s">
        <v>14</v>
      </c>
    </row>
    <row r="22" spans="1:11" x14ac:dyDescent="0.25">
      <c r="A22" s="2">
        <v>900891513</v>
      </c>
      <c r="B22" s="2" t="s">
        <v>0</v>
      </c>
      <c r="C22" s="2" t="s">
        <v>13</v>
      </c>
      <c r="D22" s="3">
        <v>1734</v>
      </c>
      <c r="E22" s="4">
        <v>45135</v>
      </c>
      <c r="F22" s="3"/>
      <c r="G22" s="5">
        <v>1113474</v>
      </c>
      <c r="H22" s="5">
        <v>1113474</v>
      </c>
      <c r="I22" s="3" t="s">
        <v>14</v>
      </c>
      <c r="J22" s="3" t="s">
        <v>15</v>
      </c>
      <c r="K22" s="3" t="s">
        <v>14</v>
      </c>
    </row>
    <row r="23" spans="1:11" x14ac:dyDescent="0.25">
      <c r="A23" s="2">
        <v>900891513</v>
      </c>
      <c r="B23" s="2" t="s">
        <v>0</v>
      </c>
      <c r="C23" s="2" t="s">
        <v>13</v>
      </c>
      <c r="D23" s="3">
        <v>1737</v>
      </c>
      <c r="E23" s="4">
        <v>45148</v>
      </c>
      <c r="F23" s="3"/>
      <c r="G23" s="5">
        <v>9943129</v>
      </c>
      <c r="H23" s="5">
        <v>9943129</v>
      </c>
      <c r="I23" s="3" t="s">
        <v>14</v>
      </c>
      <c r="J23" s="3" t="s">
        <v>15</v>
      </c>
      <c r="K23" s="3" t="s">
        <v>14</v>
      </c>
    </row>
    <row r="24" spans="1:11" x14ac:dyDescent="0.25">
      <c r="A24" s="2">
        <v>900891513</v>
      </c>
      <c r="B24" s="2" t="s">
        <v>0</v>
      </c>
      <c r="C24" s="2" t="s">
        <v>13</v>
      </c>
      <c r="D24" s="3">
        <v>1753</v>
      </c>
      <c r="E24" s="4">
        <v>45150</v>
      </c>
      <c r="F24" s="3"/>
      <c r="G24" s="5">
        <v>23850</v>
      </c>
      <c r="H24" s="5">
        <v>23850</v>
      </c>
      <c r="I24" s="3" t="s">
        <v>14</v>
      </c>
      <c r="J24" s="3" t="s">
        <v>15</v>
      </c>
      <c r="K24" s="3" t="s">
        <v>14</v>
      </c>
    </row>
    <row r="25" spans="1:11" x14ac:dyDescent="0.25">
      <c r="A25" s="2">
        <v>900891513</v>
      </c>
      <c r="B25" s="2" t="s">
        <v>0</v>
      </c>
      <c r="C25" s="2" t="s">
        <v>12</v>
      </c>
      <c r="D25" s="3">
        <v>251</v>
      </c>
      <c r="E25" s="4">
        <v>44412</v>
      </c>
      <c r="F25" s="4">
        <v>44441</v>
      </c>
      <c r="G25" s="5">
        <v>190000</v>
      </c>
      <c r="H25" s="5">
        <v>190000</v>
      </c>
      <c r="I25" s="3" t="s">
        <v>14</v>
      </c>
      <c r="J25" s="3" t="s">
        <v>15</v>
      </c>
      <c r="K25" s="3" t="s">
        <v>16</v>
      </c>
    </row>
    <row r="26" spans="1:11" x14ac:dyDescent="0.25">
      <c r="A26" s="2">
        <v>900891513</v>
      </c>
      <c r="B26" s="2" t="s">
        <v>0</v>
      </c>
      <c r="C26" s="2" t="s">
        <v>13</v>
      </c>
      <c r="D26" s="3">
        <v>1336</v>
      </c>
      <c r="E26" s="4">
        <v>44762</v>
      </c>
      <c r="F26" s="4">
        <v>45007</v>
      </c>
      <c r="G26" s="5">
        <v>869625</v>
      </c>
      <c r="H26" s="5">
        <v>869625</v>
      </c>
      <c r="I26" s="3" t="s">
        <v>14</v>
      </c>
      <c r="J26" s="3" t="s">
        <v>15</v>
      </c>
      <c r="K26" s="3" t="s">
        <v>14</v>
      </c>
    </row>
    <row r="27" spans="1:11" x14ac:dyDescent="0.25">
      <c r="A27" s="2">
        <v>900891513</v>
      </c>
      <c r="B27" s="2" t="s">
        <v>0</v>
      </c>
      <c r="C27" s="2" t="s">
        <v>12</v>
      </c>
      <c r="D27" s="3">
        <v>387</v>
      </c>
      <c r="E27" s="4">
        <v>44659</v>
      </c>
      <c r="F27" s="4">
        <v>45034</v>
      </c>
      <c r="G27" s="5">
        <v>4240528</v>
      </c>
      <c r="H27" s="5">
        <v>4240528</v>
      </c>
      <c r="I27" s="3" t="s">
        <v>14</v>
      </c>
      <c r="J27" s="3" t="s">
        <v>15</v>
      </c>
      <c r="K27" s="3" t="s">
        <v>14</v>
      </c>
    </row>
    <row r="28" spans="1:11" x14ac:dyDescent="0.25">
      <c r="A28" s="2">
        <v>900891513</v>
      </c>
      <c r="B28" s="2" t="s">
        <v>0</v>
      </c>
      <c r="C28" s="2" t="s">
        <v>13</v>
      </c>
      <c r="D28" s="3">
        <v>1582</v>
      </c>
      <c r="E28" s="4">
        <v>44998</v>
      </c>
      <c r="F28" s="4">
        <v>45034</v>
      </c>
      <c r="G28" s="5">
        <v>457126</v>
      </c>
      <c r="H28" s="5">
        <v>457126</v>
      </c>
      <c r="I28" s="3" t="s">
        <v>14</v>
      </c>
      <c r="J28" s="3" t="s">
        <v>15</v>
      </c>
      <c r="K28" s="3" t="s">
        <v>14</v>
      </c>
    </row>
    <row r="29" spans="1:11" x14ac:dyDescent="0.25">
      <c r="A29" s="2">
        <v>900891513</v>
      </c>
      <c r="B29" s="2" t="s">
        <v>0</v>
      </c>
      <c r="C29" s="2" t="s">
        <v>13</v>
      </c>
      <c r="D29" s="3">
        <v>1585</v>
      </c>
      <c r="E29" s="4">
        <v>44998</v>
      </c>
      <c r="F29" s="4">
        <v>45034</v>
      </c>
      <c r="G29" s="5">
        <v>265544</v>
      </c>
      <c r="H29" s="5">
        <v>265544</v>
      </c>
      <c r="I29" s="3" t="s">
        <v>14</v>
      </c>
      <c r="J29" s="3" t="s">
        <v>15</v>
      </c>
      <c r="K29" s="3" t="s">
        <v>14</v>
      </c>
    </row>
    <row r="30" spans="1:11" x14ac:dyDescent="0.25">
      <c r="A30" s="2">
        <v>900891513</v>
      </c>
      <c r="B30" s="2" t="s">
        <v>0</v>
      </c>
      <c r="C30" s="2" t="s">
        <v>12</v>
      </c>
      <c r="D30" s="3">
        <v>439</v>
      </c>
      <c r="E30" s="4">
        <v>44876</v>
      </c>
      <c r="F30" s="4">
        <v>45057</v>
      </c>
      <c r="G30" s="5">
        <v>2500000</v>
      </c>
      <c r="H30" s="5">
        <v>2500000</v>
      </c>
      <c r="I30" s="3" t="s">
        <v>14</v>
      </c>
      <c r="J30" s="3" t="s">
        <v>15</v>
      </c>
      <c r="K30" s="3" t="s">
        <v>14</v>
      </c>
    </row>
    <row r="31" spans="1:11" x14ac:dyDescent="0.25">
      <c r="A31" s="2">
        <v>900891513</v>
      </c>
      <c r="B31" s="2" t="s">
        <v>0</v>
      </c>
      <c r="C31" s="2" t="s">
        <v>12</v>
      </c>
      <c r="D31" s="3">
        <v>445</v>
      </c>
      <c r="E31" s="4">
        <v>44893</v>
      </c>
      <c r="F31" s="4">
        <v>45057</v>
      </c>
      <c r="G31" s="5">
        <v>3910319</v>
      </c>
      <c r="H31" s="5">
        <v>3910319</v>
      </c>
      <c r="I31" s="3" t="s">
        <v>14</v>
      </c>
      <c r="J31" s="3" t="s">
        <v>15</v>
      </c>
      <c r="K31" s="3" t="s">
        <v>14</v>
      </c>
    </row>
    <row r="32" spans="1:11" x14ac:dyDescent="0.25">
      <c r="A32" s="2">
        <v>900891513</v>
      </c>
      <c r="B32" s="2" t="s">
        <v>0</v>
      </c>
      <c r="C32" s="2" t="s">
        <v>12</v>
      </c>
      <c r="D32" s="3">
        <v>447</v>
      </c>
      <c r="E32" s="4">
        <v>44893</v>
      </c>
      <c r="F32" s="4">
        <v>45057</v>
      </c>
      <c r="G32" s="5">
        <v>3875069</v>
      </c>
      <c r="H32" s="5">
        <v>3875069</v>
      </c>
      <c r="I32" s="3" t="s">
        <v>14</v>
      </c>
      <c r="J32" s="3" t="s">
        <v>15</v>
      </c>
      <c r="K32" s="3" t="s">
        <v>14</v>
      </c>
    </row>
    <row r="33" spans="1:11" x14ac:dyDescent="0.25">
      <c r="A33" s="2">
        <v>900891513</v>
      </c>
      <c r="B33" s="2" t="s">
        <v>0</v>
      </c>
      <c r="C33" s="2" t="s">
        <v>12</v>
      </c>
      <c r="D33" s="3">
        <v>448</v>
      </c>
      <c r="E33" s="4">
        <v>44893</v>
      </c>
      <c r="F33" s="4">
        <v>45057</v>
      </c>
      <c r="G33" s="5">
        <v>4050944</v>
      </c>
      <c r="H33" s="5">
        <v>4050944</v>
      </c>
      <c r="I33" s="3" t="s">
        <v>14</v>
      </c>
      <c r="J33" s="3" t="s">
        <v>15</v>
      </c>
      <c r="K33" s="3" t="s">
        <v>14</v>
      </c>
    </row>
    <row r="34" spans="1:11" x14ac:dyDescent="0.25">
      <c r="A34" s="2">
        <v>900891513</v>
      </c>
      <c r="B34" s="2" t="s">
        <v>0</v>
      </c>
      <c r="C34" s="2" t="s">
        <v>12</v>
      </c>
      <c r="D34" s="3">
        <v>455</v>
      </c>
      <c r="E34" s="4">
        <v>44901</v>
      </c>
      <c r="F34" s="4">
        <v>45057</v>
      </c>
      <c r="G34" s="5">
        <v>3088007</v>
      </c>
      <c r="H34" s="5">
        <v>3088007</v>
      </c>
      <c r="I34" s="3" t="s">
        <v>14</v>
      </c>
      <c r="J34" s="3" t="s">
        <v>15</v>
      </c>
      <c r="K34" s="3" t="s">
        <v>14</v>
      </c>
    </row>
    <row r="35" spans="1:11" x14ac:dyDescent="0.25">
      <c r="A35" s="2">
        <v>900891513</v>
      </c>
      <c r="B35" s="2" t="s">
        <v>0</v>
      </c>
      <c r="C35" s="2" t="s">
        <v>12</v>
      </c>
      <c r="D35" s="3">
        <v>456</v>
      </c>
      <c r="E35" s="4">
        <v>44902</v>
      </c>
      <c r="F35" s="4">
        <v>45057</v>
      </c>
      <c r="G35" s="5">
        <v>4497959</v>
      </c>
      <c r="H35" s="5">
        <v>4497959</v>
      </c>
      <c r="I35" s="3" t="s">
        <v>14</v>
      </c>
      <c r="J35" s="3" t="s">
        <v>15</v>
      </c>
      <c r="K35" s="3" t="s">
        <v>14</v>
      </c>
    </row>
    <row r="36" spans="1:11" x14ac:dyDescent="0.25">
      <c r="A36" s="2">
        <v>900891513</v>
      </c>
      <c r="B36" s="2" t="s">
        <v>0</v>
      </c>
      <c r="C36" s="2" t="s">
        <v>12</v>
      </c>
      <c r="D36" s="3">
        <v>457</v>
      </c>
      <c r="E36" s="4">
        <v>44902</v>
      </c>
      <c r="F36" s="4">
        <v>45057</v>
      </c>
      <c r="G36" s="5">
        <v>3305000</v>
      </c>
      <c r="H36" s="5">
        <v>3305000</v>
      </c>
      <c r="I36" s="3" t="s">
        <v>14</v>
      </c>
      <c r="J36" s="3" t="s">
        <v>15</v>
      </c>
      <c r="K36" s="3" t="s">
        <v>14</v>
      </c>
    </row>
    <row r="37" spans="1:11" x14ac:dyDescent="0.25">
      <c r="A37" s="2">
        <v>900891513</v>
      </c>
      <c r="B37" s="2" t="s">
        <v>0</v>
      </c>
      <c r="C37" s="2" t="s">
        <v>12</v>
      </c>
      <c r="D37" s="3">
        <v>458</v>
      </c>
      <c r="E37" s="4">
        <v>44902</v>
      </c>
      <c r="F37" s="4">
        <v>45057</v>
      </c>
      <c r="G37" s="5">
        <v>3701767</v>
      </c>
      <c r="H37" s="5">
        <v>3701767</v>
      </c>
      <c r="I37" s="3" t="s">
        <v>14</v>
      </c>
      <c r="J37" s="3" t="s">
        <v>15</v>
      </c>
      <c r="K37" s="3" t="s">
        <v>14</v>
      </c>
    </row>
    <row r="38" spans="1:11" x14ac:dyDescent="0.25">
      <c r="A38" s="2">
        <v>900891513</v>
      </c>
      <c r="B38" s="2" t="s">
        <v>0</v>
      </c>
      <c r="C38" s="2" t="s">
        <v>12</v>
      </c>
      <c r="D38" s="3">
        <v>459</v>
      </c>
      <c r="E38" s="4">
        <v>44902</v>
      </c>
      <c r="F38" s="4">
        <v>45057</v>
      </c>
      <c r="G38" s="5">
        <v>4092466</v>
      </c>
      <c r="H38" s="5">
        <v>4092466</v>
      </c>
      <c r="I38" s="3" t="s">
        <v>14</v>
      </c>
      <c r="J38" s="3" t="s">
        <v>15</v>
      </c>
      <c r="K38" s="3" t="s">
        <v>14</v>
      </c>
    </row>
    <row r="39" spans="1:11" x14ac:dyDescent="0.25">
      <c r="A39" s="2">
        <v>900891513</v>
      </c>
      <c r="B39" s="2" t="s">
        <v>0</v>
      </c>
      <c r="C39" s="2" t="s">
        <v>12</v>
      </c>
      <c r="D39" s="3">
        <v>461</v>
      </c>
      <c r="E39" s="4">
        <v>44902</v>
      </c>
      <c r="F39" s="4">
        <v>45057</v>
      </c>
      <c r="G39" s="5">
        <v>6852152</v>
      </c>
      <c r="H39" s="5">
        <v>6852152</v>
      </c>
      <c r="I39" s="3" t="s">
        <v>14</v>
      </c>
      <c r="J39" s="3" t="s">
        <v>15</v>
      </c>
      <c r="K39" s="3" t="s">
        <v>14</v>
      </c>
    </row>
    <row r="40" spans="1:11" x14ac:dyDescent="0.25">
      <c r="A40" s="2">
        <v>900891513</v>
      </c>
      <c r="B40" s="2" t="s">
        <v>0</v>
      </c>
      <c r="C40" s="2" t="s">
        <v>12</v>
      </c>
      <c r="D40" s="3">
        <v>489</v>
      </c>
      <c r="E40" s="4">
        <v>44965</v>
      </c>
      <c r="F40" s="4">
        <v>45057</v>
      </c>
      <c r="G40" s="5">
        <v>3126644</v>
      </c>
      <c r="H40" s="5">
        <v>3126644</v>
      </c>
      <c r="I40" s="3" t="s">
        <v>14</v>
      </c>
      <c r="J40" s="3" t="s">
        <v>15</v>
      </c>
      <c r="K40" s="3" t="s">
        <v>14</v>
      </c>
    </row>
    <row r="41" spans="1:11" x14ac:dyDescent="0.25">
      <c r="A41" s="2">
        <v>900891513</v>
      </c>
      <c r="B41" s="2" t="s">
        <v>0</v>
      </c>
      <c r="C41" s="2" t="s">
        <v>12</v>
      </c>
      <c r="D41" s="3">
        <v>492</v>
      </c>
      <c r="E41" s="4">
        <v>44965</v>
      </c>
      <c r="F41" s="4">
        <v>45057</v>
      </c>
      <c r="G41" s="5">
        <v>2500000</v>
      </c>
      <c r="H41" s="5">
        <v>2500000</v>
      </c>
      <c r="I41" s="3" t="s">
        <v>14</v>
      </c>
      <c r="J41" s="3" t="s">
        <v>15</v>
      </c>
      <c r="K41" s="3" t="s">
        <v>14</v>
      </c>
    </row>
    <row r="42" spans="1:11" x14ac:dyDescent="0.25">
      <c r="A42" s="2">
        <v>900891513</v>
      </c>
      <c r="B42" s="2" t="s">
        <v>0</v>
      </c>
      <c r="C42" s="2" t="s">
        <v>12</v>
      </c>
      <c r="D42" s="3">
        <v>465</v>
      </c>
      <c r="E42" s="4">
        <v>44943</v>
      </c>
      <c r="F42" s="4">
        <v>45105</v>
      </c>
      <c r="G42" s="5">
        <v>5000000</v>
      </c>
      <c r="H42" s="5">
        <v>5000000</v>
      </c>
      <c r="I42" s="3" t="s">
        <v>14</v>
      </c>
      <c r="J42" s="3" t="s">
        <v>15</v>
      </c>
      <c r="K42" s="3" t="s">
        <v>14</v>
      </c>
    </row>
    <row r="43" spans="1:11" x14ac:dyDescent="0.25">
      <c r="A43" s="2">
        <v>900891513</v>
      </c>
      <c r="B43" s="2" t="s">
        <v>0</v>
      </c>
      <c r="C43" s="2" t="s">
        <v>12</v>
      </c>
      <c r="D43" s="3">
        <v>467</v>
      </c>
      <c r="E43" s="4">
        <v>44943</v>
      </c>
      <c r="F43" s="4">
        <v>45105</v>
      </c>
      <c r="G43" s="5">
        <v>3909714</v>
      </c>
      <c r="H43" s="5">
        <v>3909714</v>
      </c>
      <c r="I43" s="3" t="s">
        <v>14</v>
      </c>
      <c r="J43" s="3" t="s">
        <v>15</v>
      </c>
      <c r="K43" s="3" t="s">
        <v>14</v>
      </c>
    </row>
    <row r="44" spans="1:11" x14ac:dyDescent="0.25">
      <c r="A44" s="2">
        <v>900891513</v>
      </c>
      <c r="B44" s="2" t="s">
        <v>0</v>
      </c>
      <c r="C44" s="2" t="s">
        <v>12</v>
      </c>
      <c r="D44" s="3">
        <v>481</v>
      </c>
      <c r="E44" s="4">
        <v>44947</v>
      </c>
      <c r="F44" s="4">
        <v>45105</v>
      </c>
      <c r="G44" s="5">
        <v>4555956</v>
      </c>
      <c r="H44" s="5">
        <v>4555956</v>
      </c>
      <c r="I44" s="3" t="s">
        <v>14</v>
      </c>
      <c r="J44" s="3" t="s">
        <v>15</v>
      </c>
      <c r="K44" s="3" t="s">
        <v>14</v>
      </c>
    </row>
    <row r="45" spans="1:11" x14ac:dyDescent="0.25">
      <c r="A45" s="2">
        <v>900891513</v>
      </c>
      <c r="B45" s="2" t="s">
        <v>0</v>
      </c>
      <c r="C45" s="2" t="s">
        <v>13</v>
      </c>
      <c r="D45" s="3">
        <v>1671</v>
      </c>
      <c r="E45" s="4">
        <v>45070</v>
      </c>
      <c r="F45" s="4">
        <v>45118</v>
      </c>
      <c r="G45" s="5">
        <v>134038</v>
      </c>
      <c r="H45" s="5">
        <v>134038</v>
      </c>
      <c r="I45" s="3" t="s">
        <v>14</v>
      </c>
      <c r="J45" s="3" t="s">
        <v>15</v>
      </c>
      <c r="K45" s="3" t="s">
        <v>14</v>
      </c>
    </row>
    <row r="46" spans="1:11" x14ac:dyDescent="0.25">
      <c r="A46" s="2">
        <v>900891513</v>
      </c>
      <c r="B46" s="2" t="s">
        <v>0</v>
      </c>
      <c r="C46" s="2" t="s">
        <v>12</v>
      </c>
      <c r="D46" s="3">
        <v>556</v>
      </c>
      <c r="E46" s="4">
        <v>45093</v>
      </c>
      <c r="F46" s="4">
        <v>45125</v>
      </c>
      <c r="G46" s="5">
        <v>957835</v>
      </c>
      <c r="H46" s="5">
        <v>957835</v>
      </c>
      <c r="I46" s="3" t="s">
        <v>14</v>
      </c>
      <c r="J46" s="3" t="s">
        <v>15</v>
      </c>
      <c r="K46" s="3" t="s">
        <v>14</v>
      </c>
    </row>
    <row r="47" spans="1:11" x14ac:dyDescent="0.25">
      <c r="A47" s="2">
        <v>900891513</v>
      </c>
      <c r="B47" s="2" t="s">
        <v>0</v>
      </c>
      <c r="C47" s="2" t="s">
        <v>12</v>
      </c>
      <c r="D47" s="3">
        <v>469</v>
      </c>
      <c r="E47" s="4">
        <v>44945</v>
      </c>
      <c r="F47" s="4">
        <v>45134</v>
      </c>
      <c r="G47" s="5">
        <v>3119086</v>
      </c>
      <c r="H47" s="5">
        <v>2820974</v>
      </c>
      <c r="I47" s="3" t="s">
        <v>14</v>
      </c>
      <c r="J47" s="3" t="s">
        <v>15</v>
      </c>
      <c r="K47" s="3" t="s">
        <v>14</v>
      </c>
    </row>
    <row r="48" spans="1:11" x14ac:dyDescent="0.25">
      <c r="A48" s="2">
        <v>900891513</v>
      </c>
      <c r="B48" s="2" t="s">
        <v>0</v>
      </c>
      <c r="C48" s="2" t="s">
        <v>12</v>
      </c>
      <c r="D48" s="3">
        <v>471</v>
      </c>
      <c r="E48" s="4">
        <v>44945</v>
      </c>
      <c r="F48" s="4">
        <v>45134</v>
      </c>
      <c r="G48" s="5">
        <v>5000000</v>
      </c>
      <c r="H48" s="5">
        <v>5000000</v>
      </c>
      <c r="I48" s="3" t="s">
        <v>14</v>
      </c>
      <c r="J48" s="3" t="s">
        <v>15</v>
      </c>
      <c r="K48" s="3" t="s">
        <v>14</v>
      </c>
    </row>
    <row r="49" spans="1:11" x14ac:dyDescent="0.25">
      <c r="A49" s="2">
        <v>900891513</v>
      </c>
      <c r="B49" s="2" t="s">
        <v>0</v>
      </c>
      <c r="C49" s="2" t="s">
        <v>12</v>
      </c>
      <c r="D49" s="3">
        <v>472</v>
      </c>
      <c r="E49" s="4">
        <v>44946</v>
      </c>
      <c r="F49" s="4">
        <v>45134</v>
      </c>
      <c r="G49" s="5">
        <v>3231467</v>
      </c>
      <c r="H49" s="5">
        <v>3083995</v>
      </c>
      <c r="I49" s="3" t="s">
        <v>14</v>
      </c>
      <c r="J49" s="3" t="s">
        <v>15</v>
      </c>
      <c r="K49" s="3" t="s">
        <v>14</v>
      </c>
    </row>
    <row r="50" spans="1:11" x14ac:dyDescent="0.25">
      <c r="A50" s="2">
        <v>900891513</v>
      </c>
      <c r="B50" s="2" t="s">
        <v>0</v>
      </c>
      <c r="C50" s="2" t="s">
        <v>12</v>
      </c>
      <c r="D50" s="3">
        <v>475</v>
      </c>
      <c r="E50" s="4">
        <v>44946</v>
      </c>
      <c r="F50" s="4">
        <v>45134</v>
      </c>
      <c r="G50" s="5">
        <v>3199680</v>
      </c>
      <c r="H50" s="5">
        <v>3015568</v>
      </c>
      <c r="I50" s="3" t="s">
        <v>14</v>
      </c>
      <c r="J50" s="3" t="s">
        <v>15</v>
      </c>
      <c r="K50" s="3" t="s">
        <v>14</v>
      </c>
    </row>
    <row r="51" spans="1:11" x14ac:dyDescent="0.25">
      <c r="A51" s="2">
        <v>900891513</v>
      </c>
      <c r="B51" s="2" t="s">
        <v>0</v>
      </c>
      <c r="C51" s="2" t="s">
        <v>12</v>
      </c>
      <c r="D51" s="3">
        <v>476</v>
      </c>
      <c r="E51" s="4">
        <v>44946</v>
      </c>
      <c r="F51" s="4">
        <v>45134</v>
      </c>
      <c r="G51" s="5">
        <v>3127890</v>
      </c>
      <c r="H51" s="5">
        <v>2829778</v>
      </c>
      <c r="I51" s="3" t="s">
        <v>14</v>
      </c>
      <c r="J51" s="3" t="s">
        <v>15</v>
      </c>
      <c r="K51" s="3" t="s">
        <v>14</v>
      </c>
    </row>
    <row r="52" spans="1:11" x14ac:dyDescent="0.25">
      <c r="A52" s="2">
        <v>900891513</v>
      </c>
      <c r="B52" s="2" t="s">
        <v>0</v>
      </c>
      <c r="C52" s="2" t="s">
        <v>12</v>
      </c>
      <c r="D52" s="3">
        <v>479</v>
      </c>
      <c r="E52" s="4">
        <v>44947</v>
      </c>
      <c r="F52" s="4">
        <v>45134</v>
      </c>
      <c r="G52" s="5">
        <v>3874356</v>
      </c>
      <c r="H52" s="5">
        <v>3575175</v>
      </c>
      <c r="I52" s="3" t="s">
        <v>14</v>
      </c>
      <c r="J52" s="3" t="s">
        <v>15</v>
      </c>
      <c r="K52" s="3" t="s">
        <v>14</v>
      </c>
    </row>
    <row r="53" spans="1:11" x14ac:dyDescent="0.25">
      <c r="A53" s="2">
        <v>900891513</v>
      </c>
      <c r="B53" s="2" t="s">
        <v>0</v>
      </c>
      <c r="C53" s="2" t="s">
        <v>12</v>
      </c>
      <c r="D53" s="3">
        <v>480</v>
      </c>
      <c r="E53" s="4">
        <v>44947</v>
      </c>
      <c r="F53" s="4">
        <v>45134</v>
      </c>
      <c r="G53" s="5">
        <v>6541439</v>
      </c>
      <c r="H53" s="5">
        <v>5863727</v>
      </c>
      <c r="I53" s="3" t="s">
        <v>14</v>
      </c>
      <c r="J53" s="3" t="s">
        <v>15</v>
      </c>
      <c r="K53" s="3" t="s">
        <v>14</v>
      </c>
    </row>
    <row r="54" spans="1:11" x14ac:dyDescent="0.25">
      <c r="A54" s="2">
        <v>900891513</v>
      </c>
      <c r="B54" s="2" t="s">
        <v>0</v>
      </c>
      <c r="C54" s="2" t="s">
        <v>12</v>
      </c>
      <c r="D54" s="3">
        <v>482</v>
      </c>
      <c r="E54" s="4">
        <v>44947</v>
      </c>
      <c r="F54" s="4">
        <v>45134</v>
      </c>
      <c r="G54" s="5">
        <v>406052</v>
      </c>
      <c r="H54" s="5">
        <v>406052</v>
      </c>
      <c r="I54" s="3" t="s">
        <v>14</v>
      </c>
      <c r="J54" s="3" t="s">
        <v>15</v>
      </c>
      <c r="K54" s="3" t="s">
        <v>14</v>
      </c>
    </row>
    <row r="55" spans="1:11" x14ac:dyDescent="0.25">
      <c r="A55" s="2">
        <v>900891513</v>
      </c>
      <c r="B55" s="2" t="s">
        <v>0</v>
      </c>
      <c r="C55" s="2" t="s">
        <v>12</v>
      </c>
      <c r="D55" s="3">
        <v>500</v>
      </c>
      <c r="E55" s="4">
        <v>44974</v>
      </c>
      <c r="F55" s="4">
        <v>45134</v>
      </c>
      <c r="G55" s="5">
        <v>2960342</v>
      </c>
      <c r="H55" s="5">
        <v>2662230</v>
      </c>
      <c r="I55" s="3" t="s">
        <v>14</v>
      </c>
      <c r="J55" s="3" t="s">
        <v>15</v>
      </c>
      <c r="K55" s="3" t="s">
        <v>14</v>
      </c>
    </row>
    <row r="56" spans="1:11" x14ac:dyDescent="0.25">
      <c r="A56" s="2">
        <v>900891513</v>
      </c>
      <c r="B56" s="2" t="s">
        <v>0</v>
      </c>
      <c r="C56" s="2" t="s">
        <v>12</v>
      </c>
      <c r="D56" s="3">
        <v>501</v>
      </c>
      <c r="E56" s="4">
        <v>44974</v>
      </c>
      <c r="F56" s="4">
        <v>45134</v>
      </c>
      <c r="G56" s="5">
        <v>2500000</v>
      </c>
      <c r="H56" s="5">
        <v>2500000</v>
      </c>
      <c r="I56" s="3" t="s">
        <v>14</v>
      </c>
      <c r="J56" s="3" t="s">
        <v>15</v>
      </c>
      <c r="K56" s="3" t="s">
        <v>14</v>
      </c>
    </row>
    <row r="57" spans="1:11" x14ac:dyDescent="0.25">
      <c r="A57" s="2">
        <v>900891513</v>
      </c>
      <c r="B57" s="2" t="s">
        <v>0</v>
      </c>
      <c r="C57" s="2" t="s">
        <v>12</v>
      </c>
      <c r="D57" s="3">
        <v>502</v>
      </c>
      <c r="E57" s="4">
        <v>44974</v>
      </c>
      <c r="F57" s="4">
        <v>45134</v>
      </c>
      <c r="G57" s="5">
        <v>2500000</v>
      </c>
      <c r="H57" s="5">
        <v>2500000</v>
      </c>
      <c r="I57" s="3" t="s">
        <v>14</v>
      </c>
      <c r="J57" s="3" t="s">
        <v>15</v>
      </c>
      <c r="K57" s="3" t="s">
        <v>14</v>
      </c>
    </row>
    <row r="58" spans="1:11" x14ac:dyDescent="0.25">
      <c r="A58" s="2">
        <v>900891513</v>
      </c>
      <c r="B58" s="2" t="s">
        <v>0</v>
      </c>
      <c r="C58" s="2" t="s">
        <v>12</v>
      </c>
      <c r="D58" s="3">
        <v>505</v>
      </c>
      <c r="E58" s="4">
        <v>44994</v>
      </c>
      <c r="F58" s="4">
        <v>45134</v>
      </c>
      <c r="G58" s="5">
        <v>2500000</v>
      </c>
      <c r="H58" s="5">
        <v>2500000</v>
      </c>
      <c r="I58" s="3" t="s">
        <v>14</v>
      </c>
      <c r="J58" s="3" t="s">
        <v>15</v>
      </c>
      <c r="K58" s="3" t="s">
        <v>14</v>
      </c>
    </row>
    <row r="59" spans="1:11" x14ac:dyDescent="0.25">
      <c r="A59" s="2">
        <v>900891513</v>
      </c>
      <c r="B59" s="2" t="s">
        <v>0</v>
      </c>
      <c r="C59" s="2" t="s">
        <v>12</v>
      </c>
      <c r="D59" s="3">
        <v>507</v>
      </c>
      <c r="E59" s="4">
        <v>44995</v>
      </c>
      <c r="F59" s="4">
        <v>45134</v>
      </c>
      <c r="G59" s="5">
        <v>5000000</v>
      </c>
      <c r="H59" s="5">
        <v>5000000</v>
      </c>
      <c r="I59" s="3" t="s">
        <v>14</v>
      </c>
      <c r="J59" s="3" t="s">
        <v>15</v>
      </c>
      <c r="K59" s="3" t="s">
        <v>14</v>
      </c>
    </row>
    <row r="60" spans="1:11" x14ac:dyDescent="0.25">
      <c r="A60" s="2">
        <v>900891513</v>
      </c>
      <c r="B60" s="2" t="s">
        <v>0</v>
      </c>
      <c r="C60" s="2" t="s">
        <v>12</v>
      </c>
      <c r="D60" s="3">
        <v>509</v>
      </c>
      <c r="E60" s="4">
        <v>44995</v>
      </c>
      <c r="F60" s="4">
        <v>45134</v>
      </c>
      <c r="G60" s="5">
        <v>2919505</v>
      </c>
      <c r="H60" s="5">
        <v>2735393</v>
      </c>
      <c r="I60" s="3" t="s">
        <v>14</v>
      </c>
      <c r="J60" s="3" t="s">
        <v>15</v>
      </c>
      <c r="K60" s="3" t="s">
        <v>14</v>
      </c>
    </row>
    <row r="61" spans="1:11" x14ac:dyDescent="0.25">
      <c r="A61" s="2">
        <v>900891513</v>
      </c>
      <c r="B61" s="2" t="s">
        <v>0</v>
      </c>
      <c r="C61" s="2" t="s">
        <v>12</v>
      </c>
      <c r="D61" s="3">
        <v>510</v>
      </c>
      <c r="E61" s="4">
        <v>44995</v>
      </c>
      <c r="F61" s="4">
        <v>45134</v>
      </c>
      <c r="G61" s="5">
        <v>2500000</v>
      </c>
      <c r="H61" s="5">
        <v>2500000</v>
      </c>
      <c r="I61" s="3" t="s">
        <v>14</v>
      </c>
      <c r="J61" s="3" t="s">
        <v>15</v>
      </c>
      <c r="K61" s="3" t="s">
        <v>14</v>
      </c>
    </row>
    <row r="62" spans="1:11" x14ac:dyDescent="0.25">
      <c r="A62" s="2">
        <v>900891513</v>
      </c>
      <c r="B62" s="2" t="s">
        <v>0</v>
      </c>
      <c r="C62" s="2" t="s">
        <v>12</v>
      </c>
      <c r="D62" s="3">
        <v>512</v>
      </c>
      <c r="E62" s="4">
        <v>44996</v>
      </c>
      <c r="F62" s="4">
        <v>45134</v>
      </c>
      <c r="G62" s="5">
        <v>3153234</v>
      </c>
      <c r="H62" s="5">
        <v>3153234</v>
      </c>
      <c r="I62" s="3" t="s">
        <v>14</v>
      </c>
      <c r="J62" s="3" t="s">
        <v>15</v>
      </c>
      <c r="K62" s="3" t="s">
        <v>14</v>
      </c>
    </row>
    <row r="63" spans="1:11" x14ac:dyDescent="0.25">
      <c r="A63" s="2">
        <v>900891513</v>
      </c>
      <c r="B63" s="2" t="s">
        <v>0</v>
      </c>
      <c r="C63" s="2" t="s">
        <v>12</v>
      </c>
      <c r="D63" s="3">
        <v>513</v>
      </c>
      <c r="E63" s="4">
        <v>44998</v>
      </c>
      <c r="F63" s="4">
        <v>45134</v>
      </c>
      <c r="G63" s="5">
        <v>5000000</v>
      </c>
      <c r="H63" s="5">
        <v>5000000</v>
      </c>
      <c r="I63" s="3" t="s">
        <v>14</v>
      </c>
      <c r="J63" s="3" t="s">
        <v>15</v>
      </c>
      <c r="K63" s="3" t="s">
        <v>14</v>
      </c>
    </row>
    <row r="64" spans="1:11" x14ac:dyDescent="0.25">
      <c r="A64" s="2">
        <v>900891513</v>
      </c>
      <c r="B64" s="2" t="s">
        <v>0</v>
      </c>
      <c r="C64" s="2" t="s">
        <v>12</v>
      </c>
      <c r="D64" s="3">
        <v>600</v>
      </c>
      <c r="E64" s="4">
        <v>45152</v>
      </c>
      <c r="F64" s="4">
        <v>45163</v>
      </c>
      <c r="G64" s="5">
        <v>3850000</v>
      </c>
      <c r="H64" s="5">
        <v>3850000</v>
      </c>
      <c r="I64" s="3" t="s">
        <v>14</v>
      </c>
      <c r="J64" s="3" t="s">
        <v>15</v>
      </c>
      <c r="K64" s="3" t="s">
        <v>14</v>
      </c>
    </row>
    <row r="65" spans="1:11" x14ac:dyDescent="0.25">
      <c r="A65" s="2">
        <v>900891513</v>
      </c>
      <c r="B65" s="2" t="s">
        <v>0</v>
      </c>
      <c r="C65" s="2" t="s">
        <v>13</v>
      </c>
      <c r="D65" s="3">
        <v>1739</v>
      </c>
      <c r="E65" s="4">
        <v>45148</v>
      </c>
      <c r="F65" s="4">
        <v>45163</v>
      </c>
      <c r="G65" s="5">
        <v>743215</v>
      </c>
      <c r="H65" s="5">
        <v>743215</v>
      </c>
      <c r="I65" s="3" t="s">
        <v>14</v>
      </c>
      <c r="J65" s="3" t="s">
        <v>15</v>
      </c>
      <c r="K65" s="3" t="s">
        <v>14</v>
      </c>
    </row>
    <row r="66" spans="1:11" x14ac:dyDescent="0.25">
      <c r="A66" s="2">
        <v>900891513</v>
      </c>
      <c r="B66" s="2" t="s">
        <v>0</v>
      </c>
      <c r="C66" s="2" t="s">
        <v>13</v>
      </c>
      <c r="D66" s="3">
        <v>1738</v>
      </c>
      <c r="E66" s="4">
        <v>45148</v>
      </c>
      <c r="F66" s="4">
        <v>45183</v>
      </c>
      <c r="G66" s="5">
        <v>1467609</v>
      </c>
      <c r="H66" s="5">
        <v>1467609</v>
      </c>
      <c r="I66" s="3" t="s">
        <v>14</v>
      </c>
      <c r="J66" s="3" t="s">
        <v>15</v>
      </c>
      <c r="K66" s="3" t="s">
        <v>14</v>
      </c>
    </row>
    <row r="67" spans="1:11" x14ac:dyDescent="0.25">
      <c r="A67" s="2">
        <v>900891513</v>
      </c>
      <c r="B67" s="2" t="s">
        <v>0</v>
      </c>
      <c r="C67" s="2" t="s">
        <v>13</v>
      </c>
      <c r="D67" s="3">
        <v>1797</v>
      </c>
      <c r="E67" s="4">
        <v>45171</v>
      </c>
      <c r="F67" s="4">
        <v>45183</v>
      </c>
      <c r="G67" s="5">
        <v>2045024</v>
      </c>
      <c r="H67" s="5">
        <v>2045024</v>
      </c>
      <c r="I67" s="3" t="s">
        <v>14</v>
      </c>
      <c r="J67" s="3" t="s">
        <v>15</v>
      </c>
      <c r="K67" s="3" t="s">
        <v>14</v>
      </c>
    </row>
    <row r="68" spans="1:11" x14ac:dyDescent="0.25">
      <c r="A68" s="2">
        <v>900891513</v>
      </c>
      <c r="B68" s="2" t="s">
        <v>0</v>
      </c>
      <c r="C68" s="2" t="s">
        <v>13</v>
      </c>
      <c r="D68" s="3">
        <v>1798</v>
      </c>
      <c r="E68" s="4">
        <v>45171</v>
      </c>
      <c r="F68" s="4">
        <v>45183</v>
      </c>
      <c r="G68" s="5">
        <v>3152076</v>
      </c>
      <c r="H68" s="5">
        <v>3152076</v>
      </c>
      <c r="I68" s="3" t="s">
        <v>14</v>
      </c>
      <c r="J68" s="3" t="s">
        <v>15</v>
      </c>
      <c r="K68" s="3" t="s">
        <v>14</v>
      </c>
    </row>
    <row r="69" spans="1:11" x14ac:dyDescent="0.25">
      <c r="A69" s="2">
        <v>900891513</v>
      </c>
      <c r="B69" s="2" t="s">
        <v>0</v>
      </c>
      <c r="C69" s="2" t="s">
        <v>13</v>
      </c>
      <c r="D69" s="3">
        <v>1799</v>
      </c>
      <c r="E69" s="4">
        <v>45171</v>
      </c>
      <c r="F69" s="4">
        <v>45183</v>
      </c>
      <c r="G69" s="5">
        <v>1985412</v>
      </c>
      <c r="H69" s="5">
        <v>1985412</v>
      </c>
      <c r="I69" s="3" t="s">
        <v>14</v>
      </c>
      <c r="J69" s="3" t="s">
        <v>15</v>
      </c>
      <c r="K69" s="3" t="s">
        <v>14</v>
      </c>
    </row>
    <row r="70" spans="1:11" x14ac:dyDescent="0.25">
      <c r="A70" s="2">
        <v>900891513</v>
      </c>
      <c r="B70" s="2" t="s">
        <v>0</v>
      </c>
      <c r="C70" s="2" t="s">
        <v>13</v>
      </c>
      <c r="D70" s="3">
        <v>1800</v>
      </c>
      <c r="E70" s="4">
        <v>45171</v>
      </c>
      <c r="F70" s="4">
        <v>45183</v>
      </c>
      <c r="G70" s="5">
        <v>5000000</v>
      </c>
      <c r="H70" s="5">
        <v>5000000</v>
      </c>
      <c r="I70" s="3" t="s">
        <v>14</v>
      </c>
      <c r="J70" s="3" t="s">
        <v>15</v>
      </c>
      <c r="K70" s="3" t="s">
        <v>14</v>
      </c>
    </row>
    <row r="71" spans="1:11" x14ac:dyDescent="0.25">
      <c r="A71" s="2">
        <v>900891513</v>
      </c>
      <c r="B71" s="2" t="s">
        <v>0</v>
      </c>
      <c r="C71" s="2" t="s">
        <v>13</v>
      </c>
      <c r="D71" s="3">
        <v>1802</v>
      </c>
      <c r="E71" s="4">
        <v>45180</v>
      </c>
      <c r="F71" s="4">
        <v>45183</v>
      </c>
      <c r="G71" s="5">
        <v>2110480</v>
      </c>
      <c r="H71" s="5">
        <v>2110480</v>
      </c>
      <c r="I71" s="3" t="s">
        <v>14</v>
      </c>
      <c r="J71" s="3" t="s">
        <v>15</v>
      </c>
      <c r="K71" s="3" t="s">
        <v>14</v>
      </c>
    </row>
    <row r="72" spans="1:11" x14ac:dyDescent="0.25">
      <c r="A72" s="2">
        <v>900891513</v>
      </c>
      <c r="B72" s="2" t="s">
        <v>0</v>
      </c>
      <c r="C72" s="2" t="s">
        <v>12</v>
      </c>
      <c r="D72" s="3">
        <v>490</v>
      </c>
      <c r="E72" s="4">
        <v>44965</v>
      </c>
      <c r="F72" s="4">
        <v>45208</v>
      </c>
      <c r="G72" s="5">
        <v>3119818</v>
      </c>
      <c r="H72" s="5">
        <v>3119818</v>
      </c>
      <c r="I72" s="3" t="s">
        <v>14</v>
      </c>
      <c r="J72" s="3" t="s">
        <v>15</v>
      </c>
      <c r="K72" s="3" t="s">
        <v>14</v>
      </c>
    </row>
    <row r="73" spans="1:11" x14ac:dyDescent="0.25">
      <c r="A73" s="2">
        <v>900891513</v>
      </c>
      <c r="B73" s="2" t="s">
        <v>0</v>
      </c>
      <c r="C73" s="2" t="s">
        <v>12</v>
      </c>
      <c r="D73" s="3">
        <v>491</v>
      </c>
      <c r="E73" s="4">
        <v>44965</v>
      </c>
      <c r="F73" s="4">
        <v>45208</v>
      </c>
      <c r="G73" s="5">
        <v>3469794</v>
      </c>
      <c r="H73" s="5">
        <v>3469794</v>
      </c>
      <c r="I73" s="3" t="s">
        <v>14</v>
      </c>
      <c r="J73" s="3" t="s">
        <v>15</v>
      </c>
      <c r="K73" s="3" t="s">
        <v>14</v>
      </c>
    </row>
    <row r="74" spans="1:11" x14ac:dyDescent="0.25">
      <c r="A74" s="2">
        <v>900891513</v>
      </c>
      <c r="B74" s="2" t="s">
        <v>0</v>
      </c>
      <c r="C74" s="2" t="s">
        <v>12</v>
      </c>
      <c r="D74" s="3">
        <v>493</v>
      </c>
      <c r="E74" s="4">
        <v>44965</v>
      </c>
      <c r="F74" s="4">
        <v>45208</v>
      </c>
      <c r="G74" s="5">
        <v>3315657</v>
      </c>
      <c r="H74" s="5">
        <v>3315657</v>
      </c>
      <c r="I74" s="3" t="s">
        <v>14</v>
      </c>
      <c r="J74" s="3" t="s">
        <v>15</v>
      </c>
      <c r="K74" s="3" t="s">
        <v>14</v>
      </c>
    </row>
    <row r="75" spans="1:11" x14ac:dyDescent="0.25">
      <c r="A75" s="2">
        <v>900891513</v>
      </c>
      <c r="B75" s="2" t="s">
        <v>0</v>
      </c>
      <c r="C75" s="2" t="s">
        <v>12</v>
      </c>
      <c r="D75" s="3">
        <v>494</v>
      </c>
      <c r="E75" s="4">
        <v>44965</v>
      </c>
      <c r="F75" s="4">
        <v>45208</v>
      </c>
      <c r="G75" s="5">
        <v>3842559</v>
      </c>
      <c r="H75" s="5">
        <v>3842559</v>
      </c>
      <c r="I75" s="3" t="s">
        <v>14</v>
      </c>
      <c r="J75" s="3" t="s">
        <v>15</v>
      </c>
      <c r="K75" s="3" t="s">
        <v>14</v>
      </c>
    </row>
    <row r="76" spans="1:11" x14ac:dyDescent="0.25">
      <c r="A76" s="2">
        <v>900891513</v>
      </c>
      <c r="B76" s="2" t="s">
        <v>0</v>
      </c>
      <c r="C76" s="2" t="s">
        <v>12</v>
      </c>
      <c r="D76" s="3">
        <v>496</v>
      </c>
      <c r="E76" s="4">
        <v>44965</v>
      </c>
      <c r="F76" s="4">
        <v>45208</v>
      </c>
      <c r="G76" s="5">
        <v>4118194</v>
      </c>
      <c r="H76" s="5">
        <v>4118194</v>
      </c>
      <c r="I76" s="3" t="s">
        <v>14</v>
      </c>
      <c r="J76" s="3" t="s">
        <v>15</v>
      </c>
      <c r="K76" s="3" t="s">
        <v>14</v>
      </c>
    </row>
    <row r="77" spans="1:11" x14ac:dyDescent="0.25">
      <c r="A77" s="2">
        <v>900891513</v>
      </c>
      <c r="B77" s="2" t="s">
        <v>0</v>
      </c>
      <c r="C77" s="2" t="s">
        <v>12</v>
      </c>
      <c r="D77" s="3">
        <v>520</v>
      </c>
      <c r="E77" s="4">
        <v>45030</v>
      </c>
      <c r="F77" s="4">
        <v>45210</v>
      </c>
      <c r="G77" s="5">
        <v>3143760</v>
      </c>
      <c r="H77" s="5">
        <v>2845288</v>
      </c>
      <c r="I77" s="3" t="s">
        <v>14</v>
      </c>
      <c r="J77" s="3" t="s">
        <v>15</v>
      </c>
      <c r="K77" s="3" t="s">
        <v>14</v>
      </c>
    </row>
    <row r="78" spans="1:11" x14ac:dyDescent="0.25">
      <c r="A78" s="2">
        <v>900891513</v>
      </c>
      <c r="B78" s="2" t="s">
        <v>0</v>
      </c>
      <c r="C78" s="2" t="s">
        <v>12</v>
      </c>
      <c r="D78" s="3">
        <v>527</v>
      </c>
      <c r="E78" s="4">
        <v>45035</v>
      </c>
      <c r="F78" s="4">
        <v>45210</v>
      </c>
      <c r="G78" s="5">
        <v>3297955</v>
      </c>
      <c r="H78" s="5">
        <v>3113483</v>
      </c>
      <c r="I78" s="3" t="s">
        <v>14</v>
      </c>
      <c r="J78" s="3" t="s">
        <v>15</v>
      </c>
      <c r="K78" s="3" t="s">
        <v>14</v>
      </c>
    </row>
    <row r="79" spans="1:11" x14ac:dyDescent="0.25">
      <c r="A79" s="2">
        <v>900891513</v>
      </c>
      <c r="B79" s="2" t="s">
        <v>0</v>
      </c>
      <c r="C79" s="2" t="s">
        <v>12</v>
      </c>
      <c r="D79" s="3">
        <v>528</v>
      </c>
      <c r="E79" s="4">
        <v>45035</v>
      </c>
      <c r="F79" s="4">
        <v>45210</v>
      </c>
      <c r="G79" s="5">
        <v>2952409</v>
      </c>
      <c r="H79" s="5">
        <v>2653937</v>
      </c>
      <c r="I79" s="3" t="s">
        <v>14</v>
      </c>
      <c r="J79" s="3" t="s">
        <v>15</v>
      </c>
      <c r="K79" s="3" t="s">
        <v>14</v>
      </c>
    </row>
    <row r="80" spans="1:11" x14ac:dyDescent="0.25">
      <c r="A80" s="2">
        <v>900891513</v>
      </c>
      <c r="B80" s="2" t="s">
        <v>0</v>
      </c>
      <c r="C80" s="2" t="s">
        <v>12</v>
      </c>
      <c r="D80" s="3">
        <v>529</v>
      </c>
      <c r="E80" s="4">
        <v>45035</v>
      </c>
      <c r="F80" s="4">
        <v>45210</v>
      </c>
      <c r="G80" s="5">
        <v>2948295</v>
      </c>
      <c r="H80" s="5">
        <v>2649823</v>
      </c>
      <c r="I80" s="3" t="s">
        <v>14</v>
      </c>
      <c r="J80" s="3" t="s">
        <v>15</v>
      </c>
      <c r="K80" s="3" t="s">
        <v>14</v>
      </c>
    </row>
    <row r="81" spans="1:11" x14ac:dyDescent="0.25">
      <c r="A81" s="2">
        <v>900891513</v>
      </c>
      <c r="B81" s="2" t="s">
        <v>0</v>
      </c>
      <c r="C81" s="2" t="s">
        <v>12</v>
      </c>
      <c r="D81" s="3">
        <v>537</v>
      </c>
      <c r="E81" s="4">
        <v>45065</v>
      </c>
      <c r="F81" s="4">
        <v>45210</v>
      </c>
      <c r="G81" s="5">
        <v>3143760</v>
      </c>
      <c r="H81" s="5">
        <v>2845289</v>
      </c>
      <c r="I81" s="3" t="s">
        <v>14</v>
      </c>
      <c r="J81" s="3" t="s">
        <v>15</v>
      </c>
      <c r="K81" s="3" t="s">
        <v>14</v>
      </c>
    </row>
    <row r="82" spans="1:11" x14ac:dyDescent="0.25">
      <c r="A82" s="2">
        <v>900891513</v>
      </c>
      <c r="B82" s="2" t="s">
        <v>0</v>
      </c>
      <c r="C82" s="2" t="s">
        <v>12</v>
      </c>
      <c r="D82" s="3">
        <v>584</v>
      </c>
      <c r="E82" s="4">
        <v>45133</v>
      </c>
      <c r="F82" s="4">
        <v>45210</v>
      </c>
      <c r="G82" s="5">
        <v>3572140</v>
      </c>
      <c r="H82" s="5">
        <v>3572140</v>
      </c>
      <c r="I82" s="3" t="s">
        <v>14</v>
      </c>
      <c r="J82" s="3" t="s">
        <v>15</v>
      </c>
      <c r="K82" s="3" t="s">
        <v>14</v>
      </c>
    </row>
    <row r="83" spans="1:11" x14ac:dyDescent="0.25">
      <c r="A83" s="2">
        <v>900891513</v>
      </c>
      <c r="B83" s="2" t="s">
        <v>0</v>
      </c>
      <c r="C83" s="2" t="s">
        <v>12</v>
      </c>
      <c r="D83" s="3">
        <v>585</v>
      </c>
      <c r="E83" s="4">
        <v>45133</v>
      </c>
      <c r="F83" s="4">
        <v>45210</v>
      </c>
      <c r="G83" s="5">
        <v>1985412</v>
      </c>
      <c r="H83" s="5">
        <v>1985412</v>
      </c>
      <c r="I83" s="3" t="s">
        <v>14</v>
      </c>
      <c r="J83" s="3" t="s">
        <v>15</v>
      </c>
      <c r="K83" s="3" t="s">
        <v>14</v>
      </c>
    </row>
    <row r="84" spans="1:11" x14ac:dyDescent="0.25">
      <c r="A84" s="2">
        <v>900891513</v>
      </c>
      <c r="B84" s="2" t="s">
        <v>0</v>
      </c>
      <c r="C84" s="2" t="s">
        <v>12</v>
      </c>
      <c r="D84" s="3">
        <v>586</v>
      </c>
      <c r="E84" s="4">
        <v>45133</v>
      </c>
      <c r="F84" s="4">
        <v>45210</v>
      </c>
      <c r="G84" s="5">
        <v>5000000</v>
      </c>
      <c r="H84" s="5">
        <v>5000000</v>
      </c>
      <c r="I84" s="3" t="s">
        <v>14</v>
      </c>
      <c r="J84" s="3" t="s">
        <v>15</v>
      </c>
      <c r="K84" s="3" t="s">
        <v>14</v>
      </c>
    </row>
    <row r="85" spans="1:11" x14ac:dyDescent="0.25">
      <c r="A85" s="2">
        <v>900891513</v>
      </c>
      <c r="B85" s="2" t="s">
        <v>0</v>
      </c>
      <c r="C85" s="2" t="s">
        <v>12</v>
      </c>
      <c r="D85" s="3">
        <v>588</v>
      </c>
      <c r="E85" s="4">
        <v>45135</v>
      </c>
      <c r="F85" s="4">
        <v>45210</v>
      </c>
      <c r="G85" s="5">
        <v>4350760</v>
      </c>
      <c r="H85" s="5">
        <v>4350760</v>
      </c>
      <c r="I85" s="3" t="s">
        <v>14</v>
      </c>
      <c r="J85" s="3" t="s">
        <v>15</v>
      </c>
      <c r="K85" s="3" t="s">
        <v>14</v>
      </c>
    </row>
    <row r="86" spans="1:11" x14ac:dyDescent="0.25">
      <c r="A86" s="2">
        <v>900891513</v>
      </c>
      <c r="B86" s="2" t="s">
        <v>0</v>
      </c>
      <c r="C86" s="2" t="s">
        <v>12</v>
      </c>
      <c r="D86" s="3">
        <v>593</v>
      </c>
      <c r="E86" s="4">
        <v>45147</v>
      </c>
      <c r="F86" s="4">
        <v>45210</v>
      </c>
      <c r="G86" s="5">
        <v>3152076</v>
      </c>
      <c r="H86" s="5">
        <v>3152076</v>
      </c>
      <c r="I86" s="3" t="s">
        <v>14</v>
      </c>
      <c r="J86" s="3" t="s">
        <v>15</v>
      </c>
      <c r="K86" s="3" t="s">
        <v>14</v>
      </c>
    </row>
    <row r="87" spans="1:11" x14ac:dyDescent="0.25">
      <c r="A87" s="2">
        <v>900891513</v>
      </c>
      <c r="B87" s="2" t="s">
        <v>0</v>
      </c>
      <c r="C87" s="2" t="s">
        <v>12</v>
      </c>
      <c r="D87" s="3">
        <v>594</v>
      </c>
      <c r="E87" s="4">
        <v>45147</v>
      </c>
      <c r="F87" s="4">
        <v>45210</v>
      </c>
      <c r="G87" s="5">
        <v>3479676</v>
      </c>
      <c r="H87" s="5">
        <v>3479676</v>
      </c>
      <c r="I87" s="3" t="s">
        <v>14</v>
      </c>
      <c r="J87" s="3" t="s">
        <v>15</v>
      </c>
      <c r="K87" s="3" t="s">
        <v>14</v>
      </c>
    </row>
    <row r="88" spans="1:11" x14ac:dyDescent="0.25">
      <c r="A88" s="2">
        <v>900891513</v>
      </c>
      <c r="B88" s="2" t="s">
        <v>0</v>
      </c>
      <c r="C88" s="2" t="s">
        <v>12</v>
      </c>
      <c r="D88" s="3">
        <v>596</v>
      </c>
      <c r="E88" s="4">
        <v>45148</v>
      </c>
      <c r="F88" s="4">
        <v>45210</v>
      </c>
      <c r="G88" s="5">
        <v>2858512</v>
      </c>
      <c r="H88" s="5">
        <v>2858512</v>
      </c>
      <c r="I88" s="3" t="s">
        <v>14</v>
      </c>
      <c r="J88" s="3" t="s">
        <v>15</v>
      </c>
      <c r="K88" s="3" t="s">
        <v>14</v>
      </c>
    </row>
    <row r="89" spans="1:11" x14ac:dyDescent="0.25">
      <c r="A89" s="2">
        <v>900891513</v>
      </c>
      <c r="B89" s="2" t="s">
        <v>0</v>
      </c>
      <c r="C89" s="2" t="s">
        <v>12</v>
      </c>
      <c r="D89" s="3">
        <v>597</v>
      </c>
      <c r="E89" s="4">
        <v>45148</v>
      </c>
      <c r="F89" s="4">
        <v>45210</v>
      </c>
      <c r="G89" s="5">
        <v>2858512</v>
      </c>
      <c r="H89" s="5">
        <v>2858512</v>
      </c>
      <c r="I89" s="3" t="s">
        <v>14</v>
      </c>
      <c r="J89" s="3" t="s">
        <v>15</v>
      </c>
      <c r="K89" s="3" t="s">
        <v>14</v>
      </c>
    </row>
    <row r="90" spans="1:11" x14ac:dyDescent="0.25">
      <c r="A90" s="2">
        <v>900891513</v>
      </c>
      <c r="B90" s="2" t="s">
        <v>0</v>
      </c>
      <c r="C90" s="2" t="s">
        <v>12</v>
      </c>
      <c r="D90" s="3">
        <v>605</v>
      </c>
      <c r="E90" s="4">
        <v>45209</v>
      </c>
      <c r="F90" s="4">
        <v>45210</v>
      </c>
      <c r="G90" s="5">
        <v>2186512</v>
      </c>
      <c r="H90" s="5">
        <v>2085488</v>
      </c>
      <c r="I90" s="3" t="s">
        <v>14</v>
      </c>
      <c r="J90" s="3" t="s">
        <v>15</v>
      </c>
      <c r="K90" s="3" t="s">
        <v>14</v>
      </c>
    </row>
    <row r="91" spans="1:11" x14ac:dyDescent="0.25">
      <c r="A91" s="2">
        <v>900891513</v>
      </c>
      <c r="B91" s="2" t="s">
        <v>0</v>
      </c>
      <c r="C91" s="2" t="s">
        <v>12</v>
      </c>
      <c r="D91" s="3">
        <v>606</v>
      </c>
      <c r="E91" s="4">
        <v>45209</v>
      </c>
      <c r="F91" s="4">
        <v>45210</v>
      </c>
      <c r="G91" s="5">
        <v>1542379</v>
      </c>
      <c r="H91" s="5">
        <v>1542379</v>
      </c>
      <c r="I91" s="3" t="s">
        <v>14</v>
      </c>
      <c r="J91" s="3" t="s">
        <v>15</v>
      </c>
      <c r="K91" s="3" t="s">
        <v>14</v>
      </c>
    </row>
    <row r="92" spans="1:11" x14ac:dyDescent="0.25">
      <c r="A92" s="2">
        <v>900891513</v>
      </c>
      <c r="B92" s="2" t="s">
        <v>0</v>
      </c>
      <c r="C92" s="2" t="s">
        <v>13</v>
      </c>
      <c r="D92" s="3">
        <v>1814</v>
      </c>
      <c r="E92" s="4">
        <v>45182</v>
      </c>
      <c r="F92" s="4">
        <v>45210</v>
      </c>
      <c r="G92" s="5">
        <v>81366</v>
      </c>
      <c r="H92" s="5">
        <v>81366</v>
      </c>
      <c r="I92" s="3" t="s">
        <v>14</v>
      </c>
      <c r="J92" s="3" t="s">
        <v>15</v>
      </c>
      <c r="K92" s="3" t="s">
        <v>14</v>
      </c>
    </row>
    <row r="93" spans="1:11" x14ac:dyDescent="0.25">
      <c r="A93" s="2">
        <v>900891513</v>
      </c>
      <c r="B93" s="2" t="s">
        <v>0</v>
      </c>
      <c r="C93" s="2" t="s">
        <v>13</v>
      </c>
      <c r="D93" s="3">
        <v>1868</v>
      </c>
      <c r="E93" s="4">
        <v>45192</v>
      </c>
      <c r="F93" s="4">
        <v>45210</v>
      </c>
      <c r="G93" s="5">
        <v>2858512</v>
      </c>
      <c r="H93" s="5">
        <v>2858512</v>
      </c>
      <c r="I93" s="3" t="s">
        <v>14</v>
      </c>
      <c r="J93" s="3" t="s">
        <v>15</v>
      </c>
      <c r="K93" s="3" t="s">
        <v>14</v>
      </c>
    </row>
    <row r="94" spans="1:11" x14ac:dyDescent="0.25">
      <c r="A94" s="2">
        <v>900891513</v>
      </c>
      <c r="B94" s="2" t="s">
        <v>0</v>
      </c>
      <c r="C94" s="2" t="s">
        <v>12</v>
      </c>
      <c r="D94" s="3">
        <v>541</v>
      </c>
      <c r="E94" s="4">
        <v>45070</v>
      </c>
      <c r="F94" s="4">
        <v>45211</v>
      </c>
      <c r="G94" s="5">
        <v>3096220</v>
      </c>
      <c r="H94" s="5">
        <v>2845288</v>
      </c>
      <c r="I94" s="3" t="s">
        <v>14</v>
      </c>
      <c r="J94" s="3" t="s">
        <v>15</v>
      </c>
      <c r="K94" s="3" t="s">
        <v>14</v>
      </c>
    </row>
    <row r="95" spans="1:11" x14ac:dyDescent="0.25">
      <c r="A95" s="2">
        <v>900891513</v>
      </c>
      <c r="B95" s="2" t="s">
        <v>0</v>
      </c>
      <c r="C95" s="2" t="s">
        <v>12</v>
      </c>
      <c r="D95" s="3">
        <v>542</v>
      </c>
      <c r="E95" s="4">
        <v>45070</v>
      </c>
      <c r="F95" s="4">
        <v>45211</v>
      </c>
      <c r="G95" s="5">
        <v>4650360</v>
      </c>
      <c r="H95" s="5">
        <v>4143288</v>
      </c>
      <c r="I95" s="3" t="s">
        <v>14</v>
      </c>
      <c r="J95" s="3" t="s">
        <v>15</v>
      </c>
      <c r="K95" s="3" t="s">
        <v>14</v>
      </c>
    </row>
    <row r="96" spans="1:11" x14ac:dyDescent="0.25">
      <c r="A96" s="2">
        <v>900891513</v>
      </c>
      <c r="B96" s="2" t="s">
        <v>0</v>
      </c>
      <c r="C96" s="2" t="s">
        <v>12</v>
      </c>
      <c r="D96" s="3">
        <v>543</v>
      </c>
      <c r="E96" s="4">
        <v>45070</v>
      </c>
      <c r="F96" s="4">
        <v>45211</v>
      </c>
      <c r="G96" s="5">
        <v>600000</v>
      </c>
      <c r="H96" s="5">
        <v>600000</v>
      </c>
      <c r="I96" s="3" t="s">
        <v>14</v>
      </c>
      <c r="J96" s="3" t="s">
        <v>15</v>
      </c>
      <c r="K96" s="3" t="s">
        <v>14</v>
      </c>
    </row>
    <row r="97" spans="1:11" x14ac:dyDescent="0.25">
      <c r="A97" s="2">
        <v>900891513</v>
      </c>
      <c r="B97" s="2" t="s">
        <v>0</v>
      </c>
      <c r="C97" s="2" t="s">
        <v>12</v>
      </c>
      <c r="D97" s="3">
        <v>544</v>
      </c>
      <c r="E97" s="4">
        <v>45070</v>
      </c>
      <c r="F97" s="4">
        <v>45211</v>
      </c>
      <c r="G97" s="5">
        <v>2500000</v>
      </c>
      <c r="H97" s="5">
        <v>2500000</v>
      </c>
      <c r="I97" s="3" t="s">
        <v>14</v>
      </c>
      <c r="J97" s="3" t="s">
        <v>15</v>
      </c>
      <c r="K97" s="3" t="s">
        <v>14</v>
      </c>
    </row>
    <row r="98" spans="1:11" x14ac:dyDescent="0.25">
      <c r="A98" s="2">
        <v>900891513</v>
      </c>
      <c r="B98" s="2" t="s">
        <v>0</v>
      </c>
      <c r="C98" s="2" t="s">
        <v>12</v>
      </c>
      <c r="D98" s="3">
        <v>547</v>
      </c>
      <c r="E98" s="4">
        <v>45072</v>
      </c>
      <c r="F98" s="4">
        <v>45211</v>
      </c>
      <c r="G98" s="5">
        <v>2500000</v>
      </c>
      <c r="H98" s="5">
        <v>2500000</v>
      </c>
      <c r="I98" s="3" t="s">
        <v>14</v>
      </c>
      <c r="J98" s="3" t="s">
        <v>15</v>
      </c>
      <c r="K98" s="3" t="s">
        <v>14</v>
      </c>
    </row>
    <row r="99" spans="1:11" x14ac:dyDescent="0.25">
      <c r="A99" s="2">
        <v>900891513</v>
      </c>
      <c r="B99" s="2" t="s">
        <v>0</v>
      </c>
      <c r="C99" s="2" t="s">
        <v>12</v>
      </c>
      <c r="D99" s="3">
        <v>552</v>
      </c>
      <c r="E99" s="4">
        <v>45073</v>
      </c>
      <c r="F99" s="4">
        <v>45211</v>
      </c>
      <c r="G99" s="5">
        <v>3483103</v>
      </c>
      <c r="H99" s="5">
        <v>3138852</v>
      </c>
      <c r="I99" s="3" t="s">
        <v>14</v>
      </c>
      <c r="J99" s="3" t="s">
        <v>15</v>
      </c>
      <c r="K99" s="3" t="s">
        <v>14</v>
      </c>
    </row>
    <row r="100" spans="1:11" x14ac:dyDescent="0.25">
      <c r="A100" s="2">
        <v>900891513</v>
      </c>
      <c r="B100" s="2" t="s">
        <v>0</v>
      </c>
      <c r="C100" s="2" t="s">
        <v>12</v>
      </c>
      <c r="D100" s="3">
        <v>546</v>
      </c>
      <c r="E100" s="4">
        <v>45071</v>
      </c>
      <c r="F100" s="4">
        <v>45216</v>
      </c>
      <c r="G100" s="5">
        <v>2500000</v>
      </c>
      <c r="H100" s="5">
        <v>2500000</v>
      </c>
      <c r="I100" s="3" t="s">
        <v>14</v>
      </c>
      <c r="J100" s="3" t="s">
        <v>15</v>
      </c>
      <c r="K100" s="3" t="s">
        <v>14</v>
      </c>
    </row>
    <row r="101" spans="1:11" x14ac:dyDescent="0.25">
      <c r="A101" s="2">
        <v>900891513</v>
      </c>
      <c r="B101" s="2" t="s">
        <v>0</v>
      </c>
      <c r="C101" s="2" t="s">
        <v>12</v>
      </c>
      <c r="D101" s="3">
        <v>549</v>
      </c>
      <c r="E101" s="4">
        <v>45072</v>
      </c>
      <c r="F101" s="4">
        <v>45216</v>
      </c>
      <c r="G101" s="5">
        <v>600000</v>
      </c>
      <c r="H101" s="5">
        <v>600000</v>
      </c>
      <c r="I101" s="3" t="s">
        <v>14</v>
      </c>
      <c r="J101" s="3" t="s">
        <v>15</v>
      </c>
      <c r="K101" s="3" t="s">
        <v>14</v>
      </c>
    </row>
    <row r="102" spans="1:11" x14ac:dyDescent="0.25">
      <c r="A102" s="2">
        <v>900891513</v>
      </c>
      <c r="B102" s="2" t="s">
        <v>0</v>
      </c>
      <c r="C102" s="2" t="s">
        <v>12</v>
      </c>
      <c r="D102" s="3">
        <v>553</v>
      </c>
      <c r="E102" s="4">
        <v>45073</v>
      </c>
      <c r="F102" s="4">
        <v>45216</v>
      </c>
      <c r="G102" s="5">
        <v>3133760</v>
      </c>
      <c r="H102" s="5">
        <v>2845288</v>
      </c>
      <c r="I102" s="3" t="s">
        <v>14</v>
      </c>
      <c r="J102" s="3" t="s">
        <v>15</v>
      </c>
      <c r="K102" s="3" t="s">
        <v>14</v>
      </c>
    </row>
    <row r="103" spans="1:11" x14ac:dyDescent="0.25">
      <c r="A103" s="2">
        <v>900891513</v>
      </c>
      <c r="B103" s="2" t="s">
        <v>0</v>
      </c>
      <c r="C103" s="2" t="s">
        <v>12</v>
      </c>
      <c r="D103" s="3">
        <v>563</v>
      </c>
      <c r="E103" s="4">
        <v>45100</v>
      </c>
      <c r="F103" s="4">
        <v>45216</v>
      </c>
      <c r="G103" s="5">
        <v>3893080</v>
      </c>
      <c r="H103" s="5">
        <v>3594608</v>
      </c>
      <c r="I103" s="3" t="s">
        <v>14</v>
      </c>
      <c r="J103" s="3" t="s">
        <v>15</v>
      </c>
      <c r="K103" s="3" t="s">
        <v>14</v>
      </c>
    </row>
    <row r="104" spans="1:11" x14ac:dyDescent="0.25">
      <c r="A104" s="2">
        <v>900891513</v>
      </c>
      <c r="B104" s="2" t="s">
        <v>0</v>
      </c>
      <c r="C104" s="2" t="s">
        <v>12</v>
      </c>
      <c r="D104" s="3">
        <v>565</v>
      </c>
      <c r="E104" s="4">
        <v>45103</v>
      </c>
      <c r="F104" s="4">
        <v>45216</v>
      </c>
      <c r="G104" s="5">
        <v>3292003</v>
      </c>
      <c r="H104" s="5">
        <v>2937753</v>
      </c>
      <c r="I104" s="3" t="s">
        <v>14</v>
      </c>
      <c r="J104" s="3" t="s">
        <v>15</v>
      </c>
      <c r="K104" s="3" t="s">
        <v>14</v>
      </c>
    </row>
    <row r="105" spans="1:11" x14ac:dyDescent="0.25">
      <c r="A105" s="2">
        <v>900891513</v>
      </c>
      <c r="B105" s="2" t="s">
        <v>0</v>
      </c>
      <c r="C105" s="2" t="s">
        <v>12</v>
      </c>
      <c r="D105" s="3">
        <v>567</v>
      </c>
      <c r="E105" s="4">
        <v>45104</v>
      </c>
      <c r="F105" s="4">
        <v>45216</v>
      </c>
      <c r="G105" s="5">
        <v>3292003</v>
      </c>
      <c r="H105" s="5">
        <v>2937753</v>
      </c>
      <c r="I105" s="3" t="s">
        <v>14</v>
      </c>
      <c r="J105" s="3" t="s">
        <v>15</v>
      </c>
      <c r="K105" s="3" t="s">
        <v>14</v>
      </c>
    </row>
    <row r="106" spans="1:11" x14ac:dyDescent="0.25">
      <c r="A106" s="2">
        <v>900891513</v>
      </c>
      <c r="B106" s="2" t="s">
        <v>0</v>
      </c>
      <c r="C106" s="2" t="s">
        <v>12</v>
      </c>
      <c r="D106" s="3">
        <v>571</v>
      </c>
      <c r="E106" s="4">
        <v>45118</v>
      </c>
      <c r="F106" s="4">
        <v>45216</v>
      </c>
      <c r="G106" s="5">
        <v>3143760</v>
      </c>
      <c r="H106" s="5">
        <v>2845288</v>
      </c>
      <c r="I106" s="3" t="s">
        <v>14</v>
      </c>
      <c r="J106" s="3" t="s">
        <v>15</v>
      </c>
      <c r="K106" s="3" t="s">
        <v>14</v>
      </c>
    </row>
    <row r="107" spans="1:11" x14ac:dyDescent="0.25">
      <c r="A107" s="2">
        <v>900891513</v>
      </c>
      <c r="B107" s="2" t="s">
        <v>0</v>
      </c>
      <c r="C107" s="2" t="s">
        <v>12</v>
      </c>
      <c r="D107" s="3">
        <v>578</v>
      </c>
      <c r="E107" s="4">
        <v>45120</v>
      </c>
      <c r="F107" s="4">
        <v>45216</v>
      </c>
      <c r="G107" s="5">
        <v>3929760</v>
      </c>
      <c r="H107" s="5">
        <v>3517760</v>
      </c>
      <c r="I107" s="3" t="s">
        <v>14</v>
      </c>
      <c r="J107" s="3" t="s">
        <v>15</v>
      </c>
      <c r="K107" s="3" t="s">
        <v>14</v>
      </c>
    </row>
    <row r="108" spans="1:11" x14ac:dyDescent="0.25">
      <c r="A108" s="2">
        <v>900891513</v>
      </c>
      <c r="B108" s="2" t="s">
        <v>0</v>
      </c>
      <c r="C108" s="2" t="s">
        <v>12</v>
      </c>
      <c r="D108" s="3">
        <v>579</v>
      </c>
      <c r="E108" s="4">
        <v>45120</v>
      </c>
      <c r="F108" s="4">
        <v>45216</v>
      </c>
      <c r="G108" s="5">
        <v>2905980</v>
      </c>
      <c r="H108" s="5">
        <v>2721509</v>
      </c>
      <c r="I108" s="3" t="s">
        <v>14</v>
      </c>
      <c r="J108" s="3" t="s">
        <v>15</v>
      </c>
      <c r="K108" s="3" t="s">
        <v>14</v>
      </c>
    </row>
    <row r="109" spans="1:11" x14ac:dyDescent="0.25">
      <c r="A109" s="2">
        <v>900891513</v>
      </c>
      <c r="B109" s="2" t="s">
        <v>0</v>
      </c>
      <c r="C109" s="2" t="s">
        <v>13</v>
      </c>
      <c r="D109" s="3">
        <v>1801</v>
      </c>
      <c r="E109" s="4">
        <v>45176</v>
      </c>
      <c r="F109" s="4">
        <v>45216</v>
      </c>
      <c r="G109" s="5">
        <v>3657100</v>
      </c>
      <c r="H109" s="5">
        <v>3657100</v>
      </c>
      <c r="I109" s="3" t="s">
        <v>14</v>
      </c>
      <c r="J109" s="3" t="s">
        <v>15</v>
      </c>
      <c r="K109" s="3" t="s">
        <v>14</v>
      </c>
    </row>
    <row r="110" spans="1:11" x14ac:dyDescent="0.25">
      <c r="A110" s="2">
        <v>900891513</v>
      </c>
      <c r="B110" s="2" t="s">
        <v>0</v>
      </c>
      <c r="C110" s="2" t="s">
        <v>12</v>
      </c>
      <c r="D110" s="3">
        <v>609</v>
      </c>
      <c r="E110" s="4">
        <v>45211</v>
      </c>
      <c r="F110" s="4">
        <v>45250</v>
      </c>
      <c r="G110" s="5">
        <v>4329100</v>
      </c>
      <c r="H110" s="5">
        <v>4329100</v>
      </c>
      <c r="I110" s="3" t="s">
        <v>14</v>
      </c>
      <c r="J110" s="3" t="s">
        <v>15</v>
      </c>
      <c r="K110" s="3" t="s">
        <v>14</v>
      </c>
    </row>
    <row r="111" spans="1:11" x14ac:dyDescent="0.25">
      <c r="A111" s="2">
        <v>900891513</v>
      </c>
      <c r="B111" s="2" t="s">
        <v>0</v>
      </c>
      <c r="C111" s="2" t="s">
        <v>12</v>
      </c>
      <c r="D111" s="3">
        <v>614</v>
      </c>
      <c r="E111" s="4">
        <v>45237</v>
      </c>
      <c r="F111" s="4">
        <v>45250</v>
      </c>
      <c r="G111" s="5">
        <v>2190900</v>
      </c>
      <c r="H111" s="5">
        <v>2190900</v>
      </c>
      <c r="I111" s="3" t="s">
        <v>14</v>
      </c>
      <c r="J111" s="3" t="s">
        <v>15</v>
      </c>
      <c r="K111" s="3" t="s">
        <v>14</v>
      </c>
    </row>
    <row r="112" spans="1:11" x14ac:dyDescent="0.25">
      <c r="A112" s="2">
        <v>900891513</v>
      </c>
      <c r="B112" s="2" t="s">
        <v>0</v>
      </c>
      <c r="C112" s="2" t="s">
        <v>12</v>
      </c>
      <c r="D112" s="3">
        <v>617</v>
      </c>
      <c r="E112" s="4">
        <v>45237</v>
      </c>
      <c r="F112" s="4">
        <v>45250</v>
      </c>
      <c r="G112" s="5">
        <v>2950976</v>
      </c>
      <c r="H112" s="5">
        <v>2950976</v>
      </c>
      <c r="I112" s="3" t="s">
        <v>14</v>
      </c>
      <c r="J112" s="3" t="s">
        <v>15</v>
      </c>
      <c r="K112" s="3" t="s">
        <v>14</v>
      </c>
    </row>
    <row r="113" spans="1:11" x14ac:dyDescent="0.25">
      <c r="A113" s="2">
        <v>900891513</v>
      </c>
      <c r="B113" s="2" t="s">
        <v>0</v>
      </c>
      <c r="C113" s="2" t="s">
        <v>12</v>
      </c>
      <c r="D113" s="3">
        <v>618</v>
      </c>
      <c r="E113" s="4">
        <v>45237</v>
      </c>
      <c r="F113" s="4">
        <v>45250</v>
      </c>
      <c r="G113" s="5">
        <v>2657412</v>
      </c>
      <c r="H113" s="5">
        <v>2657412</v>
      </c>
      <c r="I113" s="3" t="s">
        <v>14</v>
      </c>
      <c r="J113" s="3" t="s">
        <v>15</v>
      </c>
      <c r="K113" s="3" t="s">
        <v>14</v>
      </c>
    </row>
    <row r="114" spans="1:11" x14ac:dyDescent="0.25">
      <c r="A114" s="2">
        <v>900891513</v>
      </c>
      <c r="B114" s="2" t="s">
        <v>0</v>
      </c>
      <c r="C114" s="2" t="s">
        <v>12</v>
      </c>
      <c r="D114" s="3">
        <v>621</v>
      </c>
      <c r="E114" s="4">
        <v>45241</v>
      </c>
      <c r="F114" s="4">
        <v>45250</v>
      </c>
      <c r="G114" s="5">
        <v>2495900</v>
      </c>
      <c r="H114" s="5">
        <v>2495900</v>
      </c>
      <c r="I114" s="3" t="s">
        <v>14</v>
      </c>
      <c r="J114" s="3" t="s">
        <v>15</v>
      </c>
      <c r="K114" s="3" t="s">
        <v>14</v>
      </c>
    </row>
    <row r="115" spans="1:11" x14ac:dyDescent="0.25">
      <c r="A115" s="2">
        <v>900891513</v>
      </c>
      <c r="B115" s="2" t="s">
        <v>0</v>
      </c>
      <c r="C115" s="2" t="s">
        <v>12</v>
      </c>
      <c r="D115" s="3">
        <v>622</v>
      </c>
      <c r="E115" s="4">
        <v>45241</v>
      </c>
      <c r="F115" s="4">
        <v>45250</v>
      </c>
      <c r="G115" s="5">
        <v>2858512</v>
      </c>
      <c r="H115" s="5">
        <v>2858512</v>
      </c>
      <c r="I115" s="3" t="s">
        <v>14</v>
      </c>
      <c r="J115" s="3" t="s">
        <v>15</v>
      </c>
      <c r="K115" s="3" t="s">
        <v>14</v>
      </c>
    </row>
    <row r="116" spans="1:11" x14ac:dyDescent="0.25">
      <c r="A116" s="2">
        <v>900891513</v>
      </c>
      <c r="B116" s="2" t="s">
        <v>0</v>
      </c>
      <c r="C116" s="2" t="s">
        <v>12</v>
      </c>
      <c r="D116" s="3">
        <v>548</v>
      </c>
      <c r="E116" s="4">
        <v>45072</v>
      </c>
      <c r="F116" s="4">
        <v>45272</v>
      </c>
      <c r="G116" s="5">
        <v>4192160</v>
      </c>
      <c r="H116" s="5">
        <v>3795844</v>
      </c>
      <c r="I116" s="3" t="s">
        <v>14</v>
      </c>
      <c r="J116" s="3" t="s">
        <v>15</v>
      </c>
      <c r="K116" s="3" t="s">
        <v>14</v>
      </c>
    </row>
    <row r="117" spans="1:11" x14ac:dyDescent="0.25">
      <c r="A117" s="2">
        <v>900891513</v>
      </c>
      <c r="B117" s="2" t="s">
        <v>0</v>
      </c>
      <c r="C117" s="2" t="s">
        <v>12</v>
      </c>
      <c r="D117" s="3">
        <v>551</v>
      </c>
      <c r="E117" s="4">
        <v>45073</v>
      </c>
      <c r="F117" s="4">
        <v>45272</v>
      </c>
      <c r="G117" s="5">
        <v>3292003</v>
      </c>
      <c r="H117" s="5">
        <v>3292003</v>
      </c>
      <c r="I117" s="3" t="s">
        <v>14</v>
      </c>
      <c r="J117" s="3" t="s">
        <v>15</v>
      </c>
      <c r="K117" s="3" t="s">
        <v>14</v>
      </c>
    </row>
    <row r="118" spans="1:11" x14ac:dyDescent="0.25">
      <c r="A118" s="2">
        <v>900891513</v>
      </c>
      <c r="B118" s="2" t="s">
        <v>0</v>
      </c>
      <c r="C118" s="2" t="s">
        <v>12</v>
      </c>
      <c r="D118" s="3">
        <v>560</v>
      </c>
      <c r="E118" s="4">
        <v>45100</v>
      </c>
      <c r="F118" s="4">
        <v>45272</v>
      </c>
      <c r="G118" s="5">
        <v>3143760</v>
      </c>
      <c r="H118" s="5">
        <v>2855288</v>
      </c>
      <c r="I118" s="3" t="s">
        <v>14</v>
      </c>
      <c r="J118" s="3" t="s">
        <v>15</v>
      </c>
      <c r="K118" s="3" t="s">
        <v>14</v>
      </c>
    </row>
    <row r="119" spans="1:11" x14ac:dyDescent="0.25">
      <c r="A119" s="2">
        <v>900891513</v>
      </c>
      <c r="B119" s="2" t="s">
        <v>0</v>
      </c>
      <c r="C119" s="2" t="s">
        <v>12</v>
      </c>
      <c r="D119" s="3">
        <v>561</v>
      </c>
      <c r="E119" s="4">
        <v>45100</v>
      </c>
      <c r="F119" s="4">
        <v>45272</v>
      </c>
      <c r="G119" s="5">
        <v>3893080</v>
      </c>
      <c r="H119" s="5">
        <v>3604608</v>
      </c>
      <c r="I119" s="3" t="s">
        <v>14</v>
      </c>
      <c r="J119" s="3" t="s">
        <v>15</v>
      </c>
      <c r="K119" s="3" t="s">
        <v>14</v>
      </c>
    </row>
    <row r="120" spans="1:11" x14ac:dyDescent="0.25">
      <c r="A120" s="2">
        <v>900891513</v>
      </c>
      <c r="B120" s="2" t="s">
        <v>0</v>
      </c>
      <c r="C120" s="2" t="s">
        <v>12</v>
      </c>
      <c r="D120" s="3">
        <v>568</v>
      </c>
      <c r="E120" s="4">
        <v>45117</v>
      </c>
      <c r="F120" s="4">
        <v>45272</v>
      </c>
      <c r="G120" s="5">
        <v>5648654</v>
      </c>
      <c r="H120" s="5">
        <v>5648654</v>
      </c>
      <c r="I120" s="3" t="s">
        <v>14</v>
      </c>
      <c r="J120" s="3" t="s">
        <v>15</v>
      </c>
      <c r="K120" s="3" t="s">
        <v>14</v>
      </c>
    </row>
    <row r="121" spans="1:11" x14ac:dyDescent="0.25">
      <c r="A121" s="2">
        <v>900891513</v>
      </c>
      <c r="B121" s="2" t="s">
        <v>0</v>
      </c>
      <c r="C121" s="2" t="s">
        <v>12</v>
      </c>
      <c r="D121" s="3">
        <v>572</v>
      </c>
      <c r="E121" s="4">
        <v>45118</v>
      </c>
      <c r="F121" s="4">
        <v>45272</v>
      </c>
      <c r="G121" s="5">
        <v>3143760</v>
      </c>
      <c r="H121" s="5">
        <v>2855288</v>
      </c>
      <c r="I121" s="3" t="s">
        <v>14</v>
      </c>
      <c r="J121" s="3" t="s">
        <v>15</v>
      </c>
      <c r="K121" s="3" t="s">
        <v>14</v>
      </c>
    </row>
    <row r="122" spans="1:11" x14ac:dyDescent="0.25">
      <c r="A122" s="2">
        <v>900891513</v>
      </c>
      <c r="B122" s="2" t="s">
        <v>0</v>
      </c>
      <c r="C122" s="2" t="s">
        <v>12</v>
      </c>
      <c r="D122" s="3">
        <v>573</v>
      </c>
      <c r="E122" s="4">
        <v>45118</v>
      </c>
      <c r="F122" s="4">
        <v>45272</v>
      </c>
      <c r="G122" s="5">
        <v>3893080</v>
      </c>
      <c r="H122" s="5">
        <v>3893080</v>
      </c>
      <c r="I122" s="3" t="s">
        <v>14</v>
      </c>
      <c r="J122" s="3" t="s">
        <v>15</v>
      </c>
      <c r="K122" s="3" t="s">
        <v>14</v>
      </c>
    </row>
    <row r="123" spans="1:11" x14ac:dyDescent="0.25">
      <c r="A123" s="2">
        <v>900891513</v>
      </c>
      <c r="B123" s="2" t="s">
        <v>0</v>
      </c>
      <c r="C123" s="2" t="s">
        <v>12</v>
      </c>
      <c r="D123" s="3">
        <v>574</v>
      </c>
      <c r="E123" s="4">
        <v>45118</v>
      </c>
      <c r="F123" s="4">
        <v>45272</v>
      </c>
      <c r="G123" s="5">
        <v>3691980</v>
      </c>
      <c r="H123" s="5">
        <v>3403508</v>
      </c>
      <c r="I123" s="3" t="s">
        <v>14</v>
      </c>
      <c r="J123" s="3" t="s">
        <v>15</v>
      </c>
      <c r="K123" s="3" t="s">
        <v>14</v>
      </c>
    </row>
    <row r="124" spans="1:11" x14ac:dyDescent="0.25">
      <c r="A124" s="2">
        <v>900891513</v>
      </c>
      <c r="B124" s="2" t="s">
        <v>0</v>
      </c>
      <c r="C124" s="2" t="s">
        <v>12</v>
      </c>
      <c r="D124" s="3">
        <v>575</v>
      </c>
      <c r="E124" s="4">
        <v>45118</v>
      </c>
      <c r="F124" s="4">
        <v>45272</v>
      </c>
      <c r="G124" s="5">
        <v>4731053</v>
      </c>
      <c r="H124" s="5">
        <v>4386802</v>
      </c>
      <c r="I124" s="3" t="s">
        <v>14</v>
      </c>
      <c r="J124" s="3" t="s">
        <v>15</v>
      </c>
      <c r="K124" s="3" t="s">
        <v>14</v>
      </c>
    </row>
    <row r="125" spans="1:11" x14ac:dyDescent="0.25">
      <c r="A125" s="2">
        <v>900891513</v>
      </c>
      <c r="B125" s="2" t="s">
        <v>0</v>
      </c>
      <c r="C125" s="2" t="s">
        <v>12</v>
      </c>
      <c r="D125" s="3">
        <v>576</v>
      </c>
      <c r="E125" s="4">
        <v>45118</v>
      </c>
      <c r="F125" s="4">
        <v>45272</v>
      </c>
      <c r="G125" s="5">
        <v>3143760</v>
      </c>
      <c r="H125" s="5">
        <v>3143760</v>
      </c>
      <c r="I125" s="3" t="s">
        <v>14</v>
      </c>
      <c r="J125" s="3" t="s">
        <v>15</v>
      </c>
      <c r="K125" s="3" t="s">
        <v>14</v>
      </c>
    </row>
    <row r="126" spans="1:11" x14ac:dyDescent="0.25">
      <c r="A126" s="2">
        <v>900891513</v>
      </c>
      <c r="B126" s="2" t="s">
        <v>0</v>
      </c>
      <c r="C126" s="2" t="s">
        <v>12</v>
      </c>
      <c r="D126" s="3">
        <v>626</v>
      </c>
      <c r="E126" s="4">
        <v>45245</v>
      </c>
      <c r="F126" s="4">
        <v>45272</v>
      </c>
      <c r="G126" s="5">
        <v>8230436</v>
      </c>
      <c r="H126" s="5">
        <v>8230436</v>
      </c>
      <c r="I126" s="3" t="s">
        <v>14</v>
      </c>
      <c r="J126" s="3" t="s">
        <v>15</v>
      </c>
      <c r="K126" s="3" t="s">
        <v>14</v>
      </c>
    </row>
    <row r="127" spans="1:11" x14ac:dyDescent="0.25">
      <c r="A127" s="2">
        <v>900891513</v>
      </c>
      <c r="B127" s="2" t="s">
        <v>0</v>
      </c>
      <c r="C127" s="2" t="s">
        <v>12</v>
      </c>
      <c r="D127" s="3">
        <v>627</v>
      </c>
      <c r="E127" s="4">
        <v>45245</v>
      </c>
      <c r="F127" s="4">
        <v>45272</v>
      </c>
      <c r="G127" s="5">
        <v>2657412</v>
      </c>
      <c r="H127" s="5">
        <v>2657412</v>
      </c>
      <c r="I127" s="3" t="s">
        <v>14</v>
      </c>
      <c r="J127" s="3" t="s">
        <v>15</v>
      </c>
      <c r="K127" s="3" t="s">
        <v>14</v>
      </c>
    </row>
    <row r="128" spans="1:11" x14ac:dyDescent="0.25">
      <c r="A128" s="2">
        <v>900891513</v>
      </c>
      <c r="B128" s="2" t="s">
        <v>0</v>
      </c>
      <c r="C128" s="2" t="s">
        <v>12</v>
      </c>
      <c r="D128" s="3">
        <v>628</v>
      </c>
      <c r="E128" s="4">
        <v>45245</v>
      </c>
      <c r="F128" s="4">
        <v>45272</v>
      </c>
      <c r="G128" s="5">
        <v>5000000</v>
      </c>
      <c r="H128" s="5">
        <v>5000000</v>
      </c>
      <c r="I128" s="3" t="s">
        <v>14</v>
      </c>
      <c r="J128" s="3" t="s">
        <v>15</v>
      </c>
      <c r="K128" s="3" t="s">
        <v>14</v>
      </c>
    </row>
    <row r="129" spans="1:11" x14ac:dyDescent="0.25">
      <c r="A129" s="2">
        <v>900891513</v>
      </c>
      <c r="B129" s="2" t="s">
        <v>0</v>
      </c>
      <c r="C129" s="2" t="s">
        <v>12</v>
      </c>
      <c r="D129" s="3">
        <v>631</v>
      </c>
      <c r="E129" s="4">
        <v>45247</v>
      </c>
      <c r="F129" s="4">
        <v>45275</v>
      </c>
      <c r="G129" s="5">
        <v>2467200</v>
      </c>
      <c r="H129" s="5">
        <v>2467200</v>
      </c>
      <c r="I129" s="3" t="s">
        <v>14</v>
      </c>
      <c r="J129" s="3" t="s">
        <v>15</v>
      </c>
      <c r="K129" s="3" t="s">
        <v>14</v>
      </c>
    </row>
    <row r="130" spans="1:11" x14ac:dyDescent="0.25">
      <c r="A130" s="2">
        <v>900891513</v>
      </c>
      <c r="B130" s="2" t="s">
        <v>0</v>
      </c>
      <c r="C130" s="2" t="s">
        <v>12</v>
      </c>
      <c r="D130" s="3">
        <v>633</v>
      </c>
      <c r="E130" s="4">
        <v>45271</v>
      </c>
      <c r="F130" s="4">
        <v>45275</v>
      </c>
      <c r="G130" s="5">
        <v>2657412</v>
      </c>
      <c r="H130" s="5">
        <v>2657412</v>
      </c>
      <c r="I130" s="3" t="s">
        <v>14</v>
      </c>
      <c r="J130" s="3" t="s">
        <v>15</v>
      </c>
      <c r="K130" s="3" t="s">
        <v>14</v>
      </c>
    </row>
    <row r="131" spans="1:11" x14ac:dyDescent="0.25">
      <c r="A131" s="2">
        <v>900891513</v>
      </c>
      <c r="B131" s="2" t="s">
        <v>0</v>
      </c>
      <c r="C131" s="2" t="s">
        <v>12</v>
      </c>
      <c r="D131" s="3">
        <v>634</v>
      </c>
      <c r="E131" s="4">
        <v>45271</v>
      </c>
      <c r="F131" s="4">
        <v>45275</v>
      </c>
      <c r="G131" s="5">
        <v>2858512</v>
      </c>
      <c r="H131" s="5">
        <v>2858512</v>
      </c>
      <c r="I131" s="3" t="s">
        <v>14</v>
      </c>
      <c r="J131" s="3" t="s">
        <v>15</v>
      </c>
      <c r="K131" s="3" t="s">
        <v>14</v>
      </c>
    </row>
    <row r="132" spans="1:11" x14ac:dyDescent="0.25">
      <c r="A132" s="2">
        <v>900891513</v>
      </c>
      <c r="B132" s="2" t="s">
        <v>0</v>
      </c>
      <c r="C132" s="2" t="s">
        <v>12</v>
      </c>
      <c r="D132" s="3">
        <v>635</v>
      </c>
      <c r="E132" s="4">
        <v>45272</v>
      </c>
      <c r="F132" s="4">
        <v>45275</v>
      </c>
      <c r="G132" s="5">
        <v>2500000</v>
      </c>
      <c r="H132" s="5">
        <v>2500000</v>
      </c>
      <c r="I132" s="3" t="s">
        <v>14</v>
      </c>
      <c r="J132" s="3" t="s">
        <v>15</v>
      </c>
      <c r="K132" s="3" t="s">
        <v>14</v>
      </c>
    </row>
    <row r="133" spans="1:11" x14ac:dyDescent="0.25">
      <c r="A133" s="2">
        <v>900891513</v>
      </c>
      <c r="B133" s="2" t="s">
        <v>0</v>
      </c>
      <c r="C133" s="2" t="s">
        <v>12</v>
      </c>
      <c r="D133" s="3">
        <v>636</v>
      </c>
      <c r="E133" s="4">
        <v>45272</v>
      </c>
      <c r="F133" s="4">
        <v>45275</v>
      </c>
      <c r="G133" s="5">
        <v>2500000</v>
      </c>
      <c r="H133" s="5">
        <v>2500000</v>
      </c>
      <c r="I133" s="3" t="s">
        <v>14</v>
      </c>
      <c r="J133" s="3" t="s">
        <v>15</v>
      </c>
      <c r="K133" s="3" t="s">
        <v>14</v>
      </c>
    </row>
    <row r="134" spans="1:11" x14ac:dyDescent="0.25">
      <c r="A134" s="2">
        <v>900891513</v>
      </c>
      <c r="B134" s="2" t="s">
        <v>0</v>
      </c>
      <c r="C134" s="2" t="s">
        <v>12</v>
      </c>
      <c r="D134" s="3">
        <v>638</v>
      </c>
      <c r="E134" s="4">
        <v>45272</v>
      </c>
      <c r="F134" s="4">
        <v>45275</v>
      </c>
      <c r="G134" s="5">
        <v>3152076</v>
      </c>
      <c r="H134" s="5">
        <v>3152076</v>
      </c>
      <c r="I134" s="3" t="s">
        <v>14</v>
      </c>
      <c r="J134" s="3" t="s">
        <v>15</v>
      </c>
      <c r="K134" s="3" t="s">
        <v>14</v>
      </c>
    </row>
    <row r="135" spans="1:11" x14ac:dyDescent="0.25">
      <c r="A135" s="2">
        <v>900891513</v>
      </c>
      <c r="B135" s="2" t="s">
        <v>0</v>
      </c>
      <c r="C135" s="2" t="s">
        <v>12</v>
      </c>
      <c r="D135" s="3">
        <v>639</v>
      </c>
      <c r="E135" s="4">
        <v>45272</v>
      </c>
      <c r="F135" s="4">
        <v>45275</v>
      </c>
      <c r="G135" s="5">
        <v>2858512</v>
      </c>
      <c r="H135" s="5">
        <v>2858512</v>
      </c>
      <c r="I135" s="3" t="s">
        <v>14</v>
      </c>
      <c r="J135" s="3" t="s">
        <v>15</v>
      </c>
      <c r="K135" s="3" t="s">
        <v>14</v>
      </c>
    </row>
    <row r="136" spans="1:11" x14ac:dyDescent="0.25">
      <c r="A136" s="2">
        <v>900891513</v>
      </c>
      <c r="B136" s="2" t="s">
        <v>0</v>
      </c>
      <c r="C136" s="2" t="s">
        <v>12</v>
      </c>
      <c r="D136" s="3">
        <v>642</v>
      </c>
      <c r="E136" s="4">
        <v>45272</v>
      </c>
      <c r="F136" s="4">
        <v>45275</v>
      </c>
      <c r="G136" s="5">
        <v>3858112</v>
      </c>
      <c r="H136" s="5">
        <v>3858112</v>
      </c>
      <c r="I136" s="3" t="s">
        <v>14</v>
      </c>
      <c r="J136" s="3" t="s">
        <v>15</v>
      </c>
      <c r="K136" s="3" t="s">
        <v>14</v>
      </c>
    </row>
    <row r="137" spans="1:11" x14ac:dyDescent="0.25">
      <c r="A137" s="2">
        <v>900891513</v>
      </c>
      <c r="B137" s="2" t="s">
        <v>0</v>
      </c>
      <c r="C137" s="2" t="s">
        <v>12</v>
      </c>
      <c r="D137" s="3">
        <v>650</v>
      </c>
      <c r="E137" s="4">
        <v>45273</v>
      </c>
      <c r="F137" s="4">
        <v>45275</v>
      </c>
      <c r="G137" s="5">
        <v>1985412</v>
      </c>
      <c r="H137" s="5">
        <v>1985412</v>
      </c>
      <c r="I137" s="3" t="s">
        <v>14</v>
      </c>
      <c r="J137" s="3" t="s">
        <v>15</v>
      </c>
      <c r="K137" s="3" t="s">
        <v>14</v>
      </c>
    </row>
    <row r="138" spans="1:11" x14ac:dyDescent="0.25">
      <c r="A138" s="2">
        <v>900891513</v>
      </c>
      <c r="B138" s="2" t="s">
        <v>0</v>
      </c>
      <c r="C138" s="2" t="s">
        <v>12</v>
      </c>
      <c r="D138" s="3">
        <v>569</v>
      </c>
      <c r="E138" s="4">
        <v>45118</v>
      </c>
      <c r="F138" s="3"/>
      <c r="G138" s="5">
        <v>6148450</v>
      </c>
      <c r="H138" s="5">
        <v>6148450</v>
      </c>
      <c r="I138" s="3" t="s">
        <v>14</v>
      </c>
      <c r="J138" s="3" t="s">
        <v>15</v>
      </c>
      <c r="K138" s="3" t="s">
        <v>14</v>
      </c>
    </row>
    <row r="139" spans="1:11" x14ac:dyDescent="0.25">
      <c r="A139" s="2">
        <v>900891513</v>
      </c>
      <c r="B139" s="2" t="s">
        <v>0</v>
      </c>
      <c r="C139" s="2" t="s">
        <v>12</v>
      </c>
      <c r="D139" s="3">
        <v>483</v>
      </c>
      <c r="E139" s="4">
        <v>44947</v>
      </c>
      <c r="F139" s="4">
        <v>45133</v>
      </c>
      <c r="G139" s="5">
        <v>4055939</v>
      </c>
      <c r="H139" s="5">
        <v>1285457</v>
      </c>
      <c r="I139" s="3" t="s">
        <v>14</v>
      </c>
      <c r="J139" s="3" t="s">
        <v>15</v>
      </c>
      <c r="K139" s="3" t="s">
        <v>14</v>
      </c>
    </row>
    <row r="140" spans="1:11" x14ac:dyDescent="0.25">
      <c r="A140" s="2">
        <v>900891513</v>
      </c>
      <c r="B140" s="2" t="s">
        <v>0</v>
      </c>
      <c r="C140" s="2" t="s">
        <v>12</v>
      </c>
      <c r="D140" s="3">
        <v>583</v>
      </c>
      <c r="E140" s="4">
        <v>45132</v>
      </c>
      <c r="F140" s="4">
        <v>45216</v>
      </c>
      <c r="G140" s="5">
        <v>2858512</v>
      </c>
      <c r="H140" s="5">
        <v>2858512</v>
      </c>
      <c r="I140" s="3" t="s">
        <v>14</v>
      </c>
      <c r="J140" s="3" t="s">
        <v>15</v>
      </c>
      <c r="K140" s="3" t="s">
        <v>14</v>
      </c>
    </row>
    <row r="141" spans="1:11" x14ac:dyDescent="0.25">
      <c r="A141" s="2">
        <v>900891513</v>
      </c>
      <c r="B141" s="2" t="s">
        <v>0</v>
      </c>
      <c r="C141" s="2" t="s">
        <v>12</v>
      </c>
      <c r="D141" s="3">
        <v>608</v>
      </c>
      <c r="E141" s="4">
        <v>45211</v>
      </c>
      <c r="F141" s="4">
        <v>45247</v>
      </c>
      <c r="G141" s="5">
        <v>3657100</v>
      </c>
      <c r="H141" s="5">
        <v>3657100</v>
      </c>
      <c r="I141" s="3" t="s">
        <v>14</v>
      </c>
      <c r="J141" s="3" t="s">
        <v>15</v>
      </c>
      <c r="K141" s="3" t="s">
        <v>14</v>
      </c>
    </row>
    <row r="142" spans="1:11" x14ac:dyDescent="0.25">
      <c r="A142" s="2">
        <v>900891513</v>
      </c>
      <c r="B142" s="2" t="s">
        <v>0</v>
      </c>
      <c r="C142" s="2" t="s">
        <v>12</v>
      </c>
      <c r="D142" s="3">
        <v>616</v>
      </c>
      <c r="E142" s="4">
        <v>45237</v>
      </c>
      <c r="F142" s="4">
        <v>45247</v>
      </c>
      <c r="G142" s="5">
        <v>2798900</v>
      </c>
      <c r="H142" s="5">
        <v>2798900</v>
      </c>
      <c r="I142" s="3" t="s">
        <v>14</v>
      </c>
      <c r="J142" s="3" t="s">
        <v>15</v>
      </c>
      <c r="K142" s="3" t="s">
        <v>14</v>
      </c>
    </row>
    <row r="143" spans="1:11" x14ac:dyDescent="0.25">
      <c r="A143" s="2">
        <v>900891513</v>
      </c>
      <c r="B143" s="2" t="s">
        <v>0</v>
      </c>
      <c r="C143" s="2" t="s">
        <v>12</v>
      </c>
      <c r="D143" s="3">
        <v>640</v>
      </c>
      <c r="E143" s="4">
        <v>45272</v>
      </c>
      <c r="F143" s="4">
        <v>45278</v>
      </c>
      <c r="G143" s="5">
        <v>2858512</v>
      </c>
      <c r="H143" s="5">
        <v>2858512</v>
      </c>
      <c r="I143" s="3" t="s">
        <v>14</v>
      </c>
      <c r="J143" s="3" t="s">
        <v>15</v>
      </c>
      <c r="K143" s="3" t="s">
        <v>14</v>
      </c>
    </row>
    <row r="144" spans="1:11" x14ac:dyDescent="0.25">
      <c r="G144" s="6">
        <v>478436317</v>
      </c>
      <c r="H144" s="6">
        <v>466612430</v>
      </c>
    </row>
  </sheetData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48.42578125" bestFit="1" customWidth="1"/>
    <col min="2" max="2" width="14.85546875" customWidth="1"/>
    <col min="3" max="3" width="24.140625" bestFit="1" customWidth="1"/>
  </cols>
  <sheetData>
    <row r="3" spans="1:3" x14ac:dyDescent="0.25">
      <c r="A3" s="75" t="s">
        <v>376</v>
      </c>
      <c r="B3" t="s">
        <v>374</v>
      </c>
      <c r="C3" t="s">
        <v>375</v>
      </c>
    </row>
    <row r="4" spans="1:3" x14ac:dyDescent="0.25">
      <c r="A4" s="76" t="s">
        <v>171</v>
      </c>
      <c r="B4" s="74">
        <v>18</v>
      </c>
      <c r="C4" s="77">
        <v>70759499</v>
      </c>
    </row>
    <row r="5" spans="1:3" x14ac:dyDescent="0.25">
      <c r="A5" s="76" t="s">
        <v>172</v>
      </c>
      <c r="B5" s="74">
        <v>9</v>
      </c>
      <c r="C5" s="77">
        <v>47484591</v>
      </c>
    </row>
    <row r="6" spans="1:3" x14ac:dyDescent="0.25">
      <c r="A6" s="76" t="s">
        <v>173</v>
      </c>
      <c r="B6" s="74">
        <v>114</v>
      </c>
      <c r="C6" s="77">
        <v>348178340</v>
      </c>
    </row>
    <row r="7" spans="1:3" x14ac:dyDescent="0.25">
      <c r="A7" s="76" t="s">
        <v>378</v>
      </c>
      <c r="B7" s="74">
        <v>1</v>
      </c>
      <c r="C7" s="77">
        <v>190000</v>
      </c>
    </row>
    <row r="8" spans="1:3" x14ac:dyDescent="0.25">
      <c r="A8" s="76" t="s">
        <v>377</v>
      </c>
      <c r="B8" s="74">
        <v>142</v>
      </c>
      <c r="C8" s="77">
        <v>466612430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F145"/>
  <sheetViews>
    <sheetView showGridLines="0" workbookViewId="0">
      <pane ySplit="2" topLeftCell="A3" activePane="bottomLeft" state="frozen"/>
      <selection pane="bottomLeft" activeCell="G164" sqref="G164"/>
    </sheetView>
  </sheetViews>
  <sheetFormatPr baseColWidth="10" defaultRowHeight="10.5" x14ac:dyDescent="0.15"/>
  <cols>
    <col min="1" max="1" width="8.7109375" style="8" bestFit="1" customWidth="1"/>
    <col min="2" max="2" width="32.140625" style="8" bestFit="1" customWidth="1"/>
    <col min="3" max="3" width="7.140625" style="8" bestFit="1" customWidth="1"/>
    <col min="4" max="4" width="7.28515625" style="8" bestFit="1" customWidth="1"/>
    <col min="5" max="6" width="7.28515625" style="8" customWidth="1"/>
    <col min="7" max="8" width="9" style="8" bestFit="1" customWidth="1"/>
    <col min="9" max="9" width="14.85546875" style="8" bestFit="1" customWidth="1"/>
    <col min="10" max="10" width="15.140625" style="8" bestFit="1" customWidth="1"/>
    <col min="11" max="11" width="9.5703125" style="8" bestFit="1" customWidth="1"/>
    <col min="12" max="12" width="9.5703125" style="8" customWidth="1"/>
    <col min="13" max="13" width="11.42578125" style="8"/>
    <col min="14" max="14" width="12.85546875" style="28" bestFit="1" customWidth="1"/>
    <col min="15" max="23" width="11.42578125" style="8"/>
    <col min="24" max="25" width="11.42578125" style="22"/>
    <col min="26" max="26" width="12.85546875" style="25" bestFit="1" customWidth="1"/>
    <col min="27" max="28" width="11.5703125" style="25" bestFit="1" customWidth="1"/>
    <col min="29" max="29" width="12.85546875" style="25" bestFit="1" customWidth="1"/>
    <col min="30" max="31" width="12.85546875" style="25" customWidth="1"/>
    <col min="32" max="32" width="12.85546875" style="25" bestFit="1" customWidth="1"/>
    <col min="33" max="16384" width="11.42578125" style="8"/>
  </cols>
  <sheetData>
    <row r="1" spans="1:32" x14ac:dyDescent="0.15">
      <c r="I1" s="25">
        <f>+SUBTOTAL(9,I3:I145)</f>
        <v>47484591</v>
      </c>
      <c r="J1" s="25">
        <f>+SUBTOTAL(9,J3:J145)</f>
        <v>47484591</v>
      </c>
      <c r="N1" s="25">
        <f>+SUBTOTAL(9,N3:N145)</f>
        <v>0</v>
      </c>
      <c r="R1" s="25">
        <f>+SUBTOTAL(9,R3:R145)</f>
        <v>0</v>
      </c>
      <c r="Z1" s="25">
        <f t="shared" ref="Z1:AF1" si="0">+SUBTOTAL(9,Z3:Z145)</f>
        <v>0</v>
      </c>
      <c r="AA1" s="25">
        <f t="shared" si="0"/>
        <v>0</v>
      </c>
      <c r="AB1" s="25">
        <f t="shared" si="0"/>
        <v>0</v>
      </c>
      <c r="AC1" s="25">
        <f t="shared" si="0"/>
        <v>0</v>
      </c>
      <c r="AF1" s="25">
        <f t="shared" si="0"/>
        <v>0</v>
      </c>
    </row>
    <row r="2" spans="1:32" ht="31.5" x14ac:dyDescent="0.15">
      <c r="A2" s="7" t="s">
        <v>1</v>
      </c>
      <c r="B2" s="7" t="s">
        <v>2</v>
      </c>
      <c r="C2" s="7" t="s">
        <v>3</v>
      </c>
      <c r="D2" s="7" t="s">
        <v>4</v>
      </c>
      <c r="E2" s="7" t="s">
        <v>17</v>
      </c>
      <c r="F2" s="7" t="s">
        <v>18</v>
      </c>
      <c r="G2" s="7" t="s">
        <v>5</v>
      </c>
      <c r="H2" s="7" t="s">
        <v>6</v>
      </c>
      <c r="I2" s="7" t="s">
        <v>7</v>
      </c>
      <c r="J2" s="7" t="s">
        <v>8</v>
      </c>
      <c r="K2" s="7" t="s">
        <v>11</v>
      </c>
      <c r="L2" s="7" t="s">
        <v>348</v>
      </c>
      <c r="M2" s="13" t="s">
        <v>170</v>
      </c>
      <c r="N2" s="26" t="s">
        <v>154</v>
      </c>
      <c r="O2" s="14" t="s">
        <v>155</v>
      </c>
      <c r="P2" s="15" t="s">
        <v>156</v>
      </c>
      <c r="Q2" s="15" t="s">
        <v>157</v>
      </c>
      <c r="R2" s="16" t="s">
        <v>158</v>
      </c>
      <c r="S2" s="16" t="s">
        <v>159</v>
      </c>
      <c r="T2" s="17" t="s">
        <v>160</v>
      </c>
      <c r="U2" s="17" t="s">
        <v>161</v>
      </c>
      <c r="V2" s="16" t="s">
        <v>162</v>
      </c>
      <c r="W2" s="18" t="s">
        <v>163</v>
      </c>
      <c r="X2" s="20" t="s">
        <v>164</v>
      </c>
      <c r="Y2" s="20" t="s">
        <v>165</v>
      </c>
      <c r="Z2" s="23" t="s">
        <v>166</v>
      </c>
      <c r="AA2" s="23" t="s">
        <v>167</v>
      </c>
      <c r="AB2" s="23" t="s">
        <v>168</v>
      </c>
      <c r="AC2" s="23" t="s">
        <v>169</v>
      </c>
      <c r="AD2" s="29" t="s">
        <v>326</v>
      </c>
      <c r="AE2" s="29" t="s">
        <v>327</v>
      </c>
      <c r="AF2" s="23" t="s">
        <v>174</v>
      </c>
    </row>
    <row r="3" spans="1:32" hidden="1" x14ac:dyDescent="0.15">
      <c r="A3" s="9">
        <v>900891513</v>
      </c>
      <c r="B3" s="9" t="s">
        <v>0</v>
      </c>
      <c r="C3" s="9" t="s">
        <v>12</v>
      </c>
      <c r="D3" s="10">
        <v>516</v>
      </c>
      <c r="E3" s="10" t="s">
        <v>90</v>
      </c>
      <c r="F3" s="10" t="s">
        <v>175</v>
      </c>
      <c r="G3" s="11">
        <v>45028</v>
      </c>
      <c r="H3" s="10"/>
      <c r="I3" s="12">
        <v>3410192</v>
      </c>
      <c r="J3" s="12">
        <v>3410192</v>
      </c>
      <c r="K3" s="10" t="s">
        <v>14</v>
      </c>
      <c r="L3" s="10" t="s">
        <v>171</v>
      </c>
      <c r="M3" s="10" t="s">
        <v>171</v>
      </c>
      <c r="N3" s="27">
        <v>0</v>
      </c>
      <c r="O3" s="10"/>
      <c r="P3" s="10"/>
      <c r="Q3" s="10"/>
      <c r="R3" s="24">
        <v>0</v>
      </c>
      <c r="S3" s="24">
        <v>0</v>
      </c>
      <c r="T3" s="10"/>
      <c r="U3" s="21"/>
      <c r="V3" s="24">
        <v>0</v>
      </c>
      <c r="W3" s="10" t="s">
        <v>28</v>
      </c>
      <c r="X3" s="21">
        <v>45028</v>
      </c>
      <c r="Y3" s="21">
        <v>45210</v>
      </c>
      <c r="Z3" s="24">
        <v>0</v>
      </c>
      <c r="AA3" s="24">
        <v>0</v>
      </c>
      <c r="AB3" s="24">
        <v>0</v>
      </c>
      <c r="AC3" s="24">
        <v>3410192</v>
      </c>
      <c r="AD3" s="30" t="s">
        <v>328</v>
      </c>
      <c r="AE3" s="30" t="s">
        <v>329</v>
      </c>
      <c r="AF3" s="24">
        <v>0</v>
      </c>
    </row>
    <row r="4" spans="1:32" hidden="1" x14ac:dyDescent="0.15">
      <c r="A4" s="9">
        <v>900891513</v>
      </c>
      <c r="B4" s="9" t="s">
        <v>0</v>
      </c>
      <c r="C4" s="9" t="s">
        <v>12</v>
      </c>
      <c r="D4" s="10">
        <v>539</v>
      </c>
      <c r="E4" s="10" t="s">
        <v>127</v>
      </c>
      <c r="F4" s="10" t="s">
        <v>176</v>
      </c>
      <c r="G4" s="11">
        <v>45069</v>
      </c>
      <c r="H4" s="10"/>
      <c r="I4" s="12">
        <v>3845540</v>
      </c>
      <c r="J4" s="12">
        <v>3845540</v>
      </c>
      <c r="K4" s="10" t="s">
        <v>14</v>
      </c>
      <c r="L4" s="10" t="s">
        <v>171</v>
      </c>
      <c r="M4" s="10" t="s">
        <v>171</v>
      </c>
      <c r="N4" s="27">
        <v>0</v>
      </c>
      <c r="O4" s="10"/>
      <c r="P4" s="10"/>
      <c r="Q4" s="10"/>
      <c r="R4" s="24">
        <v>0</v>
      </c>
      <c r="S4" s="24">
        <v>0</v>
      </c>
      <c r="T4" s="10"/>
      <c r="U4" s="21"/>
      <c r="V4" s="24">
        <v>0</v>
      </c>
      <c r="W4" s="10" t="s">
        <v>28</v>
      </c>
      <c r="X4" s="21">
        <v>45069</v>
      </c>
      <c r="Y4" s="21">
        <v>45265</v>
      </c>
      <c r="Z4" s="24">
        <v>0</v>
      </c>
      <c r="AA4" s="24">
        <v>0</v>
      </c>
      <c r="AB4" s="24">
        <v>0</v>
      </c>
      <c r="AC4" s="24">
        <v>3845540</v>
      </c>
      <c r="AD4" s="30" t="s">
        <v>330</v>
      </c>
      <c r="AE4" s="30" t="s">
        <v>329</v>
      </c>
      <c r="AF4" s="24">
        <v>0</v>
      </c>
    </row>
    <row r="5" spans="1:32" hidden="1" x14ac:dyDescent="0.15">
      <c r="A5" s="9">
        <v>900891513</v>
      </c>
      <c r="B5" s="9" t="s">
        <v>0</v>
      </c>
      <c r="C5" s="9" t="s">
        <v>12</v>
      </c>
      <c r="D5" s="10">
        <v>589</v>
      </c>
      <c r="E5" s="10" t="s">
        <v>85</v>
      </c>
      <c r="F5" s="10" t="s">
        <v>177</v>
      </c>
      <c r="G5" s="11">
        <v>45135</v>
      </c>
      <c r="H5" s="10"/>
      <c r="I5" s="12">
        <v>3818929</v>
      </c>
      <c r="J5" s="12">
        <v>3818929</v>
      </c>
      <c r="K5" s="10" t="s">
        <v>14</v>
      </c>
      <c r="L5" s="10" t="s">
        <v>171</v>
      </c>
      <c r="M5" s="10" t="s">
        <v>171</v>
      </c>
      <c r="N5" s="27">
        <v>0</v>
      </c>
      <c r="O5" s="10"/>
      <c r="P5" s="10"/>
      <c r="Q5" s="10"/>
      <c r="R5" s="24">
        <v>0</v>
      </c>
      <c r="S5" s="24">
        <v>0</v>
      </c>
      <c r="T5" s="10"/>
      <c r="U5" s="21"/>
      <c r="V5" s="24">
        <v>0</v>
      </c>
      <c r="W5" s="10" t="s">
        <v>28</v>
      </c>
      <c r="X5" s="21">
        <v>45135</v>
      </c>
      <c r="Y5" s="21">
        <v>45210</v>
      </c>
      <c r="Z5" s="24">
        <v>0</v>
      </c>
      <c r="AA5" s="24">
        <v>0</v>
      </c>
      <c r="AB5" s="24">
        <v>0</v>
      </c>
      <c r="AC5" s="24">
        <v>3818929</v>
      </c>
      <c r="AD5" s="30" t="s">
        <v>331</v>
      </c>
      <c r="AE5" s="30" t="s">
        <v>332</v>
      </c>
      <c r="AF5" s="24">
        <v>0</v>
      </c>
    </row>
    <row r="6" spans="1:32" hidden="1" x14ac:dyDescent="0.15">
      <c r="A6" s="9">
        <v>900891513</v>
      </c>
      <c r="B6" s="9" t="s">
        <v>0</v>
      </c>
      <c r="C6" s="9" t="s">
        <v>12</v>
      </c>
      <c r="D6" s="10">
        <v>591</v>
      </c>
      <c r="E6" s="10" t="s">
        <v>68</v>
      </c>
      <c r="F6" s="10" t="s">
        <v>178</v>
      </c>
      <c r="G6" s="11">
        <v>45136</v>
      </c>
      <c r="H6" s="10"/>
      <c r="I6" s="12">
        <v>2440052</v>
      </c>
      <c r="J6" s="12">
        <v>2440052</v>
      </c>
      <c r="K6" s="10" t="s">
        <v>14</v>
      </c>
      <c r="L6" s="10" t="s">
        <v>171</v>
      </c>
      <c r="M6" s="10" t="s">
        <v>171</v>
      </c>
      <c r="N6" s="27">
        <v>0</v>
      </c>
      <c r="O6" s="10"/>
      <c r="P6" s="10"/>
      <c r="Q6" s="10"/>
      <c r="R6" s="24">
        <v>0</v>
      </c>
      <c r="S6" s="24">
        <v>0</v>
      </c>
      <c r="T6" s="10"/>
      <c r="U6" s="21"/>
      <c r="V6" s="24">
        <v>0</v>
      </c>
      <c r="W6" s="10" t="s">
        <v>28</v>
      </c>
      <c r="X6" s="21">
        <v>45136</v>
      </c>
      <c r="Y6" s="21">
        <v>45170</v>
      </c>
      <c r="Z6" s="24">
        <v>0</v>
      </c>
      <c r="AA6" s="24">
        <v>0</v>
      </c>
      <c r="AB6" s="24">
        <v>0</v>
      </c>
      <c r="AC6" s="24">
        <v>2440052</v>
      </c>
      <c r="AD6" s="30" t="s">
        <v>333</v>
      </c>
      <c r="AE6" s="30" t="s">
        <v>332</v>
      </c>
      <c r="AF6" s="24">
        <v>0</v>
      </c>
    </row>
    <row r="7" spans="1:32" hidden="1" x14ac:dyDescent="0.15">
      <c r="A7" s="9">
        <v>900891513</v>
      </c>
      <c r="B7" s="9" t="s">
        <v>0</v>
      </c>
      <c r="C7" s="9" t="s">
        <v>12</v>
      </c>
      <c r="D7" s="10">
        <v>595</v>
      </c>
      <c r="E7" s="10" t="s">
        <v>69</v>
      </c>
      <c r="F7" s="10" t="s">
        <v>179</v>
      </c>
      <c r="G7" s="11">
        <v>45147</v>
      </c>
      <c r="H7" s="10"/>
      <c r="I7" s="12">
        <v>4243121</v>
      </c>
      <c r="J7" s="12">
        <v>4243121</v>
      </c>
      <c r="K7" s="10" t="s">
        <v>14</v>
      </c>
      <c r="L7" s="10" t="s">
        <v>171</v>
      </c>
      <c r="M7" s="10" t="s">
        <v>171</v>
      </c>
      <c r="N7" s="27">
        <v>0</v>
      </c>
      <c r="O7" s="10"/>
      <c r="P7" s="10"/>
      <c r="Q7" s="10"/>
      <c r="R7" s="24">
        <v>0</v>
      </c>
      <c r="S7" s="24">
        <v>0</v>
      </c>
      <c r="T7" s="10"/>
      <c r="U7" s="21"/>
      <c r="V7" s="24">
        <v>0</v>
      </c>
      <c r="W7" s="10" t="s">
        <v>28</v>
      </c>
      <c r="X7" s="21">
        <v>45147</v>
      </c>
      <c r="Y7" s="21">
        <v>45170</v>
      </c>
      <c r="Z7" s="24">
        <v>0</v>
      </c>
      <c r="AA7" s="24">
        <v>0</v>
      </c>
      <c r="AB7" s="24">
        <v>0</v>
      </c>
      <c r="AC7" s="24">
        <v>4243121</v>
      </c>
      <c r="AD7" s="30" t="s">
        <v>334</v>
      </c>
      <c r="AE7" s="30" t="s">
        <v>332</v>
      </c>
      <c r="AF7" s="24">
        <v>0</v>
      </c>
    </row>
    <row r="8" spans="1:32" hidden="1" x14ac:dyDescent="0.15">
      <c r="A8" s="9">
        <v>900891513</v>
      </c>
      <c r="B8" s="9" t="s">
        <v>0</v>
      </c>
      <c r="C8" s="9" t="s">
        <v>12</v>
      </c>
      <c r="D8" s="10">
        <v>604</v>
      </c>
      <c r="E8" s="10" t="s">
        <v>96</v>
      </c>
      <c r="F8" s="10" t="s">
        <v>180</v>
      </c>
      <c r="G8" s="11">
        <v>45208</v>
      </c>
      <c r="H8" s="10"/>
      <c r="I8" s="12">
        <v>4960012</v>
      </c>
      <c r="J8" s="12">
        <v>4960012</v>
      </c>
      <c r="K8" s="10" t="s">
        <v>14</v>
      </c>
      <c r="L8" s="10" t="s">
        <v>349</v>
      </c>
      <c r="M8" s="10" t="s">
        <v>171</v>
      </c>
      <c r="N8" s="27">
        <v>0</v>
      </c>
      <c r="O8" s="10"/>
      <c r="P8" s="10"/>
      <c r="Q8" s="10"/>
      <c r="R8" s="24">
        <v>0</v>
      </c>
      <c r="S8" s="24">
        <v>0</v>
      </c>
      <c r="T8" s="10"/>
      <c r="U8" s="21"/>
      <c r="V8" s="24">
        <v>0</v>
      </c>
      <c r="W8" s="10" t="s">
        <v>28</v>
      </c>
      <c r="X8" s="21">
        <v>45208</v>
      </c>
      <c r="Y8" s="21">
        <v>45210</v>
      </c>
      <c r="Z8" s="24">
        <v>0</v>
      </c>
      <c r="AA8" s="24">
        <v>0</v>
      </c>
      <c r="AB8" s="24">
        <v>0</v>
      </c>
      <c r="AC8" s="24">
        <v>4960012</v>
      </c>
      <c r="AD8" s="30" t="s">
        <v>335</v>
      </c>
      <c r="AE8" s="30" t="s">
        <v>329</v>
      </c>
      <c r="AF8" s="24">
        <v>0</v>
      </c>
    </row>
    <row r="9" spans="1:32" hidden="1" x14ac:dyDescent="0.15">
      <c r="A9" s="9">
        <v>900891513</v>
      </c>
      <c r="B9" s="9" t="s">
        <v>0</v>
      </c>
      <c r="C9" s="9" t="s">
        <v>12</v>
      </c>
      <c r="D9" s="10">
        <v>624</v>
      </c>
      <c r="E9" s="10" t="s">
        <v>125</v>
      </c>
      <c r="F9" s="10" t="s">
        <v>181</v>
      </c>
      <c r="G9" s="11">
        <v>45244</v>
      </c>
      <c r="H9" s="10"/>
      <c r="I9" s="12">
        <v>6937272</v>
      </c>
      <c r="J9" s="12">
        <v>6937272</v>
      </c>
      <c r="K9" s="10" t="s">
        <v>14</v>
      </c>
      <c r="L9" s="10" t="s">
        <v>349</v>
      </c>
      <c r="M9" s="10" t="s">
        <v>171</v>
      </c>
      <c r="N9" s="27">
        <v>0</v>
      </c>
      <c r="O9" s="10"/>
      <c r="P9" s="10"/>
      <c r="Q9" s="10"/>
      <c r="R9" s="24">
        <v>0</v>
      </c>
      <c r="S9" s="24">
        <v>0</v>
      </c>
      <c r="T9" s="10"/>
      <c r="U9" s="21"/>
      <c r="V9" s="24">
        <v>0</v>
      </c>
      <c r="W9" s="10" t="s">
        <v>28</v>
      </c>
      <c r="X9" s="21">
        <v>45244</v>
      </c>
      <c r="Y9" s="21">
        <v>45272</v>
      </c>
      <c r="Z9" s="24">
        <v>0</v>
      </c>
      <c r="AA9" s="24">
        <v>0</v>
      </c>
      <c r="AB9" s="24">
        <v>0</v>
      </c>
      <c r="AC9" s="24">
        <v>6937272</v>
      </c>
      <c r="AD9" s="30" t="s">
        <v>336</v>
      </c>
      <c r="AE9" s="30" t="s">
        <v>329</v>
      </c>
      <c r="AF9" s="24">
        <v>0</v>
      </c>
    </row>
    <row r="10" spans="1:32" hidden="1" x14ac:dyDescent="0.15">
      <c r="A10" s="9">
        <v>900891513</v>
      </c>
      <c r="B10" s="9" t="s">
        <v>0</v>
      </c>
      <c r="C10" s="9" t="s">
        <v>12</v>
      </c>
      <c r="D10" s="10">
        <v>632</v>
      </c>
      <c r="E10" s="10" t="s">
        <v>142</v>
      </c>
      <c r="F10" s="10" t="s">
        <v>182</v>
      </c>
      <c r="G10" s="11">
        <v>45271</v>
      </c>
      <c r="H10" s="10"/>
      <c r="I10" s="12">
        <v>3597400</v>
      </c>
      <c r="J10" s="12">
        <v>3597400</v>
      </c>
      <c r="K10" s="10" t="s">
        <v>14</v>
      </c>
      <c r="L10" s="10" t="e">
        <v>#N/A</v>
      </c>
      <c r="M10" s="10" t="s">
        <v>171</v>
      </c>
      <c r="N10" s="27">
        <v>0</v>
      </c>
      <c r="O10" s="10"/>
      <c r="P10" s="10"/>
      <c r="Q10" s="10"/>
      <c r="R10" s="24">
        <v>0</v>
      </c>
      <c r="S10" s="24">
        <v>0</v>
      </c>
      <c r="T10" s="10"/>
      <c r="U10" s="21"/>
      <c r="V10" s="24">
        <v>0</v>
      </c>
      <c r="W10" s="10" t="s">
        <v>28</v>
      </c>
      <c r="X10" s="21">
        <v>45271</v>
      </c>
      <c r="Y10" s="21">
        <v>45275</v>
      </c>
      <c r="Z10" s="24">
        <v>0</v>
      </c>
      <c r="AA10" s="24">
        <v>0</v>
      </c>
      <c r="AB10" s="24">
        <v>0</v>
      </c>
      <c r="AC10" s="24">
        <v>3597400</v>
      </c>
      <c r="AD10" s="30" t="s">
        <v>337</v>
      </c>
      <c r="AE10" s="30" t="s">
        <v>329</v>
      </c>
      <c r="AF10" s="24">
        <v>0</v>
      </c>
    </row>
    <row r="11" spans="1:32" hidden="1" x14ac:dyDescent="0.15">
      <c r="A11" s="9">
        <v>900891513</v>
      </c>
      <c r="B11" s="9" t="s">
        <v>0</v>
      </c>
      <c r="C11" s="9" t="s">
        <v>12</v>
      </c>
      <c r="D11" s="10">
        <v>637</v>
      </c>
      <c r="E11" s="10" t="s">
        <v>152</v>
      </c>
      <c r="F11" s="10" t="s">
        <v>183</v>
      </c>
      <c r="G11" s="11">
        <v>45272</v>
      </c>
      <c r="H11" s="10"/>
      <c r="I11" s="12">
        <v>2500000</v>
      </c>
      <c r="J11" s="12">
        <v>2500000</v>
      </c>
      <c r="K11" s="10" t="s">
        <v>14</v>
      </c>
      <c r="L11" s="10" t="e">
        <v>#N/A</v>
      </c>
      <c r="M11" s="10" t="s">
        <v>171</v>
      </c>
      <c r="N11" s="27">
        <v>0</v>
      </c>
      <c r="O11" s="10"/>
      <c r="P11" s="10"/>
      <c r="Q11" s="10"/>
      <c r="R11" s="24">
        <v>0</v>
      </c>
      <c r="S11" s="24">
        <v>0</v>
      </c>
      <c r="T11" s="10"/>
      <c r="U11" s="21"/>
      <c r="V11" s="24">
        <v>0</v>
      </c>
      <c r="W11" s="10" t="s">
        <v>28</v>
      </c>
      <c r="X11" s="21">
        <v>45272</v>
      </c>
      <c r="Y11" s="21">
        <v>45275</v>
      </c>
      <c r="Z11" s="24">
        <v>0</v>
      </c>
      <c r="AA11" s="24">
        <v>0</v>
      </c>
      <c r="AB11" s="24">
        <v>0</v>
      </c>
      <c r="AC11" s="24">
        <v>2500000</v>
      </c>
      <c r="AD11" s="30" t="s">
        <v>338</v>
      </c>
      <c r="AE11" s="30" t="s">
        <v>329</v>
      </c>
      <c r="AF11" s="24">
        <v>0</v>
      </c>
    </row>
    <row r="12" spans="1:32" hidden="1" x14ac:dyDescent="0.15">
      <c r="A12" s="9">
        <v>900891513</v>
      </c>
      <c r="B12" s="9" t="s">
        <v>0</v>
      </c>
      <c r="C12" s="9" t="s">
        <v>12</v>
      </c>
      <c r="D12" s="10">
        <v>641</v>
      </c>
      <c r="E12" s="10" t="s">
        <v>148</v>
      </c>
      <c r="F12" s="10" t="s">
        <v>184</v>
      </c>
      <c r="G12" s="11">
        <v>45272</v>
      </c>
      <c r="H12" s="10"/>
      <c r="I12" s="12">
        <v>4929260</v>
      </c>
      <c r="J12" s="12">
        <v>4929260</v>
      </c>
      <c r="K12" s="10" t="s">
        <v>14</v>
      </c>
      <c r="L12" s="10" t="e">
        <v>#N/A</v>
      </c>
      <c r="M12" s="10" t="s">
        <v>171</v>
      </c>
      <c r="N12" s="27">
        <v>0</v>
      </c>
      <c r="O12" s="10"/>
      <c r="P12" s="10"/>
      <c r="Q12" s="10"/>
      <c r="R12" s="24">
        <v>0</v>
      </c>
      <c r="S12" s="24">
        <v>0</v>
      </c>
      <c r="T12" s="10"/>
      <c r="U12" s="21"/>
      <c r="V12" s="24">
        <v>0</v>
      </c>
      <c r="W12" s="10" t="s">
        <v>28</v>
      </c>
      <c r="X12" s="21">
        <v>45272</v>
      </c>
      <c r="Y12" s="21">
        <v>45275</v>
      </c>
      <c r="Z12" s="24">
        <v>0</v>
      </c>
      <c r="AA12" s="24">
        <v>0</v>
      </c>
      <c r="AB12" s="24">
        <v>0</v>
      </c>
      <c r="AC12" s="24">
        <v>4929260</v>
      </c>
      <c r="AD12" s="30" t="s">
        <v>339</v>
      </c>
      <c r="AE12" s="30" t="s">
        <v>329</v>
      </c>
      <c r="AF12" s="24">
        <v>0</v>
      </c>
    </row>
    <row r="13" spans="1:32" hidden="1" x14ac:dyDescent="0.15">
      <c r="A13" s="9">
        <v>900891513</v>
      </c>
      <c r="B13" s="9" t="s">
        <v>0</v>
      </c>
      <c r="C13" s="9" t="s">
        <v>13</v>
      </c>
      <c r="D13" s="10">
        <v>1675</v>
      </c>
      <c r="E13" s="10" t="s">
        <v>27</v>
      </c>
      <c r="F13" s="10" t="s">
        <v>185</v>
      </c>
      <c r="G13" s="11">
        <v>45071</v>
      </c>
      <c r="H13" s="10"/>
      <c r="I13" s="12">
        <v>1863025</v>
      </c>
      <c r="J13" s="12">
        <v>1863025</v>
      </c>
      <c r="K13" s="10" t="s">
        <v>14</v>
      </c>
      <c r="L13" s="10" t="s">
        <v>171</v>
      </c>
      <c r="M13" s="10" t="s">
        <v>171</v>
      </c>
      <c r="N13" s="27">
        <v>0</v>
      </c>
      <c r="O13" s="10"/>
      <c r="P13" s="10"/>
      <c r="Q13" s="10"/>
      <c r="R13" s="24">
        <v>0</v>
      </c>
      <c r="S13" s="24">
        <v>0</v>
      </c>
      <c r="T13" s="10"/>
      <c r="U13" s="21"/>
      <c r="V13" s="24">
        <v>0</v>
      </c>
      <c r="W13" s="10" t="s">
        <v>28</v>
      </c>
      <c r="X13" s="21">
        <v>45071</v>
      </c>
      <c r="Y13" s="21">
        <v>45098</v>
      </c>
      <c r="Z13" s="24">
        <v>1863025</v>
      </c>
      <c r="AA13" s="24">
        <v>0</v>
      </c>
      <c r="AB13" s="24">
        <v>0</v>
      </c>
      <c r="AC13" s="24">
        <v>1863025</v>
      </c>
      <c r="AD13" s="30" t="s">
        <v>340</v>
      </c>
      <c r="AE13" s="30" t="s">
        <v>329</v>
      </c>
      <c r="AF13" s="24">
        <v>0</v>
      </c>
    </row>
    <row r="14" spans="1:32" hidden="1" x14ac:dyDescent="0.15">
      <c r="A14" s="9">
        <v>900891513</v>
      </c>
      <c r="B14" s="9" t="s">
        <v>0</v>
      </c>
      <c r="C14" s="9" t="s">
        <v>13</v>
      </c>
      <c r="D14" s="10">
        <v>1698</v>
      </c>
      <c r="E14" s="10" t="s">
        <v>49</v>
      </c>
      <c r="F14" s="10" t="s">
        <v>186</v>
      </c>
      <c r="G14" s="11">
        <v>45104</v>
      </c>
      <c r="H14" s="10"/>
      <c r="I14" s="12">
        <v>5693586</v>
      </c>
      <c r="J14" s="12">
        <v>5693586</v>
      </c>
      <c r="K14" s="10" t="s">
        <v>14</v>
      </c>
      <c r="L14" s="10" t="s">
        <v>171</v>
      </c>
      <c r="M14" s="10" t="s">
        <v>171</v>
      </c>
      <c r="N14" s="27">
        <v>0</v>
      </c>
      <c r="O14" s="10"/>
      <c r="P14" s="10"/>
      <c r="Q14" s="10"/>
      <c r="R14" s="24">
        <v>0</v>
      </c>
      <c r="S14" s="24">
        <v>0</v>
      </c>
      <c r="T14" s="10"/>
      <c r="U14" s="21"/>
      <c r="V14" s="24">
        <v>0</v>
      </c>
      <c r="W14" s="10" t="s">
        <v>28</v>
      </c>
      <c r="X14" s="21">
        <v>45104</v>
      </c>
      <c r="Y14" s="21">
        <v>45125</v>
      </c>
      <c r="Z14" s="24">
        <v>0</v>
      </c>
      <c r="AA14" s="24">
        <v>0</v>
      </c>
      <c r="AB14" s="24">
        <v>0</v>
      </c>
      <c r="AC14" s="24">
        <v>5693586</v>
      </c>
      <c r="AD14" s="30" t="s">
        <v>341</v>
      </c>
      <c r="AE14" s="30" t="s">
        <v>332</v>
      </c>
      <c r="AF14" s="24">
        <v>0</v>
      </c>
    </row>
    <row r="15" spans="1:32" hidden="1" x14ac:dyDescent="0.15">
      <c r="A15" s="9">
        <v>900891513</v>
      </c>
      <c r="B15" s="9" t="s">
        <v>0</v>
      </c>
      <c r="C15" s="9" t="s">
        <v>13</v>
      </c>
      <c r="D15" s="10">
        <v>1734</v>
      </c>
      <c r="E15" s="10" t="s">
        <v>70</v>
      </c>
      <c r="F15" s="10" t="s">
        <v>187</v>
      </c>
      <c r="G15" s="11">
        <v>45135</v>
      </c>
      <c r="H15" s="10"/>
      <c r="I15" s="12">
        <v>1113474</v>
      </c>
      <c r="J15" s="12">
        <v>1113474</v>
      </c>
      <c r="K15" s="10" t="s">
        <v>14</v>
      </c>
      <c r="L15" s="10" t="s">
        <v>171</v>
      </c>
      <c r="M15" s="10" t="s">
        <v>171</v>
      </c>
      <c r="N15" s="27">
        <v>0</v>
      </c>
      <c r="O15" s="10"/>
      <c r="P15" s="10"/>
      <c r="Q15" s="10"/>
      <c r="R15" s="24">
        <v>0</v>
      </c>
      <c r="S15" s="24">
        <v>0</v>
      </c>
      <c r="T15" s="10"/>
      <c r="U15" s="21"/>
      <c r="V15" s="24">
        <v>0</v>
      </c>
      <c r="W15" s="10" t="s">
        <v>28</v>
      </c>
      <c r="X15" s="21">
        <v>45135</v>
      </c>
      <c r="Y15" s="21">
        <v>45170</v>
      </c>
      <c r="Z15" s="24">
        <v>0</v>
      </c>
      <c r="AA15" s="24">
        <v>0</v>
      </c>
      <c r="AB15" s="24">
        <v>0</v>
      </c>
      <c r="AC15" s="24">
        <v>1113474</v>
      </c>
      <c r="AD15" s="30" t="s">
        <v>342</v>
      </c>
      <c r="AE15" s="30" t="s">
        <v>332</v>
      </c>
      <c r="AF15" s="24">
        <v>0</v>
      </c>
    </row>
    <row r="16" spans="1:32" hidden="1" x14ac:dyDescent="0.15">
      <c r="A16" s="9">
        <v>900891513</v>
      </c>
      <c r="B16" s="9" t="s">
        <v>0</v>
      </c>
      <c r="C16" s="9" t="s">
        <v>13</v>
      </c>
      <c r="D16" s="10">
        <v>1737</v>
      </c>
      <c r="E16" s="10" t="s">
        <v>71</v>
      </c>
      <c r="F16" s="10" t="s">
        <v>188</v>
      </c>
      <c r="G16" s="11">
        <v>45148</v>
      </c>
      <c r="H16" s="10"/>
      <c r="I16" s="12">
        <v>9943129</v>
      </c>
      <c r="J16" s="12">
        <v>9943129</v>
      </c>
      <c r="K16" s="10" t="s">
        <v>14</v>
      </c>
      <c r="L16" s="10" t="s">
        <v>171</v>
      </c>
      <c r="M16" s="10" t="s">
        <v>171</v>
      </c>
      <c r="N16" s="27">
        <v>0</v>
      </c>
      <c r="O16" s="10"/>
      <c r="P16" s="10"/>
      <c r="Q16" s="10"/>
      <c r="R16" s="24">
        <v>0</v>
      </c>
      <c r="S16" s="24">
        <v>0</v>
      </c>
      <c r="T16" s="10"/>
      <c r="U16" s="21"/>
      <c r="V16" s="24">
        <v>0</v>
      </c>
      <c r="W16" s="10" t="s">
        <v>28</v>
      </c>
      <c r="X16" s="21">
        <v>45148</v>
      </c>
      <c r="Y16" s="21">
        <v>45170</v>
      </c>
      <c r="Z16" s="24">
        <v>0</v>
      </c>
      <c r="AA16" s="24">
        <v>0</v>
      </c>
      <c r="AB16" s="24">
        <v>0</v>
      </c>
      <c r="AC16" s="24">
        <v>9943129</v>
      </c>
      <c r="AD16" s="30" t="s">
        <v>343</v>
      </c>
      <c r="AE16" s="30" t="s">
        <v>332</v>
      </c>
      <c r="AF16" s="24">
        <v>0</v>
      </c>
    </row>
    <row r="17" spans="1:32" hidden="1" x14ac:dyDescent="0.15">
      <c r="A17" s="9">
        <v>900891513</v>
      </c>
      <c r="B17" s="9" t="s">
        <v>0</v>
      </c>
      <c r="C17" s="9" t="s">
        <v>13</v>
      </c>
      <c r="D17" s="10">
        <v>1753</v>
      </c>
      <c r="E17" s="10" t="s">
        <v>75</v>
      </c>
      <c r="F17" s="10" t="s">
        <v>189</v>
      </c>
      <c r="G17" s="11">
        <v>45150</v>
      </c>
      <c r="H17" s="10"/>
      <c r="I17" s="12">
        <v>23850</v>
      </c>
      <c r="J17" s="12">
        <v>23850</v>
      </c>
      <c r="K17" s="10" t="s">
        <v>14</v>
      </c>
      <c r="L17" s="10" t="s">
        <v>171</v>
      </c>
      <c r="M17" s="10" t="s">
        <v>171</v>
      </c>
      <c r="N17" s="27">
        <v>0</v>
      </c>
      <c r="O17" s="10"/>
      <c r="P17" s="10"/>
      <c r="Q17" s="10"/>
      <c r="R17" s="24">
        <v>0</v>
      </c>
      <c r="S17" s="24">
        <v>0</v>
      </c>
      <c r="T17" s="10"/>
      <c r="U17" s="21"/>
      <c r="V17" s="24">
        <v>0</v>
      </c>
      <c r="W17" s="10" t="s">
        <v>28</v>
      </c>
      <c r="X17" s="21">
        <v>45150</v>
      </c>
      <c r="Y17" s="21">
        <v>45183</v>
      </c>
      <c r="Z17" s="24">
        <v>0</v>
      </c>
      <c r="AA17" s="24">
        <v>0</v>
      </c>
      <c r="AB17" s="24">
        <v>0</v>
      </c>
      <c r="AC17" s="24">
        <v>23850</v>
      </c>
      <c r="AD17" s="30" t="s">
        <v>344</v>
      </c>
      <c r="AE17" s="30" t="s">
        <v>332</v>
      </c>
      <c r="AF17" s="24">
        <v>0</v>
      </c>
    </row>
    <row r="18" spans="1:32" hidden="1" x14ac:dyDescent="0.15">
      <c r="A18" s="9">
        <v>900891513</v>
      </c>
      <c r="B18" s="9" t="s">
        <v>0</v>
      </c>
      <c r="C18" s="9" t="s">
        <v>12</v>
      </c>
      <c r="D18" s="10">
        <v>551</v>
      </c>
      <c r="E18" s="10" t="s">
        <v>129</v>
      </c>
      <c r="F18" s="10" t="s">
        <v>190</v>
      </c>
      <c r="G18" s="11">
        <v>45073</v>
      </c>
      <c r="H18" s="11">
        <v>45272</v>
      </c>
      <c r="I18" s="12">
        <v>3292003</v>
      </c>
      <c r="J18" s="12">
        <v>3292003</v>
      </c>
      <c r="K18" s="10" t="s">
        <v>14</v>
      </c>
      <c r="L18" s="10" t="s">
        <v>171</v>
      </c>
      <c r="M18" s="10" t="s">
        <v>171</v>
      </c>
      <c r="N18" s="27">
        <v>0</v>
      </c>
      <c r="O18" s="10"/>
      <c r="P18" s="10"/>
      <c r="Q18" s="10"/>
      <c r="R18" s="24">
        <v>0</v>
      </c>
      <c r="S18" s="24">
        <v>0</v>
      </c>
      <c r="T18" s="10"/>
      <c r="U18" s="21"/>
      <c r="V18" s="24">
        <v>0</v>
      </c>
      <c r="W18" s="10" t="s">
        <v>28</v>
      </c>
      <c r="X18" s="21">
        <v>45073</v>
      </c>
      <c r="Y18" s="21">
        <v>45265</v>
      </c>
      <c r="Z18" s="24">
        <v>0</v>
      </c>
      <c r="AA18" s="24">
        <v>0</v>
      </c>
      <c r="AB18" s="24">
        <v>0</v>
      </c>
      <c r="AC18" s="24">
        <v>3292003</v>
      </c>
      <c r="AD18" s="30" t="s">
        <v>345</v>
      </c>
      <c r="AE18" s="30" t="s">
        <v>329</v>
      </c>
      <c r="AF18" s="24">
        <v>0</v>
      </c>
    </row>
    <row r="19" spans="1:32" hidden="1" x14ac:dyDescent="0.15">
      <c r="A19" s="9">
        <v>900891513</v>
      </c>
      <c r="B19" s="9" t="s">
        <v>0</v>
      </c>
      <c r="C19" s="9" t="s">
        <v>12</v>
      </c>
      <c r="D19" s="10">
        <v>568</v>
      </c>
      <c r="E19" s="10" t="s">
        <v>132</v>
      </c>
      <c r="F19" s="10" t="s">
        <v>191</v>
      </c>
      <c r="G19" s="11">
        <v>45117</v>
      </c>
      <c r="H19" s="11">
        <v>45272</v>
      </c>
      <c r="I19" s="12">
        <v>5648654</v>
      </c>
      <c r="J19" s="12">
        <v>5648654</v>
      </c>
      <c r="K19" s="10" t="s">
        <v>14</v>
      </c>
      <c r="L19" s="10" t="s">
        <v>171</v>
      </c>
      <c r="M19" s="10" t="s">
        <v>171</v>
      </c>
      <c r="N19" s="27">
        <v>0</v>
      </c>
      <c r="O19" s="10"/>
      <c r="P19" s="10"/>
      <c r="Q19" s="10"/>
      <c r="R19" s="24">
        <v>0</v>
      </c>
      <c r="S19" s="24">
        <v>0</v>
      </c>
      <c r="T19" s="10"/>
      <c r="U19" s="21"/>
      <c r="V19" s="24">
        <v>0</v>
      </c>
      <c r="W19" s="10" t="s">
        <v>28</v>
      </c>
      <c r="X19" s="21">
        <v>45117</v>
      </c>
      <c r="Y19" s="21">
        <v>45265</v>
      </c>
      <c r="Z19" s="24">
        <v>0</v>
      </c>
      <c r="AA19" s="24">
        <v>0</v>
      </c>
      <c r="AB19" s="24">
        <v>0</v>
      </c>
      <c r="AC19" s="24">
        <v>5648654</v>
      </c>
      <c r="AD19" s="30" t="s">
        <v>346</v>
      </c>
      <c r="AE19" s="30" t="s">
        <v>329</v>
      </c>
      <c r="AF19" s="24">
        <v>0</v>
      </c>
    </row>
    <row r="20" spans="1:32" hidden="1" x14ac:dyDescent="0.15">
      <c r="A20" s="9">
        <v>900891513</v>
      </c>
      <c r="B20" s="9" t="s">
        <v>0</v>
      </c>
      <c r="C20" s="9" t="s">
        <v>12</v>
      </c>
      <c r="D20" s="10">
        <v>636</v>
      </c>
      <c r="E20" s="10" t="s">
        <v>145</v>
      </c>
      <c r="F20" s="10" t="s">
        <v>192</v>
      </c>
      <c r="G20" s="11">
        <v>45272</v>
      </c>
      <c r="H20" s="11">
        <v>45275</v>
      </c>
      <c r="I20" s="12">
        <v>2500000</v>
      </c>
      <c r="J20" s="12">
        <v>2500000</v>
      </c>
      <c r="K20" s="10" t="s">
        <v>14</v>
      </c>
      <c r="L20" s="10" t="e">
        <v>#N/A</v>
      </c>
      <c r="M20" s="10" t="s">
        <v>171</v>
      </c>
      <c r="N20" s="27">
        <v>0</v>
      </c>
      <c r="O20" s="10"/>
      <c r="P20" s="10"/>
      <c r="Q20" s="10"/>
      <c r="R20" s="24">
        <v>0</v>
      </c>
      <c r="S20" s="24">
        <v>0</v>
      </c>
      <c r="T20" s="10"/>
      <c r="U20" s="21"/>
      <c r="V20" s="24">
        <v>0</v>
      </c>
      <c r="W20" s="10" t="s">
        <v>28</v>
      </c>
      <c r="X20" s="21">
        <v>45272</v>
      </c>
      <c r="Y20" s="21">
        <v>45275</v>
      </c>
      <c r="Z20" s="24">
        <v>0</v>
      </c>
      <c r="AA20" s="24">
        <v>0</v>
      </c>
      <c r="AB20" s="24">
        <v>0</v>
      </c>
      <c r="AC20" s="24">
        <v>2500000</v>
      </c>
      <c r="AD20" s="30" t="s">
        <v>347</v>
      </c>
      <c r="AE20" s="30" t="s">
        <v>329</v>
      </c>
      <c r="AF20" s="24">
        <v>0</v>
      </c>
    </row>
    <row r="21" spans="1:32" hidden="1" x14ac:dyDescent="0.15">
      <c r="A21" s="9">
        <v>900891513</v>
      </c>
      <c r="B21" s="9" t="s">
        <v>0</v>
      </c>
      <c r="C21" s="9" t="s">
        <v>12</v>
      </c>
      <c r="D21" s="10">
        <v>461</v>
      </c>
      <c r="E21" s="10" t="s">
        <v>46</v>
      </c>
      <c r="F21" s="10" t="s">
        <v>193</v>
      </c>
      <c r="G21" s="11">
        <v>44902</v>
      </c>
      <c r="H21" s="11">
        <v>45057</v>
      </c>
      <c r="I21" s="12">
        <v>6852152</v>
      </c>
      <c r="J21" s="12">
        <v>6852152</v>
      </c>
      <c r="K21" s="10" t="s">
        <v>14</v>
      </c>
      <c r="L21" s="10" t="s">
        <v>173</v>
      </c>
      <c r="M21" s="10" t="s">
        <v>173</v>
      </c>
      <c r="N21" s="27">
        <v>6715109</v>
      </c>
      <c r="O21" s="10">
        <v>1911362949</v>
      </c>
      <c r="P21" s="10"/>
      <c r="Q21" s="10"/>
      <c r="R21" s="24">
        <v>0</v>
      </c>
      <c r="S21" s="24">
        <v>0</v>
      </c>
      <c r="T21" s="10"/>
      <c r="U21" s="21"/>
      <c r="V21" s="24">
        <v>0</v>
      </c>
      <c r="W21" s="10" t="s">
        <v>20</v>
      </c>
      <c r="X21" s="21">
        <v>44902</v>
      </c>
      <c r="Y21" s="21">
        <v>44944</v>
      </c>
      <c r="Z21" s="24">
        <v>6852152</v>
      </c>
      <c r="AA21" s="24">
        <v>0</v>
      </c>
      <c r="AB21" s="24">
        <v>0</v>
      </c>
      <c r="AC21" s="24">
        <v>0</v>
      </c>
      <c r="AD21" s="30"/>
      <c r="AE21" s="30"/>
      <c r="AF21" s="24">
        <v>6852152</v>
      </c>
    </row>
    <row r="22" spans="1:32" hidden="1" x14ac:dyDescent="0.15">
      <c r="A22" s="9">
        <v>900891513</v>
      </c>
      <c r="B22" s="9" t="s">
        <v>0</v>
      </c>
      <c r="C22" s="9" t="s">
        <v>12</v>
      </c>
      <c r="D22" s="10">
        <v>465</v>
      </c>
      <c r="E22" s="10" t="s">
        <v>32</v>
      </c>
      <c r="F22" s="10" t="s">
        <v>194</v>
      </c>
      <c r="G22" s="11">
        <v>44943</v>
      </c>
      <c r="H22" s="11">
        <v>45105</v>
      </c>
      <c r="I22" s="12">
        <v>5000000</v>
      </c>
      <c r="J22" s="12">
        <v>5000000</v>
      </c>
      <c r="K22" s="10" t="s">
        <v>14</v>
      </c>
      <c r="L22" s="10" t="s">
        <v>173</v>
      </c>
      <c r="M22" s="10" t="s">
        <v>173</v>
      </c>
      <c r="N22" s="27">
        <v>4900000</v>
      </c>
      <c r="O22" s="10">
        <v>1222326767</v>
      </c>
      <c r="P22" s="10"/>
      <c r="Q22" s="10"/>
      <c r="R22" s="24">
        <v>0</v>
      </c>
      <c r="S22" s="24">
        <v>0</v>
      </c>
      <c r="T22" s="10"/>
      <c r="U22" s="21"/>
      <c r="V22" s="24">
        <v>0</v>
      </c>
      <c r="W22" s="10" t="s">
        <v>20</v>
      </c>
      <c r="X22" s="21">
        <v>44943</v>
      </c>
      <c r="Y22" s="21">
        <v>45097</v>
      </c>
      <c r="Z22" s="24">
        <v>5000000</v>
      </c>
      <c r="AA22" s="24">
        <v>0</v>
      </c>
      <c r="AB22" s="24">
        <v>0</v>
      </c>
      <c r="AC22" s="24">
        <v>0</v>
      </c>
      <c r="AD22" s="30"/>
      <c r="AE22" s="30"/>
      <c r="AF22" s="24">
        <v>5000000</v>
      </c>
    </row>
    <row r="23" spans="1:32" hidden="1" x14ac:dyDescent="0.15">
      <c r="A23" s="9">
        <v>900891513</v>
      </c>
      <c r="B23" s="9" t="s">
        <v>0</v>
      </c>
      <c r="C23" s="9" t="s">
        <v>12</v>
      </c>
      <c r="D23" s="10">
        <v>507</v>
      </c>
      <c r="E23" s="10" t="s">
        <v>63</v>
      </c>
      <c r="F23" s="10" t="s">
        <v>195</v>
      </c>
      <c r="G23" s="11">
        <v>44995</v>
      </c>
      <c r="H23" s="11">
        <v>45134</v>
      </c>
      <c r="I23" s="12">
        <v>5000000</v>
      </c>
      <c r="J23" s="12">
        <v>5000000</v>
      </c>
      <c r="K23" s="10" t="s">
        <v>14</v>
      </c>
      <c r="L23" s="10" t="s">
        <v>173</v>
      </c>
      <c r="M23" s="10" t="s">
        <v>173</v>
      </c>
      <c r="N23" s="27">
        <v>4900000</v>
      </c>
      <c r="O23" s="10">
        <v>1222344927</v>
      </c>
      <c r="P23" s="10"/>
      <c r="Q23" s="10"/>
      <c r="R23" s="24">
        <v>0</v>
      </c>
      <c r="S23" s="24">
        <v>0</v>
      </c>
      <c r="T23" s="10"/>
      <c r="U23" s="21"/>
      <c r="V23" s="24">
        <v>0</v>
      </c>
      <c r="W23" s="10" t="s">
        <v>20</v>
      </c>
      <c r="X23" s="21">
        <v>44995</v>
      </c>
      <c r="Y23" s="21">
        <v>45139</v>
      </c>
      <c r="Z23" s="24">
        <v>5000000</v>
      </c>
      <c r="AA23" s="24">
        <v>0</v>
      </c>
      <c r="AB23" s="24">
        <v>0</v>
      </c>
      <c r="AC23" s="24">
        <v>0</v>
      </c>
      <c r="AD23" s="30"/>
      <c r="AE23" s="30"/>
      <c r="AF23" s="24">
        <v>5000000</v>
      </c>
    </row>
    <row r="24" spans="1:32" hidden="1" x14ac:dyDescent="0.15">
      <c r="A24" s="9">
        <v>900891513</v>
      </c>
      <c r="B24" s="9" t="s">
        <v>0</v>
      </c>
      <c r="C24" s="9" t="s">
        <v>13</v>
      </c>
      <c r="D24" s="10">
        <v>1800</v>
      </c>
      <c r="E24" s="10" t="s">
        <v>79</v>
      </c>
      <c r="F24" s="10" t="s">
        <v>196</v>
      </c>
      <c r="G24" s="11">
        <v>45171</v>
      </c>
      <c r="H24" s="11">
        <v>45183</v>
      </c>
      <c r="I24" s="12">
        <v>5000000</v>
      </c>
      <c r="J24" s="12">
        <v>5000000</v>
      </c>
      <c r="K24" s="10" t="s">
        <v>14</v>
      </c>
      <c r="L24" s="10" t="s">
        <v>173</v>
      </c>
      <c r="M24" s="10" t="s">
        <v>173</v>
      </c>
      <c r="N24" s="27">
        <v>4900000</v>
      </c>
      <c r="O24" s="10">
        <v>1222314098</v>
      </c>
      <c r="P24" s="10"/>
      <c r="Q24" s="10"/>
      <c r="R24" s="24">
        <v>0</v>
      </c>
      <c r="S24" s="24">
        <v>0</v>
      </c>
      <c r="T24" s="10"/>
      <c r="U24" s="21"/>
      <c r="V24" s="24">
        <v>0</v>
      </c>
      <c r="W24" s="10" t="s">
        <v>20</v>
      </c>
      <c r="X24" s="21">
        <v>45171</v>
      </c>
      <c r="Y24" s="21">
        <v>45183</v>
      </c>
      <c r="Z24" s="24">
        <v>5000000</v>
      </c>
      <c r="AA24" s="24">
        <v>0</v>
      </c>
      <c r="AB24" s="24">
        <v>0</v>
      </c>
      <c r="AC24" s="24">
        <v>0</v>
      </c>
      <c r="AD24" s="30"/>
      <c r="AE24" s="30"/>
      <c r="AF24" s="24">
        <v>5000000</v>
      </c>
    </row>
    <row r="25" spans="1:32" hidden="1" x14ac:dyDescent="0.15">
      <c r="A25" s="9">
        <v>900891513</v>
      </c>
      <c r="B25" s="9" t="s">
        <v>0</v>
      </c>
      <c r="C25" s="9" t="s">
        <v>12</v>
      </c>
      <c r="D25" s="10">
        <v>481</v>
      </c>
      <c r="E25" s="10" t="s">
        <v>39</v>
      </c>
      <c r="F25" s="10" t="s">
        <v>197</v>
      </c>
      <c r="G25" s="11">
        <v>44947</v>
      </c>
      <c r="H25" s="11">
        <v>45105</v>
      </c>
      <c r="I25" s="12">
        <v>4555956</v>
      </c>
      <c r="J25" s="12">
        <v>4555956</v>
      </c>
      <c r="K25" s="10" t="s">
        <v>14</v>
      </c>
      <c r="L25" s="10" t="s">
        <v>173</v>
      </c>
      <c r="M25" s="10" t="s">
        <v>173</v>
      </c>
      <c r="N25" s="27">
        <v>4464837</v>
      </c>
      <c r="O25" s="10">
        <v>1222326769</v>
      </c>
      <c r="P25" s="10"/>
      <c r="Q25" s="10"/>
      <c r="R25" s="24">
        <v>0</v>
      </c>
      <c r="S25" s="24">
        <v>0</v>
      </c>
      <c r="T25" s="10"/>
      <c r="U25" s="21"/>
      <c r="V25" s="24">
        <v>0</v>
      </c>
      <c r="W25" s="10" t="s">
        <v>20</v>
      </c>
      <c r="X25" s="21">
        <v>44947</v>
      </c>
      <c r="Y25" s="21">
        <v>45097</v>
      </c>
      <c r="Z25" s="24">
        <v>4555956</v>
      </c>
      <c r="AA25" s="24">
        <v>0</v>
      </c>
      <c r="AB25" s="24">
        <v>0</v>
      </c>
      <c r="AC25" s="24">
        <v>0</v>
      </c>
      <c r="AD25" s="30"/>
      <c r="AE25" s="30"/>
      <c r="AF25" s="24">
        <v>4555956</v>
      </c>
    </row>
    <row r="26" spans="1:32" hidden="1" x14ac:dyDescent="0.15">
      <c r="A26" s="9">
        <v>900891513</v>
      </c>
      <c r="B26" s="9" t="s">
        <v>0</v>
      </c>
      <c r="C26" s="9" t="s">
        <v>12</v>
      </c>
      <c r="D26" s="10">
        <v>456</v>
      </c>
      <c r="E26" s="10" t="s">
        <v>36</v>
      </c>
      <c r="F26" s="10" t="s">
        <v>198</v>
      </c>
      <c r="G26" s="11">
        <v>44902</v>
      </c>
      <c r="H26" s="11">
        <v>45057</v>
      </c>
      <c r="I26" s="12">
        <v>4497959</v>
      </c>
      <c r="J26" s="12">
        <v>4497959</v>
      </c>
      <c r="K26" s="10" t="s">
        <v>14</v>
      </c>
      <c r="L26" s="10" t="s">
        <v>173</v>
      </c>
      <c r="M26" s="10" t="s">
        <v>173</v>
      </c>
      <c r="N26" s="27">
        <v>4408000</v>
      </c>
      <c r="O26" s="10">
        <v>1911362942</v>
      </c>
      <c r="P26" s="10"/>
      <c r="Q26" s="10"/>
      <c r="R26" s="24">
        <v>0</v>
      </c>
      <c r="S26" s="24">
        <v>0</v>
      </c>
      <c r="T26" s="10"/>
      <c r="U26" s="21"/>
      <c r="V26" s="24">
        <v>0</v>
      </c>
      <c r="W26" s="10" t="s">
        <v>20</v>
      </c>
      <c r="X26" s="21">
        <v>44902</v>
      </c>
      <c r="Y26" s="21">
        <v>44944</v>
      </c>
      <c r="Z26" s="24">
        <v>4497959</v>
      </c>
      <c r="AA26" s="24">
        <v>0</v>
      </c>
      <c r="AB26" s="24">
        <v>0</v>
      </c>
      <c r="AC26" s="24">
        <v>0</v>
      </c>
      <c r="AD26" s="30"/>
      <c r="AE26" s="30"/>
      <c r="AF26" s="24">
        <v>4497959</v>
      </c>
    </row>
    <row r="27" spans="1:32" hidden="1" x14ac:dyDescent="0.15">
      <c r="A27" s="9">
        <v>900891513</v>
      </c>
      <c r="B27" s="9" t="s">
        <v>0</v>
      </c>
      <c r="C27" s="9" t="s">
        <v>12</v>
      </c>
      <c r="D27" s="10">
        <v>588</v>
      </c>
      <c r="E27" s="10" t="s">
        <v>84</v>
      </c>
      <c r="F27" s="10" t="s">
        <v>199</v>
      </c>
      <c r="G27" s="11">
        <v>45135</v>
      </c>
      <c r="H27" s="11">
        <v>45210</v>
      </c>
      <c r="I27" s="12">
        <v>4350760</v>
      </c>
      <c r="J27" s="12">
        <v>4350760</v>
      </c>
      <c r="K27" s="10" t="s">
        <v>14</v>
      </c>
      <c r="L27" s="10" t="s">
        <v>173</v>
      </c>
      <c r="M27" s="10" t="s">
        <v>173</v>
      </c>
      <c r="N27" s="27">
        <v>4263745</v>
      </c>
      <c r="O27" s="10">
        <v>1222333765</v>
      </c>
      <c r="P27" s="10"/>
      <c r="Q27" s="10"/>
      <c r="R27" s="24">
        <v>0</v>
      </c>
      <c r="S27" s="24">
        <v>0</v>
      </c>
      <c r="T27" s="10"/>
      <c r="U27" s="21"/>
      <c r="V27" s="24">
        <v>0</v>
      </c>
      <c r="W27" s="10" t="s">
        <v>20</v>
      </c>
      <c r="X27" s="21">
        <v>45135</v>
      </c>
      <c r="Y27" s="21">
        <v>45210</v>
      </c>
      <c r="Z27" s="24">
        <v>4350760</v>
      </c>
      <c r="AA27" s="24">
        <v>0</v>
      </c>
      <c r="AB27" s="24">
        <v>0</v>
      </c>
      <c r="AC27" s="24">
        <v>0</v>
      </c>
      <c r="AD27" s="30"/>
      <c r="AE27" s="30"/>
      <c r="AF27" s="24">
        <v>4350760</v>
      </c>
    </row>
    <row r="28" spans="1:32" hidden="1" x14ac:dyDescent="0.15">
      <c r="A28" s="9">
        <v>900891513</v>
      </c>
      <c r="B28" s="9" t="s">
        <v>0</v>
      </c>
      <c r="C28" s="9" t="s">
        <v>12</v>
      </c>
      <c r="D28" s="10">
        <v>387</v>
      </c>
      <c r="E28" s="10" t="s">
        <v>19</v>
      </c>
      <c r="F28" s="10" t="s">
        <v>200</v>
      </c>
      <c r="G28" s="11">
        <v>44659</v>
      </c>
      <c r="H28" s="11">
        <v>45034</v>
      </c>
      <c r="I28" s="12">
        <v>4240528</v>
      </c>
      <c r="J28" s="12">
        <v>4240528</v>
      </c>
      <c r="K28" s="10" t="s">
        <v>14</v>
      </c>
      <c r="L28" s="10" t="s">
        <v>173</v>
      </c>
      <c r="M28" s="10" t="s">
        <v>173</v>
      </c>
      <c r="N28" s="27">
        <v>4155717</v>
      </c>
      <c r="O28" s="10">
        <v>1911362788</v>
      </c>
      <c r="P28" s="10"/>
      <c r="Q28" s="10"/>
      <c r="R28" s="24">
        <v>0</v>
      </c>
      <c r="S28" s="24">
        <v>0</v>
      </c>
      <c r="T28" s="10"/>
      <c r="U28" s="21"/>
      <c r="V28" s="24">
        <v>0</v>
      </c>
      <c r="W28" s="10" t="s">
        <v>20</v>
      </c>
      <c r="X28" s="21">
        <v>44659</v>
      </c>
      <c r="Y28" s="21">
        <v>44699</v>
      </c>
      <c r="Z28" s="24">
        <v>4240528</v>
      </c>
      <c r="AA28" s="24">
        <v>0</v>
      </c>
      <c r="AB28" s="24">
        <v>0</v>
      </c>
      <c r="AC28" s="24">
        <v>0</v>
      </c>
      <c r="AD28" s="30"/>
      <c r="AE28" s="30"/>
      <c r="AF28" s="24">
        <v>4155717</v>
      </c>
    </row>
    <row r="29" spans="1:32" hidden="1" x14ac:dyDescent="0.15">
      <c r="A29" s="9">
        <v>900891513</v>
      </c>
      <c r="B29" s="9" t="s">
        <v>0</v>
      </c>
      <c r="C29" s="9" t="s">
        <v>12</v>
      </c>
      <c r="D29" s="10">
        <v>496</v>
      </c>
      <c r="E29" s="10" t="s">
        <v>30</v>
      </c>
      <c r="F29" s="10" t="s">
        <v>201</v>
      </c>
      <c r="G29" s="11">
        <v>44965</v>
      </c>
      <c r="H29" s="11">
        <v>45208</v>
      </c>
      <c r="I29" s="12">
        <v>4118194</v>
      </c>
      <c r="J29" s="12">
        <v>4118194</v>
      </c>
      <c r="K29" s="10" t="s">
        <v>14</v>
      </c>
      <c r="L29" s="10" t="s">
        <v>173</v>
      </c>
      <c r="M29" s="10" t="s">
        <v>173</v>
      </c>
      <c r="N29" s="27">
        <v>4035830</v>
      </c>
      <c r="O29" s="10">
        <v>1222327649</v>
      </c>
      <c r="P29" s="10"/>
      <c r="Q29" s="10"/>
      <c r="R29" s="24">
        <v>0</v>
      </c>
      <c r="S29" s="24">
        <v>0</v>
      </c>
      <c r="T29" s="10"/>
      <c r="U29" s="21"/>
      <c r="V29" s="24">
        <v>0</v>
      </c>
      <c r="W29" s="10" t="s">
        <v>20</v>
      </c>
      <c r="X29" s="21">
        <v>44965</v>
      </c>
      <c r="Y29" s="21">
        <v>45099</v>
      </c>
      <c r="Z29" s="24">
        <v>4118194</v>
      </c>
      <c r="AA29" s="24">
        <v>0</v>
      </c>
      <c r="AB29" s="24">
        <v>0</v>
      </c>
      <c r="AC29" s="24">
        <v>0</v>
      </c>
      <c r="AD29" s="30"/>
      <c r="AE29" s="30"/>
      <c r="AF29" s="24">
        <v>4118194</v>
      </c>
    </row>
    <row r="30" spans="1:32" hidden="1" x14ac:dyDescent="0.15">
      <c r="A30" s="9">
        <v>900891513</v>
      </c>
      <c r="B30" s="9" t="s">
        <v>0</v>
      </c>
      <c r="C30" s="9" t="s">
        <v>12</v>
      </c>
      <c r="D30" s="10">
        <v>459</v>
      </c>
      <c r="E30" s="10" t="s">
        <v>45</v>
      </c>
      <c r="F30" s="10" t="s">
        <v>202</v>
      </c>
      <c r="G30" s="11">
        <v>44902</v>
      </c>
      <c r="H30" s="11">
        <v>45057</v>
      </c>
      <c r="I30" s="12">
        <v>4092466</v>
      </c>
      <c r="J30" s="12">
        <v>4092466</v>
      </c>
      <c r="K30" s="10" t="s">
        <v>14</v>
      </c>
      <c r="L30" s="10" t="s">
        <v>173</v>
      </c>
      <c r="M30" s="10" t="s">
        <v>173</v>
      </c>
      <c r="N30" s="27">
        <v>4010617</v>
      </c>
      <c r="O30" s="10">
        <v>1911362948</v>
      </c>
      <c r="P30" s="10"/>
      <c r="Q30" s="10"/>
      <c r="R30" s="24">
        <v>0</v>
      </c>
      <c r="S30" s="24">
        <v>0</v>
      </c>
      <c r="T30" s="10"/>
      <c r="U30" s="21"/>
      <c r="V30" s="24">
        <v>0</v>
      </c>
      <c r="W30" s="10" t="s">
        <v>20</v>
      </c>
      <c r="X30" s="21">
        <v>44902</v>
      </c>
      <c r="Y30" s="21">
        <v>44944</v>
      </c>
      <c r="Z30" s="24">
        <v>4092466</v>
      </c>
      <c r="AA30" s="24">
        <v>0</v>
      </c>
      <c r="AB30" s="24">
        <v>0</v>
      </c>
      <c r="AC30" s="24">
        <v>0</v>
      </c>
      <c r="AD30" s="30"/>
      <c r="AE30" s="30"/>
      <c r="AF30" s="24">
        <v>4092466</v>
      </c>
    </row>
    <row r="31" spans="1:32" hidden="1" x14ac:dyDescent="0.15">
      <c r="A31" s="9">
        <v>900891513</v>
      </c>
      <c r="B31" s="9" t="s">
        <v>0</v>
      </c>
      <c r="C31" s="9" t="s">
        <v>12</v>
      </c>
      <c r="D31" s="10">
        <v>448</v>
      </c>
      <c r="E31" s="10" t="s">
        <v>42</v>
      </c>
      <c r="F31" s="10" t="s">
        <v>203</v>
      </c>
      <c r="G31" s="11">
        <v>44893</v>
      </c>
      <c r="H31" s="11">
        <v>45057</v>
      </c>
      <c r="I31" s="12">
        <v>4050944</v>
      </c>
      <c r="J31" s="12">
        <v>4050944</v>
      </c>
      <c r="K31" s="10" t="s">
        <v>14</v>
      </c>
      <c r="L31" s="10" t="s">
        <v>173</v>
      </c>
      <c r="M31" s="10" t="s">
        <v>173</v>
      </c>
      <c r="N31" s="27">
        <v>3969925</v>
      </c>
      <c r="O31" s="10">
        <v>1911362946</v>
      </c>
      <c r="P31" s="10"/>
      <c r="Q31" s="10"/>
      <c r="R31" s="24">
        <v>0</v>
      </c>
      <c r="S31" s="24">
        <v>0</v>
      </c>
      <c r="T31" s="10"/>
      <c r="U31" s="21"/>
      <c r="V31" s="24">
        <v>0</v>
      </c>
      <c r="W31" s="10" t="s">
        <v>20</v>
      </c>
      <c r="X31" s="21">
        <v>44893</v>
      </c>
      <c r="Y31" s="21">
        <v>44944</v>
      </c>
      <c r="Z31" s="24">
        <v>4050944</v>
      </c>
      <c r="AA31" s="24">
        <v>0</v>
      </c>
      <c r="AB31" s="24">
        <v>0</v>
      </c>
      <c r="AC31" s="24">
        <v>0</v>
      </c>
      <c r="AD31" s="30"/>
      <c r="AE31" s="30"/>
      <c r="AF31" s="24">
        <v>4050944</v>
      </c>
    </row>
    <row r="32" spans="1:32" hidden="1" x14ac:dyDescent="0.15">
      <c r="A32" s="9">
        <v>900891513</v>
      </c>
      <c r="B32" s="9" t="s">
        <v>0</v>
      </c>
      <c r="C32" s="9" t="s">
        <v>12</v>
      </c>
      <c r="D32" s="10">
        <v>445</v>
      </c>
      <c r="E32" s="10" t="s">
        <v>25</v>
      </c>
      <c r="F32" s="10" t="s">
        <v>204</v>
      </c>
      <c r="G32" s="11">
        <v>44893</v>
      </c>
      <c r="H32" s="11">
        <v>45057</v>
      </c>
      <c r="I32" s="12">
        <v>3910319</v>
      </c>
      <c r="J32" s="12">
        <v>3910319</v>
      </c>
      <c r="K32" s="10" t="s">
        <v>14</v>
      </c>
      <c r="L32" s="10" t="s">
        <v>173</v>
      </c>
      <c r="M32" s="10" t="s">
        <v>173</v>
      </c>
      <c r="N32" s="27">
        <v>3832113</v>
      </c>
      <c r="O32" s="10">
        <v>1911362945</v>
      </c>
      <c r="P32" s="10"/>
      <c r="Q32" s="10"/>
      <c r="R32" s="24">
        <v>0</v>
      </c>
      <c r="S32" s="24">
        <v>0</v>
      </c>
      <c r="T32" s="10"/>
      <c r="U32" s="21"/>
      <c r="V32" s="24">
        <v>0</v>
      </c>
      <c r="W32" s="10" t="s">
        <v>20</v>
      </c>
      <c r="X32" s="21">
        <v>44893</v>
      </c>
      <c r="Y32" s="21">
        <v>44944</v>
      </c>
      <c r="Z32" s="24">
        <v>3910319</v>
      </c>
      <c r="AA32" s="24">
        <v>0</v>
      </c>
      <c r="AB32" s="24">
        <v>0</v>
      </c>
      <c r="AC32" s="24">
        <v>0</v>
      </c>
      <c r="AD32" s="30"/>
      <c r="AE32" s="30"/>
      <c r="AF32" s="24">
        <v>3910319</v>
      </c>
    </row>
    <row r="33" spans="1:32" hidden="1" x14ac:dyDescent="0.15">
      <c r="A33" s="9">
        <v>900891513</v>
      </c>
      <c r="B33" s="9" t="s">
        <v>0</v>
      </c>
      <c r="C33" s="9" t="s">
        <v>12</v>
      </c>
      <c r="D33" s="10">
        <v>467</v>
      </c>
      <c r="E33" s="10" t="s">
        <v>41</v>
      </c>
      <c r="F33" s="10" t="s">
        <v>205</v>
      </c>
      <c r="G33" s="11">
        <v>44943</v>
      </c>
      <c r="H33" s="11">
        <v>45105</v>
      </c>
      <c r="I33" s="12">
        <v>3909714</v>
      </c>
      <c r="J33" s="12">
        <v>3909714</v>
      </c>
      <c r="K33" s="10" t="s">
        <v>14</v>
      </c>
      <c r="L33" s="10" t="s">
        <v>173</v>
      </c>
      <c r="M33" s="10" t="s">
        <v>173</v>
      </c>
      <c r="N33" s="27">
        <v>3831520</v>
      </c>
      <c r="O33" s="10">
        <v>1222326768</v>
      </c>
      <c r="P33" s="10"/>
      <c r="Q33" s="10"/>
      <c r="R33" s="24">
        <v>0</v>
      </c>
      <c r="S33" s="24">
        <v>0</v>
      </c>
      <c r="T33" s="10"/>
      <c r="U33" s="21"/>
      <c r="V33" s="24">
        <v>0</v>
      </c>
      <c r="W33" s="10" t="s">
        <v>20</v>
      </c>
      <c r="X33" s="21">
        <v>44943</v>
      </c>
      <c r="Y33" s="21">
        <v>45097</v>
      </c>
      <c r="Z33" s="24">
        <v>3909714</v>
      </c>
      <c r="AA33" s="24">
        <v>0</v>
      </c>
      <c r="AB33" s="24">
        <v>0</v>
      </c>
      <c r="AC33" s="24">
        <v>0</v>
      </c>
      <c r="AD33" s="30"/>
      <c r="AE33" s="30"/>
      <c r="AF33" s="24">
        <v>3909714</v>
      </c>
    </row>
    <row r="34" spans="1:32" hidden="1" x14ac:dyDescent="0.15">
      <c r="A34" s="9">
        <v>900891513</v>
      </c>
      <c r="B34" s="9" t="s">
        <v>0</v>
      </c>
      <c r="C34" s="9" t="s">
        <v>12</v>
      </c>
      <c r="D34" s="10">
        <v>447</v>
      </c>
      <c r="E34" s="10" t="s">
        <v>24</v>
      </c>
      <c r="F34" s="10" t="s">
        <v>206</v>
      </c>
      <c r="G34" s="11">
        <v>44893</v>
      </c>
      <c r="H34" s="11">
        <v>45057</v>
      </c>
      <c r="I34" s="12">
        <v>3875069</v>
      </c>
      <c r="J34" s="12">
        <v>3875069</v>
      </c>
      <c r="K34" s="10" t="s">
        <v>14</v>
      </c>
      <c r="L34" s="10" t="s">
        <v>173</v>
      </c>
      <c r="M34" s="10" t="s">
        <v>173</v>
      </c>
      <c r="N34" s="27">
        <v>3797568</v>
      </c>
      <c r="O34" s="10">
        <v>1911362940</v>
      </c>
      <c r="P34" s="10"/>
      <c r="Q34" s="10"/>
      <c r="R34" s="24">
        <v>0</v>
      </c>
      <c r="S34" s="24">
        <v>0</v>
      </c>
      <c r="T34" s="10"/>
      <c r="U34" s="21"/>
      <c r="V34" s="24">
        <v>0</v>
      </c>
      <c r="W34" s="10" t="s">
        <v>20</v>
      </c>
      <c r="X34" s="21">
        <v>44893</v>
      </c>
      <c r="Y34" s="21">
        <v>44944</v>
      </c>
      <c r="Z34" s="24">
        <v>3875069</v>
      </c>
      <c r="AA34" s="24">
        <v>0</v>
      </c>
      <c r="AB34" s="24">
        <v>0</v>
      </c>
      <c r="AC34" s="24">
        <v>0</v>
      </c>
      <c r="AD34" s="30"/>
      <c r="AE34" s="30"/>
      <c r="AF34" s="24">
        <v>3875069</v>
      </c>
    </row>
    <row r="35" spans="1:32" hidden="1" x14ac:dyDescent="0.15">
      <c r="A35" s="9">
        <v>900891513</v>
      </c>
      <c r="B35" s="9" t="s">
        <v>0</v>
      </c>
      <c r="C35" s="9" t="s">
        <v>12</v>
      </c>
      <c r="D35" s="10">
        <v>494</v>
      </c>
      <c r="E35" s="10" t="s">
        <v>35</v>
      </c>
      <c r="F35" s="10" t="s">
        <v>207</v>
      </c>
      <c r="G35" s="11">
        <v>44965</v>
      </c>
      <c r="H35" s="11">
        <v>45208</v>
      </c>
      <c r="I35" s="12">
        <v>3842559</v>
      </c>
      <c r="J35" s="12">
        <v>3842559</v>
      </c>
      <c r="K35" s="10" t="s">
        <v>14</v>
      </c>
      <c r="L35" s="10" t="s">
        <v>173</v>
      </c>
      <c r="M35" s="10" t="s">
        <v>173</v>
      </c>
      <c r="N35" s="27">
        <v>3765708</v>
      </c>
      <c r="O35" s="10">
        <v>1222327648</v>
      </c>
      <c r="P35" s="10"/>
      <c r="Q35" s="10"/>
      <c r="R35" s="24">
        <v>0</v>
      </c>
      <c r="S35" s="24">
        <v>0</v>
      </c>
      <c r="T35" s="10"/>
      <c r="U35" s="21"/>
      <c r="V35" s="24">
        <v>0</v>
      </c>
      <c r="W35" s="10" t="s">
        <v>20</v>
      </c>
      <c r="X35" s="21">
        <v>44965</v>
      </c>
      <c r="Y35" s="21">
        <v>45099</v>
      </c>
      <c r="Z35" s="24">
        <v>3842559</v>
      </c>
      <c r="AA35" s="24">
        <v>0</v>
      </c>
      <c r="AB35" s="24">
        <v>0</v>
      </c>
      <c r="AC35" s="24">
        <v>0</v>
      </c>
      <c r="AD35" s="30"/>
      <c r="AE35" s="30"/>
      <c r="AF35" s="24">
        <v>3842559</v>
      </c>
    </row>
    <row r="36" spans="1:32" hidden="1" x14ac:dyDescent="0.15">
      <c r="A36" s="9">
        <v>900891513</v>
      </c>
      <c r="B36" s="9" t="s">
        <v>0</v>
      </c>
      <c r="C36" s="9" t="s">
        <v>12</v>
      </c>
      <c r="D36" s="10">
        <v>600</v>
      </c>
      <c r="E36" s="10" t="s">
        <v>72</v>
      </c>
      <c r="F36" s="10" t="s">
        <v>208</v>
      </c>
      <c r="G36" s="11">
        <v>45152</v>
      </c>
      <c r="H36" s="11">
        <v>45163</v>
      </c>
      <c r="I36" s="12">
        <v>3850000</v>
      </c>
      <c r="J36" s="12">
        <v>3850000</v>
      </c>
      <c r="K36" s="10" t="s">
        <v>14</v>
      </c>
      <c r="L36" s="10" t="s">
        <v>173</v>
      </c>
      <c r="M36" s="10" t="s">
        <v>173</v>
      </c>
      <c r="N36" s="27">
        <v>3750000</v>
      </c>
      <c r="O36" s="10">
        <v>1222346973</v>
      </c>
      <c r="P36" s="10"/>
      <c r="Q36" s="10"/>
      <c r="R36" s="24">
        <v>0</v>
      </c>
      <c r="S36" s="24">
        <v>0</v>
      </c>
      <c r="T36" s="10"/>
      <c r="U36" s="21"/>
      <c r="V36" s="24">
        <v>0</v>
      </c>
      <c r="W36" s="10" t="s">
        <v>20</v>
      </c>
      <c r="X36" s="21">
        <v>45152</v>
      </c>
      <c r="Y36" s="21">
        <v>45170</v>
      </c>
      <c r="Z36" s="24">
        <v>5000000</v>
      </c>
      <c r="AA36" s="24">
        <v>0</v>
      </c>
      <c r="AB36" s="24">
        <v>0</v>
      </c>
      <c r="AC36" s="24">
        <v>0</v>
      </c>
      <c r="AD36" s="30"/>
      <c r="AE36" s="30"/>
      <c r="AF36" s="24">
        <v>3850000</v>
      </c>
    </row>
    <row r="37" spans="1:32" hidden="1" x14ac:dyDescent="0.15">
      <c r="A37" s="9">
        <v>900891513</v>
      </c>
      <c r="B37" s="9" t="s">
        <v>0</v>
      </c>
      <c r="C37" s="9" t="s">
        <v>12</v>
      </c>
      <c r="D37" s="10">
        <v>458</v>
      </c>
      <c r="E37" s="10" t="s">
        <v>23</v>
      </c>
      <c r="F37" s="10" t="s">
        <v>209</v>
      </c>
      <c r="G37" s="11">
        <v>44902</v>
      </c>
      <c r="H37" s="11">
        <v>45057</v>
      </c>
      <c r="I37" s="12">
        <v>3701767</v>
      </c>
      <c r="J37" s="12">
        <v>3701767</v>
      </c>
      <c r="K37" s="10" t="s">
        <v>14</v>
      </c>
      <c r="L37" s="10" t="s">
        <v>173</v>
      </c>
      <c r="M37" s="10" t="s">
        <v>173</v>
      </c>
      <c r="N37" s="27">
        <v>3627732</v>
      </c>
      <c r="O37" s="10">
        <v>1911362947</v>
      </c>
      <c r="P37" s="10"/>
      <c r="Q37" s="10"/>
      <c r="R37" s="24">
        <v>0</v>
      </c>
      <c r="S37" s="24">
        <v>0</v>
      </c>
      <c r="T37" s="10"/>
      <c r="U37" s="21"/>
      <c r="V37" s="24">
        <v>0</v>
      </c>
      <c r="W37" s="10" t="s">
        <v>20</v>
      </c>
      <c r="X37" s="21">
        <v>44902</v>
      </c>
      <c r="Y37" s="21">
        <v>44944</v>
      </c>
      <c r="Z37" s="24">
        <v>3701767</v>
      </c>
      <c r="AA37" s="24">
        <v>0</v>
      </c>
      <c r="AB37" s="24">
        <v>0</v>
      </c>
      <c r="AC37" s="24">
        <v>0</v>
      </c>
      <c r="AD37" s="30"/>
      <c r="AE37" s="30"/>
      <c r="AF37" s="24">
        <v>3701767</v>
      </c>
    </row>
    <row r="38" spans="1:32" hidden="1" x14ac:dyDescent="0.15">
      <c r="A38" s="9">
        <v>900891513</v>
      </c>
      <c r="B38" s="9" t="s">
        <v>0</v>
      </c>
      <c r="C38" s="9" t="s">
        <v>12</v>
      </c>
      <c r="D38" s="10">
        <v>608</v>
      </c>
      <c r="E38" s="10" t="s">
        <v>117</v>
      </c>
      <c r="F38" s="10" t="s">
        <v>210</v>
      </c>
      <c r="G38" s="11">
        <v>45211</v>
      </c>
      <c r="H38" s="11">
        <v>45247</v>
      </c>
      <c r="I38" s="12">
        <v>3657100</v>
      </c>
      <c r="J38" s="12">
        <v>3657100</v>
      </c>
      <c r="K38" s="10" t="s">
        <v>14</v>
      </c>
      <c r="L38" s="10" t="s">
        <v>173</v>
      </c>
      <c r="M38" s="10" t="s">
        <v>173</v>
      </c>
      <c r="N38" s="27">
        <v>3583958</v>
      </c>
      <c r="O38" s="10">
        <v>1222351945</v>
      </c>
      <c r="P38" s="10"/>
      <c r="Q38" s="10"/>
      <c r="R38" s="24">
        <v>0</v>
      </c>
      <c r="S38" s="24">
        <v>0</v>
      </c>
      <c r="T38" s="10"/>
      <c r="U38" s="21"/>
      <c r="V38" s="24">
        <v>0</v>
      </c>
      <c r="W38" s="10" t="s">
        <v>20</v>
      </c>
      <c r="X38" s="21">
        <v>45211</v>
      </c>
      <c r="Y38" s="21">
        <v>45261</v>
      </c>
      <c r="Z38" s="24">
        <v>3657100</v>
      </c>
      <c r="AA38" s="24">
        <v>0</v>
      </c>
      <c r="AB38" s="24">
        <v>0</v>
      </c>
      <c r="AC38" s="24">
        <v>0</v>
      </c>
      <c r="AD38" s="30"/>
      <c r="AE38" s="30"/>
      <c r="AF38" s="24">
        <v>3657100</v>
      </c>
    </row>
    <row r="39" spans="1:32" hidden="1" x14ac:dyDescent="0.15">
      <c r="A39" s="9">
        <v>900891513</v>
      </c>
      <c r="B39" s="9" t="s">
        <v>0</v>
      </c>
      <c r="C39" s="9" t="s">
        <v>12</v>
      </c>
      <c r="D39" s="10">
        <v>479</v>
      </c>
      <c r="E39" s="10" t="s">
        <v>55</v>
      </c>
      <c r="F39" s="10" t="s">
        <v>211</v>
      </c>
      <c r="G39" s="11">
        <v>44947</v>
      </c>
      <c r="H39" s="11">
        <v>45134</v>
      </c>
      <c r="I39" s="12">
        <v>3874356</v>
      </c>
      <c r="J39" s="12">
        <v>3575175</v>
      </c>
      <c r="K39" s="10" t="s">
        <v>14</v>
      </c>
      <c r="L39" s="10" t="s">
        <v>173</v>
      </c>
      <c r="M39" s="10" t="s">
        <v>173</v>
      </c>
      <c r="N39" s="27">
        <v>3503671</v>
      </c>
      <c r="O39" s="10">
        <v>1222344929</v>
      </c>
      <c r="P39" s="10"/>
      <c r="Q39" s="10"/>
      <c r="R39" s="24">
        <v>0</v>
      </c>
      <c r="S39" s="24">
        <v>0</v>
      </c>
      <c r="T39" s="10"/>
      <c r="U39" s="21"/>
      <c r="V39" s="24">
        <v>0</v>
      </c>
      <c r="W39" s="10" t="s">
        <v>20</v>
      </c>
      <c r="X39" s="21">
        <v>44947</v>
      </c>
      <c r="Y39" s="21">
        <v>45139</v>
      </c>
      <c r="Z39" s="24">
        <v>3874356</v>
      </c>
      <c r="AA39" s="24">
        <v>299181</v>
      </c>
      <c r="AB39" s="24">
        <v>0</v>
      </c>
      <c r="AC39" s="24">
        <v>0</v>
      </c>
      <c r="AD39" s="30"/>
      <c r="AE39" s="30"/>
      <c r="AF39" s="24">
        <v>3503671</v>
      </c>
    </row>
    <row r="40" spans="1:32" hidden="1" x14ac:dyDescent="0.15">
      <c r="A40" s="9">
        <v>900891513</v>
      </c>
      <c r="B40" s="9" t="s">
        <v>0</v>
      </c>
      <c r="C40" s="9" t="s">
        <v>12</v>
      </c>
      <c r="D40" s="10">
        <v>584</v>
      </c>
      <c r="E40" s="10" t="s">
        <v>81</v>
      </c>
      <c r="F40" s="10" t="s">
        <v>212</v>
      </c>
      <c r="G40" s="11">
        <v>45133</v>
      </c>
      <c r="H40" s="11">
        <v>45210</v>
      </c>
      <c r="I40" s="12">
        <v>3572140</v>
      </c>
      <c r="J40" s="12">
        <v>3572140</v>
      </c>
      <c r="K40" s="10" t="s">
        <v>14</v>
      </c>
      <c r="L40" s="10" t="s">
        <v>173</v>
      </c>
      <c r="M40" s="10" t="s">
        <v>173</v>
      </c>
      <c r="N40" s="27">
        <v>3500697</v>
      </c>
      <c r="O40" s="10">
        <v>1222333094</v>
      </c>
      <c r="P40" s="10"/>
      <c r="Q40" s="10"/>
      <c r="R40" s="24">
        <v>0</v>
      </c>
      <c r="S40" s="24">
        <v>0</v>
      </c>
      <c r="T40" s="10"/>
      <c r="U40" s="21"/>
      <c r="V40" s="24">
        <v>0</v>
      </c>
      <c r="W40" s="10" t="s">
        <v>20</v>
      </c>
      <c r="X40" s="21">
        <v>45133</v>
      </c>
      <c r="Y40" s="21">
        <v>45208</v>
      </c>
      <c r="Z40" s="24">
        <v>3572140</v>
      </c>
      <c r="AA40" s="24">
        <v>0</v>
      </c>
      <c r="AB40" s="24">
        <v>0</v>
      </c>
      <c r="AC40" s="24">
        <v>0</v>
      </c>
      <c r="AD40" s="30"/>
      <c r="AE40" s="30"/>
      <c r="AF40" s="24">
        <v>3572140</v>
      </c>
    </row>
    <row r="41" spans="1:32" hidden="1" x14ac:dyDescent="0.15">
      <c r="A41" s="9">
        <v>900891513</v>
      </c>
      <c r="B41" s="9" t="s">
        <v>0</v>
      </c>
      <c r="C41" s="9" t="s">
        <v>12</v>
      </c>
      <c r="D41" s="10">
        <v>594</v>
      </c>
      <c r="E41" s="10" t="s">
        <v>87</v>
      </c>
      <c r="F41" s="10" t="s">
        <v>213</v>
      </c>
      <c r="G41" s="11">
        <v>45147</v>
      </c>
      <c r="H41" s="11">
        <v>45210</v>
      </c>
      <c r="I41" s="12">
        <v>3479676</v>
      </c>
      <c r="J41" s="12">
        <v>3479676</v>
      </c>
      <c r="K41" s="10" t="s">
        <v>14</v>
      </c>
      <c r="L41" s="10" t="s">
        <v>173</v>
      </c>
      <c r="M41" s="10" t="s">
        <v>173</v>
      </c>
      <c r="N41" s="27">
        <v>3410082</v>
      </c>
      <c r="O41" s="10">
        <v>1222333344</v>
      </c>
      <c r="P41" s="10"/>
      <c r="Q41" s="10"/>
      <c r="R41" s="24">
        <v>0</v>
      </c>
      <c r="S41" s="24">
        <v>0</v>
      </c>
      <c r="T41" s="10"/>
      <c r="U41" s="21"/>
      <c r="V41" s="24">
        <v>0</v>
      </c>
      <c r="W41" s="10" t="s">
        <v>20</v>
      </c>
      <c r="X41" s="21">
        <v>45147</v>
      </c>
      <c r="Y41" s="21">
        <v>45210</v>
      </c>
      <c r="Z41" s="24">
        <v>3479676</v>
      </c>
      <c r="AA41" s="24">
        <v>0</v>
      </c>
      <c r="AB41" s="24">
        <v>0</v>
      </c>
      <c r="AC41" s="24">
        <v>0</v>
      </c>
      <c r="AD41" s="30"/>
      <c r="AE41" s="30"/>
      <c r="AF41" s="24">
        <v>3479676</v>
      </c>
    </row>
    <row r="42" spans="1:32" hidden="1" x14ac:dyDescent="0.15">
      <c r="A42" s="9">
        <v>900891513</v>
      </c>
      <c r="B42" s="9" t="s">
        <v>0</v>
      </c>
      <c r="C42" s="9" t="s">
        <v>12</v>
      </c>
      <c r="D42" s="10">
        <v>491</v>
      </c>
      <c r="E42" s="10" t="s">
        <v>31</v>
      </c>
      <c r="F42" s="10" t="s">
        <v>214</v>
      </c>
      <c r="G42" s="11">
        <v>44965</v>
      </c>
      <c r="H42" s="11">
        <v>45208</v>
      </c>
      <c r="I42" s="12">
        <v>3469794</v>
      </c>
      <c r="J42" s="12">
        <v>3469794</v>
      </c>
      <c r="K42" s="10" t="s">
        <v>14</v>
      </c>
      <c r="L42" s="10" t="s">
        <v>173</v>
      </c>
      <c r="M42" s="10" t="s">
        <v>173</v>
      </c>
      <c r="N42" s="27">
        <v>3400398</v>
      </c>
      <c r="O42" s="10">
        <v>1222327646</v>
      </c>
      <c r="P42" s="10"/>
      <c r="Q42" s="10"/>
      <c r="R42" s="24">
        <v>0</v>
      </c>
      <c r="S42" s="24">
        <v>0</v>
      </c>
      <c r="T42" s="10"/>
      <c r="U42" s="21"/>
      <c r="V42" s="24">
        <v>0</v>
      </c>
      <c r="W42" s="10" t="s">
        <v>20</v>
      </c>
      <c r="X42" s="21">
        <v>44965</v>
      </c>
      <c r="Y42" s="21">
        <v>45099</v>
      </c>
      <c r="Z42" s="24">
        <v>3469794</v>
      </c>
      <c r="AA42" s="24">
        <v>0</v>
      </c>
      <c r="AB42" s="24">
        <v>0</v>
      </c>
      <c r="AC42" s="24">
        <v>0</v>
      </c>
      <c r="AD42" s="30"/>
      <c r="AE42" s="30"/>
      <c r="AF42" s="24">
        <v>3469794</v>
      </c>
    </row>
    <row r="43" spans="1:32" hidden="1" x14ac:dyDescent="0.15">
      <c r="A43" s="9">
        <v>900891513</v>
      </c>
      <c r="B43" s="9" t="s">
        <v>0</v>
      </c>
      <c r="C43" s="9" t="s">
        <v>12</v>
      </c>
      <c r="D43" s="10">
        <v>493</v>
      </c>
      <c r="E43" s="10" t="s">
        <v>38</v>
      </c>
      <c r="F43" s="10" t="s">
        <v>215</v>
      </c>
      <c r="G43" s="11">
        <v>44965</v>
      </c>
      <c r="H43" s="11">
        <v>45208</v>
      </c>
      <c r="I43" s="12">
        <v>3315657</v>
      </c>
      <c r="J43" s="12">
        <v>3315657</v>
      </c>
      <c r="K43" s="10" t="s">
        <v>14</v>
      </c>
      <c r="L43" s="10" t="s">
        <v>173</v>
      </c>
      <c r="M43" s="10" t="s">
        <v>173</v>
      </c>
      <c r="N43" s="27">
        <v>3249344</v>
      </c>
      <c r="O43" s="10">
        <v>1222327647</v>
      </c>
      <c r="P43" s="10"/>
      <c r="Q43" s="10"/>
      <c r="R43" s="24">
        <v>0</v>
      </c>
      <c r="S43" s="24">
        <v>0</v>
      </c>
      <c r="T43" s="10"/>
      <c r="U43" s="21"/>
      <c r="V43" s="24">
        <v>0</v>
      </c>
      <c r="W43" s="10" t="s">
        <v>20</v>
      </c>
      <c r="X43" s="21">
        <v>44965</v>
      </c>
      <c r="Y43" s="21">
        <v>45099</v>
      </c>
      <c r="Z43" s="24">
        <v>3315657</v>
      </c>
      <c r="AA43" s="24">
        <v>0</v>
      </c>
      <c r="AB43" s="24">
        <v>0</v>
      </c>
      <c r="AC43" s="24">
        <v>0</v>
      </c>
      <c r="AD43" s="30"/>
      <c r="AE43" s="30"/>
      <c r="AF43" s="24">
        <v>3315657</v>
      </c>
    </row>
    <row r="44" spans="1:32" hidden="1" x14ac:dyDescent="0.15">
      <c r="A44" s="9">
        <v>900891513</v>
      </c>
      <c r="B44" s="9" t="s">
        <v>0</v>
      </c>
      <c r="C44" s="9" t="s">
        <v>12</v>
      </c>
      <c r="D44" s="10">
        <v>457</v>
      </c>
      <c r="E44" s="10" t="s">
        <v>40</v>
      </c>
      <c r="F44" s="10" t="s">
        <v>216</v>
      </c>
      <c r="G44" s="11">
        <v>44902</v>
      </c>
      <c r="H44" s="11">
        <v>45057</v>
      </c>
      <c r="I44" s="12">
        <v>3305000</v>
      </c>
      <c r="J44" s="12">
        <v>3305000</v>
      </c>
      <c r="K44" s="10" t="s">
        <v>14</v>
      </c>
      <c r="L44" s="10" t="s">
        <v>173</v>
      </c>
      <c r="M44" s="10" t="s">
        <v>173</v>
      </c>
      <c r="N44" s="27">
        <v>3238900</v>
      </c>
      <c r="O44" s="10">
        <v>1911362943</v>
      </c>
      <c r="P44" s="10"/>
      <c r="Q44" s="10"/>
      <c r="R44" s="24">
        <v>0</v>
      </c>
      <c r="S44" s="24">
        <v>0</v>
      </c>
      <c r="T44" s="10"/>
      <c r="U44" s="21"/>
      <c r="V44" s="24">
        <v>0</v>
      </c>
      <c r="W44" s="10" t="s">
        <v>20</v>
      </c>
      <c r="X44" s="21">
        <v>44902</v>
      </c>
      <c r="Y44" s="21">
        <v>44944</v>
      </c>
      <c r="Z44" s="24">
        <v>3305000</v>
      </c>
      <c r="AA44" s="24">
        <v>0</v>
      </c>
      <c r="AB44" s="24">
        <v>0</v>
      </c>
      <c r="AC44" s="24">
        <v>0</v>
      </c>
      <c r="AD44" s="30"/>
      <c r="AE44" s="30"/>
      <c r="AF44" s="24">
        <v>3305000</v>
      </c>
    </row>
    <row r="45" spans="1:32" hidden="1" x14ac:dyDescent="0.15">
      <c r="A45" s="9">
        <v>900891513</v>
      </c>
      <c r="B45" s="9" t="s">
        <v>0</v>
      </c>
      <c r="C45" s="9" t="s">
        <v>13</v>
      </c>
      <c r="D45" s="10">
        <v>1798</v>
      </c>
      <c r="E45" s="10" t="s">
        <v>77</v>
      </c>
      <c r="F45" s="10" t="s">
        <v>217</v>
      </c>
      <c r="G45" s="11">
        <v>45171</v>
      </c>
      <c r="H45" s="11">
        <v>45183</v>
      </c>
      <c r="I45" s="12">
        <v>3152076</v>
      </c>
      <c r="J45" s="12">
        <v>3152076</v>
      </c>
      <c r="K45" s="10" t="s">
        <v>14</v>
      </c>
      <c r="L45" s="10" t="s">
        <v>173</v>
      </c>
      <c r="M45" s="10" t="s">
        <v>173</v>
      </c>
      <c r="N45" s="27">
        <v>3089034</v>
      </c>
      <c r="O45" s="10">
        <v>1222314110</v>
      </c>
      <c r="P45" s="10"/>
      <c r="Q45" s="10"/>
      <c r="R45" s="24">
        <v>0</v>
      </c>
      <c r="S45" s="24">
        <v>0</v>
      </c>
      <c r="T45" s="10"/>
      <c r="U45" s="21"/>
      <c r="V45" s="24">
        <v>0</v>
      </c>
      <c r="W45" s="10" t="s">
        <v>20</v>
      </c>
      <c r="X45" s="21">
        <v>45171</v>
      </c>
      <c r="Y45" s="21">
        <v>45183</v>
      </c>
      <c r="Z45" s="24">
        <v>3152076</v>
      </c>
      <c r="AA45" s="24">
        <v>0</v>
      </c>
      <c r="AB45" s="24">
        <v>0</v>
      </c>
      <c r="AC45" s="24">
        <v>0</v>
      </c>
      <c r="AD45" s="30"/>
      <c r="AE45" s="30"/>
      <c r="AF45" s="24">
        <v>3152076</v>
      </c>
    </row>
    <row r="46" spans="1:32" hidden="1" x14ac:dyDescent="0.15">
      <c r="A46" s="9">
        <v>900891513</v>
      </c>
      <c r="B46" s="9" t="s">
        <v>0</v>
      </c>
      <c r="C46" s="9" t="s">
        <v>12</v>
      </c>
      <c r="D46" s="10">
        <v>593</v>
      </c>
      <c r="E46" s="10" t="s">
        <v>86</v>
      </c>
      <c r="F46" s="10" t="s">
        <v>218</v>
      </c>
      <c r="G46" s="11">
        <v>45147</v>
      </c>
      <c r="H46" s="11">
        <v>45210</v>
      </c>
      <c r="I46" s="12">
        <v>3152076</v>
      </c>
      <c r="J46" s="12">
        <v>3152076</v>
      </c>
      <c r="K46" s="10" t="s">
        <v>14</v>
      </c>
      <c r="L46" s="10" t="s">
        <v>173</v>
      </c>
      <c r="M46" s="10" t="s">
        <v>173</v>
      </c>
      <c r="N46" s="27">
        <v>3089034</v>
      </c>
      <c r="O46" s="10">
        <v>1222333348</v>
      </c>
      <c r="P46" s="10"/>
      <c r="Q46" s="10"/>
      <c r="R46" s="24">
        <v>0</v>
      </c>
      <c r="S46" s="24">
        <v>0</v>
      </c>
      <c r="T46" s="10"/>
      <c r="U46" s="21"/>
      <c r="V46" s="24">
        <v>0</v>
      </c>
      <c r="W46" s="10" t="s">
        <v>20</v>
      </c>
      <c r="X46" s="21">
        <v>45147</v>
      </c>
      <c r="Y46" s="21">
        <v>45210</v>
      </c>
      <c r="Z46" s="24">
        <v>3152076</v>
      </c>
      <c r="AA46" s="24">
        <v>0</v>
      </c>
      <c r="AB46" s="24">
        <v>0</v>
      </c>
      <c r="AC46" s="24">
        <v>0</v>
      </c>
      <c r="AD46" s="30"/>
      <c r="AE46" s="30"/>
      <c r="AF46" s="24">
        <v>3152076</v>
      </c>
    </row>
    <row r="47" spans="1:32" hidden="1" x14ac:dyDescent="0.15">
      <c r="A47" s="9">
        <v>900891513</v>
      </c>
      <c r="B47" s="9" t="s">
        <v>0</v>
      </c>
      <c r="C47" s="9" t="s">
        <v>12</v>
      </c>
      <c r="D47" s="10">
        <v>489</v>
      </c>
      <c r="E47" s="10" t="s">
        <v>47</v>
      </c>
      <c r="F47" s="10" t="s">
        <v>219</v>
      </c>
      <c r="G47" s="11">
        <v>44965</v>
      </c>
      <c r="H47" s="11">
        <v>45057</v>
      </c>
      <c r="I47" s="12">
        <v>3126644</v>
      </c>
      <c r="J47" s="12">
        <v>3126644</v>
      </c>
      <c r="K47" s="10" t="s">
        <v>14</v>
      </c>
      <c r="L47" s="10" t="s">
        <v>173</v>
      </c>
      <c r="M47" s="10" t="s">
        <v>173</v>
      </c>
      <c r="N47" s="27">
        <v>3064111</v>
      </c>
      <c r="O47" s="10">
        <v>1222321948</v>
      </c>
      <c r="P47" s="10"/>
      <c r="Q47" s="10"/>
      <c r="R47" s="24">
        <v>0</v>
      </c>
      <c r="S47" s="24">
        <v>0</v>
      </c>
      <c r="T47" s="10"/>
      <c r="U47" s="21"/>
      <c r="V47" s="24">
        <v>0</v>
      </c>
      <c r="W47" s="10" t="s">
        <v>20</v>
      </c>
      <c r="X47" s="21">
        <v>44965</v>
      </c>
      <c r="Y47" s="21">
        <v>45051</v>
      </c>
      <c r="Z47" s="24">
        <v>3126644</v>
      </c>
      <c r="AA47" s="24">
        <v>0</v>
      </c>
      <c r="AB47" s="24">
        <v>0</v>
      </c>
      <c r="AC47" s="24">
        <v>0</v>
      </c>
      <c r="AD47" s="30"/>
      <c r="AE47" s="30"/>
      <c r="AF47" s="24">
        <v>3126644</v>
      </c>
    </row>
    <row r="48" spans="1:32" hidden="1" x14ac:dyDescent="0.15">
      <c r="A48" s="9">
        <v>900891513</v>
      </c>
      <c r="B48" s="9" t="s">
        <v>0</v>
      </c>
      <c r="C48" s="9" t="s">
        <v>12</v>
      </c>
      <c r="D48" s="10">
        <v>490</v>
      </c>
      <c r="E48" s="10" t="s">
        <v>34</v>
      </c>
      <c r="F48" s="10" t="s">
        <v>220</v>
      </c>
      <c r="G48" s="11">
        <v>44965</v>
      </c>
      <c r="H48" s="11">
        <v>45208</v>
      </c>
      <c r="I48" s="12">
        <v>3119818</v>
      </c>
      <c r="J48" s="12">
        <v>3119818</v>
      </c>
      <c r="K48" s="10" t="s">
        <v>14</v>
      </c>
      <c r="L48" s="10" t="s">
        <v>173</v>
      </c>
      <c r="M48" s="10" t="s">
        <v>173</v>
      </c>
      <c r="N48" s="27">
        <v>3057422</v>
      </c>
      <c r="O48" s="10">
        <v>1222327645</v>
      </c>
      <c r="P48" s="10"/>
      <c r="Q48" s="10"/>
      <c r="R48" s="24">
        <v>0</v>
      </c>
      <c r="S48" s="24">
        <v>0</v>
      </c>
      <c r="T48" s="10"/>
      <c r="U48" s="21"/>
      <c r="V48" s="24">
        <v>0</v>
      </c>
      <c r="W48" s="10" t="s">
        <v>20</v>
      </c>
      <c r="X48" s="21">
        <v>44965</v>
      </c>
      <c r="Y48" s="21">
        <v>45099</v>
      </c>
      <c r="Z48" s="24">
        <v>3119818</v>
      </c>
      <c r="AA48" s="24">
        <v>0</v>
      </c>
      <c r="AB48" s="24">
        <v>0</v>
      </c>
      <c r="AC48" s="24">
        <v>0</v>
      </c>
      <c r="AD48" s="30"/>
      <c r="AE48" s="30"/>
      <c r="AF48" s="24">
        <v>3119818</v>
      </c>
    </row>
    <row r="49" spans="1:32" hidden="1" x14ac:dyDescent="0.15">
      <c r="A49" s="9">
        <v>900891513</v>
      </c>
      <c r="B49" s="9" t="s">
        <v>0</v>
      </c>
      <c r="C49" s="9" t="s">
        <v>12</v>
      </c>
      <c r="D49" s="10">
        <v>455</v>
      </c>
      <c r="E49" s="10" t="s">
        <v>29</v>
      </c>
      <c r="F49" s="10" t="s">
        <v>221</v>
      </c>
      <c r="G49" s="11">
        <v>44901</v>
      </c>
      <c r="H49" s="11">
        <v>45057</v>
      </c>
      <c r="I49" s="12">
        <v>3088007</v>
      </c>
      <c r="J49" s="12">
        <v>3088007</v>
      </c>
      <c r="K49" s="10" t="s">
        <v>14</v>
      </c>
      <c r="L49" s="10" t="s">
        <v>173</v>
      </c>
      <c r="M49" s="10" t="s">
        <v>173</v>
      </c>
      <c r="N49" s="27">
        <v>3026247</v>
      </c>
      <c r="O49" s="10">
        <v>1911362941</v>
      </c>
      <c r="P49" s="10"/>
      <c r="Q49" s="10"/>
      <c r="R49" s="24">
        <v>0</v>
      </c>
      <c r="S49" s="24">
        <v>0</v>
      </c>
      <c r="T49" s="10"/>
      <c r="U49" s="21"/>
      <c r="V49" s="24">
        <v>0</v>
      </c>
      <c r="W49" s="10" t="s">
        <v>20</v>
      </c>
      <c r="X49" s="21">
        <v>44901</v>
      </c>
      <c r="Y49" s="21">
        <v>44944</v>
      </c>
      <c r="Z49" s="24">
        <v>3088007</v>
      </c>
      <c r="AA49" s="24">
        <v>0</v>
      </c>
      <c r="AB49" s="24">
        <v>0</v>
      </c>
      <c r="AC49" s="24">
        <v>0</v>
      </c>
      <c r="AD49" s="30"/>
      <c r="AE49" s="30"/>
      <c r="AF49" s="24">
        <v>3088007</v>
      </c>
    </row>
    <row r="50" spans="1:32" hidden="1" x14ac:dyDescent="0.15">
      <c r="A50" s="9">
        <v>900891513</v>
      </c>
      <c r="B50" s="9" t="s">
        <v>0</v>
      </c>
      <c r="C50" s="9" t="s">
        <v>12</v>
      </c>
      <c r="D50" s="10">
        <v>596</v>
      </c>
      <c r="E50" s="10" t="s">
        <v>88</v>
      </c>
      <c r="F50" s="10" t="s">
        <v>222</v>
      </c>
      <c r="G50" s="11">
        <v>45148</v>
      </c>
      <c r="H50" s="11">
        <v>45210</v>
      </c>
      <c r="I50" s="12">
        <v>2858512</v>
      </c>
      <c r="J50" s="12">
        <v>2858512</v>
      </c>
      <c r="K50" s="10" t="s">
        <v>14</v>
      </c>
      <c r="L50" s="10" t="s">
        <v>173</v>
      </c>
      <c r="M50" s="10" t="s">
        <v>173</v>
      </c>
      <c r="N50" s="27">
        <v>2801342</v>
      </c>
      <c r="O50" s="10">
        <v>1222333341</v>
      </c>
      <c r="P50" s="10"/>
      <c r="Q50" s="10"/>
      <c r="R50" s="24">
        <v>0</v>
      </c>
      <c r="S50" s="24">
        <v>0</v>
      </c>
      <c r="T50" s="10"/>
      <c r="U50" s="21"/>
      <c r="V50" s="24">
        <v>0</v>
      </c>
      <c r="W50" s="10" t="s">
        <v>20</v>
      </c>
      <c r="X50" s="21">
        <v>45148</v>
      </c>
      <c r="Y50" s="21">
        <v>45210</v>
      </c>
      <c r="Z50" s="24">
        <v>2858512</v>
      </c>
      <c r="AA50" s="24">
        <v>0</v>
      </c>
      <c r="AB50" s="24">
        <v>0</v>
      </c>
      <c r="AC50" s="24">
        <v>0</v>
      </c>
      <c r="AD50" s="30"/>
      <c r="AE50" s="30"/>
      <c r="AF50" s="24">
        <v>2858512</v>
      </c>
    </row>
    <row r="51" spans="1:32" hidden="1" x14ac:dyDescent="0.15">
      <c r="A51" s="9">
        <v>900891513</v>
      </c>
      <c r="B51" s="9" t="s">
        <v>0</v>
      </c>
      <c r="C51" s="9" t="s">
        <v>12</v>
      </c>
      <c r="D51" s="10">
        <v>597</v>
      </c>
      <c r="E51" s="10" t="s">
        <v>89</v>
      </c>
      <c r="F51" s="10" t="s">
        <v>223</v>
      </c>
      <c r="G51" s="11">
        <v>45148</v>
      </c>
      <c r="H51" s="11">
        <v>45210</v>
      </c>
      <c r="I51" s="12">
        <v>2858512</v>
      </c>
      <c r="J51" s="12">
        <v>2858512</v>
      </c>
      <c r="K51" s="10" t="s">
        <v>14</v>
      </c>
      <c r="L51" s="10" t="s">
        <v>173</v>
      </c>
      <c r="M51" s="10" t="s">
        <v>173</v>
      </c>
      <c r="N51" s="27">
        <v>2801342</v>
      </c>
      <c r="O51" s="10">
        <v>1222333340</v>
      </c>
      <c r="P51" s="10"/>
      <c r="Q51" s="10"/>
      <c r="R51" s="24">
        <v>0</v>
      </c>
      <c r="S51" s="24">
        <v>0</v>
      </c>
      <c r="T51" s="10"/>
      <c r="U51" s="21"/>
      <c r="V51" s="24">
        <v>0</v>
      </c>
      <c r="W51" s="10" t="s">
        <v>20</v>
      </c>
      <c r="X51" s="21">
        <v>45148</v>
      </c>
      <c r="Y51" s="21">
        <v>45210</v>
      </c>
      <c r="Z51" s="24">
        <v>2858512</v>
      </c>
      <c r="AA51" s="24">
        <v>0</v>
      </c>
      <c r="AB51" s="24">
        <v>0</v>
      </c>
      <c r="AC51" s="24">
        <v>0</v>
      </c>
      <c r="AD51" s="30"/>
      <c r="AE51" s="30"/>
      <c r="AF51" s="24">
        <v>2858512</v>
      </c>
    </row>
    <row r="52" spans="1:32" hidden="1" x14ac:dyDescent="0.15">
      <c r="A52" s="9">
        <v>900891513</v>
      </c>
      <c r="B52" s="9" t="s">
        <v>0</v>
      </c>
      <c r="C52" s="9" t="s">
        <v>12</v>
      </c>
      <c r="D52" s="10">
        <v>640</v>
      </c>
      <c r="E52" s="10" t="s">
        <v>141</v>
      </c>
      <c r="F52" s="10" t="s">
        <v>224</v>
      </c>
      <c r="G52" s="11">
        <v>45272</v>
      </c>
      <c r="H52" s="11">
        <v>45278</v>
      </c>
      <c r="I52" s="12">
        <v>2858512</v>
      </c>
      <c r="J52" s="12">
        <v>2858512</v>
      </c>
      <c r="K52" s="10" t="s">
        <v>14</v>
      </c>
      <c r="L52" s="10" t="e">
        <v>#N/A</v>
      </c>
      <c r="M52" s="10" t="s">
        <v>173</v>
      </c>
      <c r="N52" s="27">
        <v>2801342</v>
      </c>
      <c r="O52" s="10">
        <v>1222352464</v>
      </c>
      <c r="P52" s="10"/>
      <c r="Q52" s="10"/>
      <c r="R52" s="24">
        <v>0</v>
      </c>
      <c r="S52" s="24">
        <v>0</v>
      </c>
      <c r="T52" s="10"/>
      <c r="U52" s="21"/>
      <c r="V52" s="24">
        <v>0</v>
      </c>
      <c r="W52" s="10" t="s">
        <v>20</v>
      </c>
      <c r="X52" s="21">
        <v>45272</v>
      </c>
      <c r="Y52" s="21">
        <v>45275</v>
      </c>
      <c r="Z52" s="24">
        <v>2858512</v>
      </c>
      <c r="AA52" s="24">
        <v>0</v>
      </c>
      <c r="AB52" s="24">
        <v>0</v>
      </c>
      <c r="AC52" s="24">
        <v>0</v>
      </c>
      <c r="AD52" s="30"/>
      <c r="AE52" s="30"/>
      <c r="AF52" s="24">
        <v>2858512</v>
      </c>
    </row>
    <row r="53" spans="1:32" hidden="1" x14ac:dyDescent="0.15">
      <c r="A53" s="9">
        <v>900891513</v>
      </c>
      <c r="B53" s="9" t="s">
        <v>0</v>
      </c>
      <c r="C53" s="9" t="s">
        <v>13</v>
      </c>
      <c r="D53" s="10">
        <v>1868</v>
      </c>
      <c r="E53" s="10" t="s">
        <v>98</v>
      </c>
      <c r="F53" s="10" t="s">
        <v>225</v>
      </c>
      <c r="G53" s="11">
        <v>45192</v>
      </c>
      <c r="H53" s="11">
        <v>45210</v>
      </c>
      <c r="I53" s="12">
        <v>2858512</v>
      </c>
      <c r="J53" s="12">
        <v>2858512</v>
      </c>
      <c r="K53" s="10" t="s">
        <v>14</v>
      </c>
      <c r="L53" s="10" t="s">
        <v>173</v>
      </c>
      <c r="M53" s="10" t="s">
        <v>173</v>
      </c>
      <c r="N53" s="27">
        <v>2788382</v>
      </c>
      <c r="O53" s="10">
        <v>1222333096</v>
      </c>
      <c r="P53" s="10"/>
      <c r="Q53" s="10"/>
      <c r="R53" s="24">
        <v>0</v>
      </c>
      <c r="S53" s="24">
        <v>0</v>
      </c>
      <c r="T53" s="10"/>
      <c r="U53" s="21"/>
      <c r="V53" s="24">
        <v>0</v>
      </c>
      <c r="W53" s="10" t="s">
        <v>20</v>
      </c>
      <c r="X53" s="21">
        <v>45192</v>
      </c>
      <c r="Y53" s="21">
        <v>45210</v>
      </c>
      <c r="Z53" s="24">
        <v>2858512</v>
      </c>
      <c r="AA53" s="24">
        <v>0</v>
      </c>
      <c r="AB53" s="24">
        <v>0</v>
      </c>
      <c r="AC53" s="24">
        <v>0</v>
      </c>
      <c r="AD53" s="30"/>
      <c r="AE53" s="30"/>
      <c r="AF53" s="24">
        <v>13224</v>
      </c>
    </row>
    <row r="54" spans="1:32" hidden="1" x14ac:dyDescent="0.15">
      <c r="A54" s="9">
        <v>900891513</v>
      </c>
      <c r="B54" s="9" t="s">
        <v>0</v>
      </c>
      <c r="C54" s="9" t="s">
        <v>12</v>
      </c>
      <c r="D54" s="10">
        <v>469</v>
      </c>
      <c r="E54" s="10" t="s">
        <v>50</v>
      </c>
      <c r="F54" s="10" t="s">
        <v>226</v>
      </c>
      <c r="G54" s="11">
        <v>44945</v>
      </c>
      <c r="H54" s="11">
        <v>45134</v>
      </c>
      <c r="I54" s="12">
        <v>3119086</v>
      </c>
      <c r="J54" s="12">
        <v>2820974</v>
      </c>
      <c r="K54" s="10" t="s">
        <v>14</v>
      </c>
      <c r="L54" s="10" t="s">
        <v>173</v>
      </c>
      <c r="M54" s="10" t="s">
        <v>173</v>
      </c>
      <c r="N54" s="27">
        <v>2764555</v>
      </c>
      <c r="O54" s="10">
        <v>1222344930</v>
      </c>
      <c r="P54" s="10"/>
      <c r="Q54" s="10"/>
      <c r="R54" s="24">
        <v>0</v>
      </c>
      <c r="S54" s="24">
        <v>0</v>
      </c>
      <c r="T54" s="10"/>
      <c r="U54" s="21"/>
      <c r="V54" s="24">
        <v>0</v>
      </c>
      <c r="W54" s="10" t="s">
        <v>20</v>
      </c>
      <c r="X54" s="21">
        <v>44945</v>
      </c>
      <c r="Y54" s="21">
        <v>45139</v>
      </c>
      <c r="Z54" s="24">
        <v>3119086</v>
      </c>
      <c r="AA54" s="24">
        <v>298112</v>
      </c>
      <c r="AB54" s="24">
        <v>0</v>
      </c>
      <c r="AC54" s="24">
        <v>0</v>
      </c>
      <c r="AD54" s="30"/>
      <c r="AE54" s="30"/>
      <c r="AF54" s="24">
        <v>2764555</v>
      </c>
    </row>
    <row r="55" spans="1:32" hidden="1" x14ac:dyDescent="0.15">
      <c r="A55" s="9">
        <v>900891513</v>
      </c>
      <c r="B55" s="9" t="s">
        <v>0</v>
      </c>
      <c r="C55" s="9" t="s">
        <v>12</v>
      </c>
      <c r="D55" s="10">
        <v>616</v>
      </c>
      <c r="E55" s="10" t="s">
        <v>120</v>
      </c>
      <c r="F55" s="10" t="s">
        <v>227</v>
      </c>
      <c r="G55" s="11">
        <v>45237</v>
      </c>
      <c r="H55" s="11">
        <v>45247</v>
      </c>
      <c r="I55" s="12">
        <v>2798900</v>
      </c>
      <c r="J55" s="12">
        <v>2798900</v>
      </c>
      <c r="K55" s="10" t="s">
        <v>14</v>
      </c>
      <c r="L55" s="10" t="s">
        <v>173</v>
      </c>
      <c r="M55" s="10" t="s">
        <v>173</v>
      </c>
      <c r="N55" s="27">
        <v>2742922</v>
      </c>
      <c r="O55" s="10">
        <v>1222351946</v>
      </c>
      <c r="P55" s="10"/>
      <c r="Q55" s="10"/>
      <c r="R55" s="24">
        <v>0</v>
      </c>
      <c r="S55" s="24">
        <v>0</v>
      </c>
      <c r="T55" s="10"/>
      <c r="U55" s="21"/>
      <c r="V55" s="24">
        <v>0</v>
      </c>
      <c r="W55" s="10" t="s">
        <v>20</v>
      </c>
      <c r="X55" s="21">
        <v>45237</v>
      </c>
      <c r="Y55" s="21">
        <v>45261</v>
      </c>
      <c r="Z55" s="24">
        <v>2798900</v>
      </c>
      <c r="AA55" s="24">
        <v>0</v>
      </c>
      <c r="AB55" s="24">
        <v>0</v>
      </c>
      <c r="AC55" s="24">
        <v>0</v>
      </c>
      <c r="AD55" s="30"/>
      <c r="AE55" s="30"/>
      <c r="AF55" s="24">
        <v>2798900</v>
      </c>
    </row>
    <row r="56" spans="1:32" hidden="1" x14ac:dyDescent="0.15">
      <c r="A56" s="9">
        <v>900891513</v>
      </c>
      <c r="B56" s="9" t="s">
        <v>0</v>
      </c>
      <c r="C56" s="9" t="s">
        <v>12</v>
      </c>
      <c r="D56" s="10">
        <v>439</v>
      </c>
      <c r="E56" s="10" t="s">
        <v>21</v>
      </c>
      <c r="F56" s="10" t="s">
        <v>228</v>
      </c>
      <c r="G56" s="11">
        <v>44876</v>
      </c>
      <c r="H56" s="11">
        <v>45057</v>
      </c>
      <c r="I56" s="12">
        <v>2500000</v>
      </c>
      <c r="J56" s="12">
        <v>2500000</v>
      </c>
      <c r="K56" s="10" t="s">
        <v>14</v>
      </c>
      <c r="L56" s="10" t="s">
        <v>173</v>
      </c>
      <c r="M56" s="10" t="s">
        <v>173</v>
      </c>
      <c r="N56" s="27">
        <v>2450000</v>
      </c>
      <c r="O56" s="10">
        <v>1911362944</v>
      </c>
      <c r="P56" s="10"/>
      <c r="Q56" s="10"/>
      <c r="R56" s="24">
        <v>0</v>
      </c>
      <c r="S56" s="24">
        <v>0</v>
      </c>
      <c r="T56" s="10"/>
      <c r="U56" s="21"/>
      <c r="V56" s="24">
        <v>0</v>
      </c>
      <c r="W56" s="10" t="s">
        <v>20</v>
      </c>
      <c r="X56" s="21">
        <v>44876</v>
      </c>
      <c r="Y56" s="21">
        <v>44944</v>
      </c>
      <c r="Z56" s="24">
        <v>2500000</v>
      </c>
      <c r="AA56" s="24">
        <v>0</v>
      </c>
      <c r="AB56" s="24">
        <v>0</v>
      </c>
      <c r="AC56" s="24">
        <v>0</v>
      </c>
      <c r="AD56" s="30"/>
      <c r="AE56" s="30"/>
      <c r="AF56" s="24">
        <v>2500000</v>
      </c>
    </row>
    <row r="57" spans="1:32" hidden="1" x14ac:dyDescent="0.15">
      <c r="A57" s="9">
        <v>900891513</v>
      </c>
      <c r="B57" s="9" t="s">
        <v>0</v>
      </c>
      <c r="C57" s="9" t="s">
        <v>12</v>
      </c>
      <c r="D57" s="10">
        <v>492</v>
      </c>
      <c r="E57" s="10" t="s">
        <v>33</v>
      </c>
      <c r="F57" s="10" t="s">
        <v>229</v>
      </c>
      <c r="G57" s="11">
        <v>44965</v>
      </c>
      <c r="H57" s="11">
        <v>45057</v>
      </c>
      <c r="I57" s="12">
        <v>2500000</v>
      </c>
      <c r="J57" s="12">
        <v>2500000</v>
      </c>
      <c r="K57" s="10" t="s">
        <v>14</v>
      </c>
      <c r="L57" s="10" t="s">
        <v>173</v>
      </c>
      <c r="M57" s="10" t="s">
        <v>173</v>
      </c>
      <c r="N57" s="27">
        <v>2450000</v>
      </c>
      <c r="O57" s="10">
        <v>1222321949</v>
      </c>
      <c r="P57" s="10"/>
      <c r="Q57" s="10"/>
      <c r="R57" s="24">
        <v>0</v>
      </c>
      <c r="S57" s="24">
        <v>0</v>
      </c>
      <c r="T57" s="10"/>
      <c r="U57" s="21"/>
      <c r="V57" s="24">
        <v>0</v>
      </c>
      <c r="W57" s="10" t="s">
        <v>20</v>
      </c>
      <c r="X57" s="21">
        <v>44965</v>
      </c>
      <c r="Y57" s="21">
        <v>45051</v>
      </c>
      <c r="Z57" s="24">
        <v>2500000</v>
      </c>
      <c r="AA57" s="24">
        <v>0</v>
      </c>
      <c r="AB57" s="24">
        <v>0</v>
      </c>
      <c r="AC57" s="24">
        <v>0</v>
      </c>
      <c r="AD57" s="30"/>
      <c r="AE57" s="30"/>
      <c r="AF57" s="24">
        <v>2500000</v>
      </c>
    </row>
    <row r="58" spans="1:32" hidden="1" x14ac:dyDescent="0.15">
      <c r="A58" s="9">
        <v>900891513</v>
      </c>
      <c r="B58" s="9" t="s">
        <v>0</v>
      </c>
      <c r="C58" s="9" t="s">
        <v>12</v>
      </c>
      <c r="D58" s="10">
        <v>614</v>
      </c>
      <c r="E58" s="10" t="s">
        <v>119</v>
      </c>
      <c r="F58" s="10" t="s">
        <v>230</v>
      </c>
      <c r="G58" s="11">
        <v>45237</v>
      </c>
      <c r="H58" s="11">
        <v>45250</v>
      </c>
      <c r="I58" s="12">
        <v>2190900</v>
      </c>
      <c r="J58" s="12">
        <v>2190900</v>
      </c>
      <c r="K58" s="10" t="s">
        <v>14</v>
      </c>
      <c r="L58" s="10" t="s">
        <v>173</v>
      </c>
      <c r="M58" s="10" t="s">
        <v>173</v>
      </c>
      <c r="N58" s="27">
        <v>2140900</v>
      </c>
      <c r="O58" s="10">
        <v>1222355583</v>
      </c>
      <c r="P58" s="10"/>
      <c r="Q58" s="10"/>
      <c r="R58" s="24">
        <v>0</v>
      </c>
      <c r="S58" s="24">
        <v>0</v>
      </c>
      <c r="T58" s="10"/>
      <c r="U58" s="21"/>
      <c r="V58" s="24">
        <v>0</v>
      </c>
      <c r="W58" s="10" t="s">
        <v>20</v>
      </c>
      <c r="X58" s="21">
        <v>45237</v>
      </c>
      <c r="Y58" s="21">
        <v>45261</v>
      </c>
      <c r="Z58" s="24">
        <v>2500000</v>
      </c>
      <c r="AA58" s="24">
        <v>0</v>
      </c>
      <c r="AB58" s="24">
        <v>0</v>
      </c>
      <c r="AC58" s="24">
        <v>0</v>
      </c>
      <c r="AD58" s="30"/>
      <c r="AE58" s="30"/>
      <c r="AF58" s="24">
        <v>2190900</v>
      </c>
    </row>
    <row r="59" spans="1:32" hidden="1" x14ac:dyDescent="0.15">
      <c r="A59" s="9">
        <v>900891513</v>
      </c>
      <c r="B59" s="9" t="s">
        <v>0</v>
      </c>
      <c r="C59" s="9" t="s">
        <v>13</v>
      </c>
      <c r="D59" s="10">
        <v>1802</v>
      </c>
      <c r="E59" s="10" t="s">
        <v>80</v>
      </c>
      <c r="F59" s="10" t="s">
        <v>231</v>
      </c>
      <c r="G59" s="11">
        <v>45180</v>
      </c>
      <c r="H59" s="11">
        <v>45183</v>
      </c>
      <c r="I59" s="12">
        <v>2110480</v>
      </c>
      <c r="J59" s="12">
        <v>2110480</v>
      </c>
      <c r="K59" s="10" t="s">
        <v>14</v>
      </c>
      <c r="L59" s="10" t="s">
        <v>173</v>
      </c>
      <c r="M59" s="10" t="s">
        <v>173</v>
      </c>
      <c r="N59" s="27">
        <v>2068270</v>
      </c>
      <c r="O59" s="10">
        <v>1222314096</v>
      </c>
      <c r="P59" s="10"/>
      <c r="Q59" s="10"/>
      <c r="R59" s="24">
        <v>0</v>
      </c>
      <c r="S59" s="24">
        <v>0</v>
      </c>
      <c r="T59" s="10"/>
      <c r="U59" s="21"/>
      <c r="V59" s="24">
        <v>0</v>
      </c>
      <c r="W59" s="10" t="s">
        <v>20</v>
      </c>
      <c r="X59" s="21">
        <v>45180</v>
      </c>
      <c r="Y59" s="21">
        <v>45183</v>
      </c>
      <c r="Z59" s="24">
        <v>2110480</v>
      </c>
      <c r="AA59" s="24">
        <v>0</v>
      </c>
      <c r="AB59" s="24">
        <v>0</v>
      </c>
      <c r="AC59" s="24">
        <v>0</v>
      </c>
      <c r="AD59" s="30"/>
      <c r="AE59" s="30"/>
      <c r="AF59" s="24">
        <v>2110480</v>
      </c>
    </row>
    <row r="60" spans="1:32" hidden="1" x14ac:dyDescent="0.15">
      <c r="A60" s="9">
        <v>900891513</v>
      </c>
      <c r="B60" s="9" t="s">
        <v>0</v>
      </c>
      <c r="C60" s="9" t="s">
        <v>13</v>
      </c>
      <c r="D60" s="10">
        <v>1797</v>
      </c>
      <c r="E60" s="10" t="s">
        <v>76</v>
      </c>
      <c r="F60" s="10" t="s">
        <v>232</v>
      </c>
      <c r="G60" s="11">
        <v>45171</v>
      </c>
      <c r="H60" s="11">
        <v>45183</v>
      </c>
      <c r="I60" s="12">
        <v>2045024</v>
      </c>
      <c r="J60" s="12">
        <v>2045024</v>
      </c>
      <c r="K60" s="10" t="s">
        <v>14</v>
      </c>
      <c r="L60" s="10" t="s">
        <v>173</v>
      </c>
      <c r="M60" s="10" t="s">
        <v>173</v>
      </c>
      <c r="N60" s="27">
        <v>2004124</v>
      </c>
      <c r="O60" s="10">
        <v>1222314115</v>
      </c>
      <c r="P60" s="10"/>
      <c r="Q60" s="10"/>
      <c r="R60" s="24">
        <v>0</v>
      </c>
      <c r="S60" s="24">
        <v>0</v>
      </c>
      <c r="T60" s="10"/>
      <c r="U60" s="21"/>
      <c r="V60" s="24">
        <v>0</v>
      </c>
      <c r="W60" s="10" t="s">
        <v>20</v>
      </c>
      <c r="X60" s="21">
        <v>45171</v>
      </c>
      <c r="Y60" s="21">
        <v>45183</v>
      </c>
      <c r="Z60" s="24">
        <v>2045024</v>
      </c>
      <c r="AA60" s="24">
        <v>0</v>
      </c>
      <c r="AB60" s="24">
        <v>0</v>
      </c>
      <c r="AC60" s="24">
        <v>0</v>
      </c>
      <c r="AD60" s="30"/>
      <c r="AE60" s="30"/>
      <c r="AF60" s="24">
        <v>2045024</v>
      </c>
    </row>
    <row r="61" spans="1:32" hidden="1" x14ac:dyDescent="0.15">
      <c r="A61" s="9">
        <v>900891513</v>
      </c>
      <c r="B61" s="9" t="s">
        <v>0</v>
      </c>
      <c r="C61" s="9" t="s">
        <v>13</v>
      </c>
      <c r="D61" s="10">
        <v>1799</v>
      </c>
      <c r="E61" s="10" t="s">
        <v>78</v>
      </c>
      <c r="F61" s="10" t="s">
        <v>233</v>
      </c>
      <c r="G61" s="11">
        <v>45171</v>
      </c>
      <c r="H61" s="11">
        <v>45183</v>
      </c>
      <c r="I61" s="12">
        <v>1985412</v>
      </c>
      <c r="J61" s="12">
        <v>1985412</v>
      </c>
      <c r="K61" s="10" t="s">
        <v>14</v>
      </c>
      <c r="L61" s="10" t="s">
        <v>173</v>
      </c>
      <c r="M61" s="10" t="s">
        <v>173</v>
      </c>
      <c r="N61" s="27">
        <v>1945704</v>
      </c>
      <c r="O61" s="10">
        <v>1222314105</v>
      </c>
      <c r="P61" s="10"/>
      <c r="Q61" s="10"/>
      <c r="R61" s="24">
        <v>0</v>
      </c>
      <c r="S61" s="24">
        <v>0</v>
      </c>
      <c r="T61" s="10"/>
      <c r="U61" s="21"/>
      <c r="V61" s="24">
        <v>0</v>
      </c>
      <c r="W61" s="10" t="s">
        <v>20</v>
      </c>
      <c r="X61" s="21">
        <v>45171</v>
      </c>
      <c r="Y61" s="21">
        <v>45183</v>
      </c>
      <c r="Z61" s="24">
        <v>1985412</v>
      </c>
      <c r="AA61" s="24">
        <v>0</v>
      </c>
      <c r="AB61" s="24">
        <v>0</v>
      </c>
      <c r="AC61" s="24">
        <v>0</v>
      </c>
      <c r="AD61" s="30"/>
      <c r="AE61" s="30"/>
      <c r="AF61" s="24">
        <v>1985412</v>
      </c>
    </row>
    <row r="62" spans="1:32" hidden="1" x14ac:dyDescent="0.15">
      <c r="A62" s="9">
        <v>900891513</v>
      </c>
      <c r="B62" s="9" t="s">
        <v>0</v>
      </c>
      <c r="C62" s="9" t="s">
        <v>12</v>
      </c>
      <c r="D62" s="10">
        <v>585</v>
      </c>
      <c r="E62" s="10" t="s">
        <v>82</v>
      </c>
      <c r="F62" s="10" t="s">
        <v>234</v>
      </c>
      <c r="G62" s="11">
        <v>45133</v>
      </c>
      <c r="H62" s="11">
        <v>45210</v>
      </c>
      <c r="I62" s="12">
        <v>1985412</v>
      </c>
      <c r="J62" s="12">
        <v>1985412</v>
      </c>
      <c r="K62" s="10" t="s">
        <v>14</v>
      </c>
      <c r="L62" s="10" t="s">
        <v>173</v>
      </c>
      <c r="M62" s="10" t="s">
        <v>173</v>
      </c>
      <c r="N62" s="27">
        <v>1945704</v>
      </c>
      <c r="O62" s="10">
        <v>1222333092</v>
      </c>
      <c r="P62" s="10"/>
      <c r="Q62" s="10"/>
      <c r="R62" s="24">
        <v>0</v>
      </c>
      <c r="S62" s="24">
        <v>0</v>
      </c>
      <c r="T62" s="10"/>
      <c r="U62" s="21"/>
      <c r="V62" s="24">
        <v>0</v>
      </c>
      <c r="W62" s="10" t="s">
        <v>20</v>
      </c>
      <c r="X62" s="21">
        <v>45133</v>
      </c>
      <c r="Y62" s="21">
        <v>45208</v>
      </c>
      <c r="Z62" s="24">
        <v>1985412</v>
      </c>
      <c r="AA62" s="24">
        <v>0</v>
      </c>
      <c r="AB62" s="24">
        <v>0</v>
      </c>
      <c r="AC62" s="24">
        <v>0</v>
      </c>
      <c r="AD62" s="30"/>
      <c r="AE62" s="30"/>
      <c r="AF62" s="24">
        <v>1985412</v>
      </c>
    </row>
    <row r="63" spans="1:32" hidden="1" x14ac:dyDescent="0.15">
      <c r="A63" s="9">
        <v>900891513</v>
      </c>
      <c r="B63" s="9" t="s">
        <v>0</v>
      </c>
      <c r="C63" s="9" t="s">
        <v>13</v>
      </c>
      <c r="D63" s="10">
        <v>1738</v>
      </c>
      <c r="E63" s="10" t="s">
        <v>74</v>
      </c>
      <c r="F63" s="10" t="s">
        <v>235</v>
      </c>
      <c r="G63" s="11">
        <v>45148</v>
      </c>
      <c r="H63" s="11">
        <v>45183</v>
      </c>
      <c r="I63" s="12">
        <v>1467609</v>
      </c>
      <c r="J63" s="12">
        <v>1467609</v>
      </c>
      <c r="K63" s="10" t="s">
        <v>14</v>
      </c>
      <c r="L63" s="10" t="s">
        <v>173</v>
      </c>
      <c r="M63" s="10" t="s">
        <v>173</v>
      </c>
      <c r="N63" s="27">
        <v>1438257</v>
      </c>
      <c r="O63" s="10">
        <v>1222314131</v>
      </c>
      <c r="P63" s="10"/>
      <c r="Q63" s="10"/>
      <c r="R63" s="24">
        <v>0</v>
      </c>
      <c r="S63" s="24">
        <v>0</v>
      </c>
      <c r="T63" s="10"/>
      <c r="U63" s="21"/>
      <c r="V63" s="24">
        <v>0</v>
      </c>
      <c r="W63" s="10" t="s">
        <v>20</v>
      </c>
      <c r="X63" s="21">
        <v>45148</v>
      </c>
      <c r="Y63" s="21">
        <v>45183</v>
      </c>
      <c r="Z63" s="24">
        <v>1467609</v>
      </c>
      <c r="AA63" s="24">
        <v>0</v>
      </c>
      <c r="AB63" s="24">
        <v>0</v>
      </c>
      <c r="AC63" s="24">
        <v>0</v>
      </c>
      <c r="AD63" s="30"/>
      <c r="AE63" s="30"/>
      <c r="AF63" s="24">
        <v>1467609</v>
      </c>
    </row>
    <row r="64" spans="1:32" hidden="1" x14ac:dyDescent="0.15">
      <c r="A64" s="9">
        <v>900891513</v>
      </c>
      <c r="B64" s="9" t="s">
        <v>0</v>
      </c>
      <c r="C64" s="9" t="s">
        <v>12</v>
      </c>
      <c r="D64" s="10">
        <v>483</v>
      </c>
      <c r="E64" s="10" t="s">
        <v>58</v>
      </c>
      <c r="F64" s="10" t="s">
        <v>236</v>
      </c>
      <c r="G64" s="11">
        <v>44947</v>
      </c>
      <c r="H64" s="11">
        <v>45133</v>
      </c>
      <c r="I64" s="12">
        <v>4055939</v>
      </c>
      <c r="J64" s="12">
        <v>1285457</v>
      </c>
      <c r="K64" s="10" t="s">
        <v>14</v>
      </c>
      <c r="L64" s="10" t="s">
        <v>173</v>
      </c>
      <c r="M64" s="10" t="s">
        <v>173</v>
      </c>
      <c r="N64" s="27">
        <v>1285457</v>
      </c>
      <c r="O64" s="10">
        <v>1222335515</v>
      </c>
      <c r="P64" s="10"/>
      <c r="Q64" s="10"/>
      <c r="R64" s="24">
        <v>2422570</v>
      </c>
      <c r="S64" s="24">
        <v>0</v>
      </c>
      <c r="T64" s="10">
        <v>4800061253</v>
      </c>
      <c r="U64" s="21">
        <v>45195</v>
      </c>
      <c r="V64" s="24">
        <v>13633079</v>
      </c>
      <c r="W64" s="10" t="s">
        <v>20</v>
      </c>
      <c r="X64" s="21">
        <v>44947</v>
      </c>
      <c r="Y64" s="21">
        <v>45139</v>
      </c>
      <c r="Z64" s="24">
        <v>4055939</v>
      </c>
      <c r="AA64" s="24">
        <v>298472</v>
      </c>
      <c r="AB64" s="24">
        <v>0</v>
      </c>
      <c r="AC64" s="24">
        <v>0</v>
      </c>
      <c r="AD64" s="30"/>
      <c r="AE64" s="30"/>
      <c r="AF64" s="24">
        <v>1285457</v>
      </c>
    </row>
    <row r="65" spans="1:32" hidden="1" x14ac:dyDescent="0.15">
      <c r="A65" s="9">
        <v>900891513</v>
      </c>
      <c r="B65" s="9" t="s">
        <v>0</v>
      </c>
      <c r="C65" s="9" t="s">
        <v>13</v>
      </c>
      <c r="D65" s="10">
        <v>1336</v>
      </c>
      <c r="E65" s="10" t="s">
        <v>22</v>
      </c>
      <c r="F65" s="10" t="s">
        <v>237</v>
      </c>
      <c r="G65" s="11">
        <v>44762</v>
      </c>
      <c r="H65" s="11">
        <v>45007</v>
      </c>
      <c r="I65" s="12">
        <v>869625</v>
      </c>
      <c r="J65" s="12">
        <v>869625</v>
      </c>
      <c r="K65" s="10" t="s">
        <v>14</v>
      </c>
      <c r="L65" s="10" t="s">
        <v>173</v>
      </c>
      <c r="M65" s="10" t="s">
        <v>173</v>
      </c>
      <c r="N65" s="27">
        <v>852232</v>
      </c>
      <c r="O65" s="10">
        <v>1911362787</v>
      </c>
      <c r="P65" s="10"/>
      <c r="Q65" s="10"/>
      <c r="R65" s="24">
        <v>0</v>
      </c>
      <c r="S65" s="24">
        <v>0</v>
      </c>
      <c r="T65" s="10"/>
      <c r="U65" s="21"/>
      <c r="V65" s="24">
        <v>0</v>
      </c>
      <c r="W65" s="10" t="s">
        <v>20</v>
      </c>
      <c r="X65" s="21">
        <v>44762</v>
      </c>
      <c r="Y65" s="21">
        <v>44791</v>
      </c>
      <c r="Z65" s="24">
        <v>869625</v>
      </c>
      <c r="AA65" s="24">
        <v>0</v>
      </c>
      <c r="AB65" s="24">
        <v>0</v>
      </c>
      <c r="AC65" s="24">
        <v>0</v>
      </c>
      <c r="AD65" s="30"/>
      <c r="AE65" s="30"/>
      <c r="AF65" s="24">
        <v>869625</v>
      </c>
    </row>
    <row r="66" spans="1:32" hidden="1" x14ac:dyDescent="0.15">
      <c r="A66" s="9">
        <v>900891513</v>
      </c>
      <c r="B66" s="9" t="s">
        <v>0</v>
      </c>
      <c r="C66" s="9" t="s">
        <v>13</v>
      </c>
      <c r="D66" s="10">
        <v>1739</v>
      </c>
      <c r="E66" s="10" t="s">
        <v>73</v>
      </c>
      <c r="F66" s="10" t="s">
        <v>238</v>
      </c>
      <c r="G66" s="11">
        <v>45148</v>
      </c>
      <c r="H66" s="11">
        <v>45163</v>
      </c>
      <c r="I66" s="12">
        <v>743215</v>
      </c>
      <c r="J66" s="12">
        <v>743215</v>
      </c>
      <c r="K66" s="10" t="s">
        <v>14</v>
      </c>
      <c r="L66" s="10" t="s">
        <v>173</v>
      </c>
      <c r="M66" s="10" t="s">
        <v>173</v>
      </c>
      <c r="N66" s="27">
        <v>728351</v>
      </c>
      <c r="O66" s="10">
        <v>1222313025</v>
      </c>
      <c r="P66" s="10"/>
      <c r="Q66" s="10"/>
      <c r="R66" s="24">
        <v>0</v>
      </c>
      <c r="S66" s="24">
        <v>0</v>
      </c>
      <c r="T66" s="10"/>
      <c r="U66" s="21"/>
      <c r="V66" s="24">
        <v>0</v>
      </c>
      <c r="W66" s="10" t="s">
        <v>20</v>
      </c>
      <c r="X66" s="21">
        <v>45148</v>
      </c>
      <c r="Y66" s="21">
        <v>45170</v>
      </c>
      <c r="Z66" s="24">
        <v>743215</v>
      </c>
      <c r="AA66" s="24">
        <v>0</v>
      </c>
      <c r="AB66" s="24">
        <v>0</v>
      </c>
      <c r="AC66" s="24">
        <v>0</v>
      </c>
      <c r="AD66" s="30"/>
      <c r="AE66" s="30"/>
      <c r="AF66" s="24">
        <v>743215</v>
      </c>
    </row>
    <row r="67" spans="1:32" hidden="1" x14ac:dyDescent="0.15">
      <c r="A67" s="9">
        <v>900891513</v>
      </c>
      <c r="B67" s="9" t="s">
        <v>0</v>
      </c>
      <c r="C67" s="9" t="s">
        <v>13</v>
      </c>
      <c r="D67" s="10">
        <v>1582</v>
      </c>
      <c r="E67" s="10" t="s">
        <v>43</v>
      </c>
      <c r="F67" s="10" t="s">
        <v>239</v>
      </c>
      <c r="G67" s="11">
        <v>44998</v>
      </c>
      <c r="H67" s="11">
        <v>45034</v>
      </c>
      <c r="I67" s="12">
        <v>457126</v>
      </c>
      <c r="J67" s="12">
        <v>457126</v>
      </c>
      <c r="K67" s="10" t="s">
        <v>14</v>
      </c>
      <c r="L67" s="10" t="s">
        <v>173</v>
      </c>
      <c r="M67" s="10" t="s">
        <v>173</v>
      </c>
      <c r="N67" s="27">
        <v>447983</v>
      </c>
      <c r="O67" s="10">
        <v>1222318187</v>
      </c>
      <c r="P67" s="10"/>
      <c r="Q67" s="10"/>
      <c r="R67" s="24">
        <v>0</v>
      </c>
      <c r="S67" s="24">
        <v>0</v>
      </c>
      <c r="T67" s="10"/>
      <c r="U67" s="21"/>
      <c r="V67" s="24">
        <v>0</v>
      </c>
      <c r="W67" s="10" t="s">
        <v>20</v>
      </c>
      <c r="X67" s="21">
        <v>44998</v>
      </c>
      <c r="Y67" s="21">
        <v>45034</v>
      </c>
      <c r="Z67" s="24">
        <v>457126</v>
      </c>
      <c r="AA67" s="24">
        <v>0</v>
      </c>
      <c r="AB67" s="24">
        <v>0</v>
      </c>
      <c r="AC67" s="24">
        <v>0</v>
      </c>
      <c r="AD67" s="30"/>
      <c r="AE67" s="30"/>
      <c r="AF67" s="24">
        <v>457126</v>
      </c>
    </row>
    <row r="68" spans="1:32" hidden="1" x14ac:dyDescent="0.15">
      <c r="A68" s="9">
        <v>900891513</v>
      </c>
      <c r="B68" s="9" t="s">
        <v>0</v>
      </c>
      <c r="C68" s="9" t="s">
        <v>13</v>
      </c>
      <c r="D68" s="10">
        <v>1585</v>
      </c>
      <c r="E68" s="10" t="s">
        <v>26</v>
      </c>
      <c r="F68" s="10" t="s">
        <v>240</v>
      </c>
      <c r="G68" s="11">
        <v>44998</v>
      </c>
      <c r="H68" s="11">
        <v>45034</v>
      </c>
      <c r="I68" s="12">
        <v>265544</v>
      </c>
      <c r="J68" s="12">
        <v>265544</v>
      </c>
      <c r="K68" s="10" t="s">
        <v>14</v>
      </c>
      <c r="L68" s="10" t="s">
        <v>173</v>
      </c>
      <c r="M68" s="10" t="s">
        <v>173</v>
      </c>
      <c r="N68" s="27">
        <v>260233</v>
      </c>
      <c r="O68" s="10">
        <v>1222318188</v>
      </c>
      <c r="P68" s="10"/>
      <c r="Q68" s="10"/>
      <c r="R68" s="24">
        <v>0</v>
      </c>
      <c r="S68" s="24">
        <v>0</v>
      </c>
      <c r="T68" s="10"/>
      <c r="U68" s="21"/>
      <c r="V68" s="24">
        <v>0</v>
      </c>
      <c r="W68" s="10" t="s">
        <v>20</v>
      </c>
      <c r="X68" s="21">
        <v>44998</v>
      </c>
      <c r="Y68" s="21">
        <v>45034</v>
      </c>
      <c r="Z68" s="24">
        <v>265544</v>
      </c>
      <c r="AA68" s="24">
        <v>0</v>
      </c>
      <c r="AB68" s="24">
        <v>0</v>
      </c>
      <c r="AC68" s="24">
        <v>0</v>
      </c>
      <c r="AD68" s="30"/>
      <c r="AE68" s="30"/>
      <c r="AF68" s="24">
        <v>265544</v>
      </c>
    </row>
    <row r="69" spans="1:32" hidden="1" x14ac:dyDescent="0.15">
      <c r="A69" s="9">
        <v>900891513</v>
      </c>
      <c r="B69" s="9" t="s">
        <v>0</v>
      </c>
      <c r="C69" s="9" t="s">
        <v>12</v>
      </c>
      <c r="D69" s="10">
        <v>251</v>
      </c>
      <c r="E69" s="10" t="s">
        <v>44</v>
      </c>
      <c r="F69" s="10" t="s">
        <v>241</v>
      </c>
      <c r="G69" s="11">
        <v>44412</v>
      </c>
      <c r="H69" s="11">
        <v>44441</v>
      </c>
      <c r="I69" s="12">
        <v>190000</v>
      </c>
      <c r="J69" s="12">
        <v>190000</v>
      </c>
      <c r="K69" s="10" t="s">
        <v>16</v>
      </c>
      <c r="L69" s="10" t="s">
        <v>173</v>
      </c>
      <c r="M69" s="10" t="s">
        <v>378</v>
      </c>
      <c r="N69" s="27">
        <v>190000</v>
      </c>
      <c r="O69" s="10">
        <v>1221860488</v>
      </c>
      <c r="P69" s="10"/>
      <c r="Q69" s="10"/>
      <c r="R69" s="24">
        <v>0</v>
      </c>
      <c r="S69" s="24">
        <v>0</v>
      </c>
      <c r="T69" s="10"/>
      <c r="U69" s="21"/>
      <c r="V69" s="24">
        <v>0</v>
      </c>
      <c r="W69" s="10" t="s">
        <v>20</v>
      </c>
      <c r="X69" s="21">
        <v>44412</v>
      </c>
      <c r="Y69" s="21">
        <v>44442</v>
      </c>
      <c r="Z69" s="24">
        <v>190000</v>
      </c>
      <c r="AA69" s="24">
        <v>0</v>
      </c>
      <c r="AB69" s="24">
        <v>0</v>
      </c>
      <c r="AC69" s="24">
        <v>0</v>
      </c>
      <c r="AD69" s="30"/>
      <c r="AE69" s="30"/>
      <c r="AF69" s="24">
        <v>190000</v>
      </c>
    </row>
    <row r="70" spans="1:32" hidden="1" x14ac:dyDescent="0.15">
      <c r="A70" s="9">
        <v>900891513</v>
      </c>
      <c r="B70" s="9" t="s">
        <v>0</v>
      </c>
      <c r="C70" s="9" t="s">
        <v>13</v>
      </c>
      <c r="D70" s="10">
        <v>1671</v>
      </c>
      <c r="E70" s="10" t="s">
        <v>37</v>
      </c>
      <c r="F70" s="10" t="s">
        <v>242</v>
      </c>
      <c r="G70" s="11">
        <v>45070</v>
      </c>
      <c r="H70" s="11">
        <v>45118</v>
      </c>
      <c r="I70" s="12">
        <v>134038</v>
      </c>
      <c r="J70" s="12">
        <v>134038</v>
      </c>
      <c r="K70" s="10" t="s">
        <v>14</v>
      </c>
      <c r="L70" s="10" t="s">
        <v>173</v>
      </c>
      <c r="M70" s="10" t="s">
        <v>173</v>
      </c>
      <c r="N70" s="27">
        <v>131357</v>
      </c>
      <c r="O70" s="10">
        <v>1222327616</v>
      </c>
      <c r="P70" s="10"/>
      <c r="Q70" s="10"/>
      <c r="R70" s="24">
        <v>0</v>
      </c>
      <c r="S70" s="24">
        <v>0</v>
      </c>
      <c r="T70" s="10"/>
      <c r="U70" s="21"/>
      <c r="V70" s="24">
        <v>0</v>
      </c>
      <c r="W70" s="10" t="s">
        <v>20</v>
      </c>
      <c r="X70" s="21">
        <v>45070</v>
      </c>
      <c r="Y70" s="21">
        <v>45098</v>
      </c>
      <c r="Z70" s="24">
        <v>134038</v>
      </c>
      <c r="AA70" s="24">
        <v>0</v>
      </c>
      <c r="AB70" s="24">
        <v>0</v>
      </c>
      <c r="AC70" s="24">
        <v>0</v>
      </c>
      <c r="AD70" s="30"/>
      <c r="AE70" s="30"/>
      <c r="AF70" s="24">
        <v>134038</v>
      </c>
    </row>
    <row r="71" spans="1:32" hidden="1" x14ac:dyDescent="0.15">
      <c r="A71" s="9">
        <v>900891513</v>
      </c>
      <c r="B71" s="9" t="s">
        <v>0</v>
      </c>
      <c r="C71" s="9" t="s">
        <v>13</v>
      </c>
      <c r="D71" s="10">
        <v>1814</v>
      </c>
      <c r="E71" s="10" t="s">
        <v>115</v>
      </c>
      <c r="F71" s="10" t="s">
        <v>243</v>
      </c>
      <c r="G71" s="11">
        <v>45182</v>
      </c>
      <c r="H71" s="11">
        <v>45210</v>
      </c>
      <c r="I71" s="12">
        <v>81366</v>
      </c>
      <c r="J71" s="12">
        <v>81366</v>
      </c>
      <c r="K71" s="10" t="s">
        <v>14</v>
      </c>
      <c r="L71" s="10" t="s">
        <v>173</v>
      </c>
      <c r="M71" s="10" t="s">
        <v>173</v>
      </c>
      <c r="N71" s="27">
        <v>81366</v>
      </c>
      <c r="O71" s="10">
        <v>1222355218</v>
      </c>
      <c r="P71" s="10"/>
      <c r="Q71" s="10"/>
      <c r="R71" s="24">
        <v>0</v>
      </c>
      <c r="S71" s="24">
        <v>0</v>
      </c>
      <c r="T71" s="10"/>
      <c r="U71" s="21"/>
      <c r="V71" s="24">
        <v>0</v>
      </c>
      <c r="W71" s="10" t="s">
        <v>20</v>
      </c>
      <c r="X71" s="21">
        <v>45182</v>
      </c>
      <c r="Y71" s="21">
        <v>45231</v>
      </c>
      <c r="Z71" s="24">
        <v>81366</v>
      </c>
      <c r="AA71" s="24">
        <v>0</v>
      </c>
      <c r="AB71" s="24">
        <v>0</v>
      </c>
      <c r="AC71" s="24">
        <v>0</v>
      </c>
      <c r="AD71" s="30"/>
      <c r="AE71" s="30"/>
      <c r="AF71" s="24">
        <v>81366</v>
      </c>
    </row>
    <row r="72" spans="1:32" hidden="1" x14ac:dyDescent="0.15">
      <c r="A72" s="9">
        <v>900891513</v>
      </c>
      <c r="B72" s="9" t="s">
        <v>0</v>
      </c>
      <c r="C72" s="9" t="s">
        <v>12</v>
      </c>
      <c r="D72" s="10">
        <v>556</v>
      </c>
      <c r="E72" s="10" t="s">
        <v>48</v>
      </c>
      <c r="F72" s="10" t="s">
        <v>244</v>
      </c>
      <c r="G72" s="11">
        <v>45093</v>
      </c>
      <c r="H72" s="11">
        <v>45125</v>
      </c>
      <c r="I72" s="12">
        <v>957835</v>
      </c>
      <c r="J72" s="12">
        <v>957835</v>
      </c>
      <c r="K72" s="10" t="s">
        <v>14</v>
      </c>
      <c r="L72" s="10" t="s">
        <v>173</v>
      </c>
      <c r="M72" s="10" t="s">
        <v>173</v>
      </c>
      <c r="N72" s="27">
        <v>0</v>
      </c>
      <c r="O72" s="10"/>
      <c r="P72" s="10"/>
      <c r="Q72" s="10"/>
      <c r="R72" s="24">
        <v>0</v>
      </c>
      <c r="S72" s="24">
        <v>0</v>
      </c>
      <c r="T72" s="10"/>
      <c r="U72" s="21"/>
      <c r="V72" s="24">
        <v>0</v>
      </c>
      <c r="W72" s="10" t="s">
        <v>20</v>
      </c>
      <c r="X72" s="21">
        <v>45093</v>
      </c>
      <c r="Y72" s="21">
        <v>45125</v>
      </c>
      <c r="Z72" s="24">
        <v>957835</v>
      </c>
      <c r="AA72" s="24">
        <v>0</v>
      </c>
      <c r="AB72" s="24">
        <v>0</v>
      </c>
      <c r="AC72" s="24">
        <v>0</v>
      </c>
      <c r="AD72" s="30"/>
      <c r="AE72" s="30"/>
      <c r="AF72" s="24">
        <v>957835</v>
      </c>
    </row>
    <row r="73" spans="1:32" hidden="1" x14ac:dyDescent="0.15">
      <c r="A73" s="9">
        <v>900891513</v>
      </c>
      <c r="B73" s="9" t="s">
        <v>0</v>
      </c>
      <c r="C73" s="9" t="s">
        <v>12</v>
      </c>
      <c r="D73" s="10">
        <v>471</v>
      </c>
      <c r="E73" s="10" t="s">
        <v>51</v>
      </c>
      <c r="F73" s="10" t="s">
        <v>245</v>
      </c>
      <c r="G73" s="11">
        <v>44945</v>
      </c>
      <c r="H73" s="11">
        <v>45134</v>
      </c>
      <c r="I73" s="12">
        <v>5000000</v>
      </c>
      <c r="J73" s="12">
        <v>5000000</v>
      </c>
      <c r="K73" s="10" t="s">
        <v>14</v>
      </c>
      <c r="L73" s="10" t="s">
        <v>173</v>
      </c>
      <c r="M73" s="10" t="s">
        <v>173</v>
      </c>
      <c r="N73" s="27">
        <v>0</v>
      </c>
      <c r="O73" s="10"/>
      <c r="P73" s="10"/>
      <c r="Q73" s="10"/>
      <c r="R73" s="24">
        <v>0</v>
      </c>
      <c r="S73" s="24">
        <v>0</v>
      </c>
      <c r="T73" s="10"/>
      <c r="U73" s="21"/>
      <c r="V73" s="24">
        <v>0</v>
      </c>
      <c r="W73" s="10" t="s">
        <v>20</v>
      </c>
      <c r="X73" s="21">
        <v>44945</v>
      </c>
      <c r="Y73" s="21">
        <v>45139</v>
      </c>
      <c r="Z73" s="24">
        <v>5000000</v>
      </c>
      <c r="AA73" s="24">
        <v>0</v>
      </c>
      <c r="AB73" s="24">
        <v>0</v>
      </c>
      <c r="AC73" s="24">
        <v>0</v>
      </c>
      <c r="AD73" s="30"/>
      <c r="AE73" s="30"/>
      <c r="AF73" s="24">
        <v>5000000</v>
      </c>
    </row>
    <row r="74" spans="1:32" hidden="1" x14ac:dyDescent="0.15">
      <c r="A74" s="9">
        <v>900891513</v>
      </c>
      <c r="B74" s="9" t="s">
        <v>0</v>
      </c>
      <c r="C74" s="9" t="s">
        <v>12</v>
      </c>
      <c r="D74" s="10">
        <v>472</v>
      </c>
      <c r="E74" s="10" t="s">
        <v>52</v>
      </c>
      <c r="F74" s="10" t="s">
        <v>246</v>
      </c>
      <c r="G74" s="11">
        <v>44946</v>
      </c>
      <c r="H74" s="11">
        <v>45134</v>
      </c>
      <c r="I74" s="12">
        <v>3231467</v>
      </c>
      <c r="J74" s="12">
        <v>3083995</v>
      </c>
      <c r="K74" s="10" t="s">
        <v>14</v>
      </c>
      <c r="L74" s="10" t="s">
        <v>173</v>
      </c>
      <c r="M74" s="10" t="s">
        <v>173</v>
      </c>
      <c r="N74" s="27">
        <v>0</v>
      </c>
      <c r="O74" s="10"/>
      <c r="P74" s="10"/>
      <c r="Q74" s="10"/>
      <c r="R74" s="24">
        <v>0</v>
      </c>
      <c r="S74" s="24">
        <v>0</v>
      </c>
      <c r="T74" s="10"/>
      <c r="U74" s="21"/>
      <c r="V74" s="24">
        <v>0</v>
      </c>
      <c r="W74" s="10" t="s">
        <v>20</v>
      </c>
      <c r="X74" s="21">
        <v>44946</v>
      </c>
      <c r="Y74" s="21">
        <v>45139</v>
      </c>
      <c r="Z74" s="24">
        <v>3231467</v>
      </c>
      <c r="AA74" s="24">
        <v>0</v>
      </c>
      <c r="AB74" s="24">
        <v>0</v>
      </c>
      <c r="AC74" s="24">
        <v>0</v>
      </c>
      <c r="AD74" s="30"/>
      <c r="AE74" s="30"/>
      <c r="AF74" s="24">
        <v>36640</v>
      </c>
    </row>
    <row r="75" spans="1:32" hidden="1" x14ac:dyDescent="0.15">
      <c r="A75" s="9">
        <v>900891513</v>
      </c>
      <c r="B75" s="9" t="s">
        <v>0</v>
      </c>
      <c r="C75" s="9" t="s">
        <v>12</v>
      </c>
      <c r="D75" s="10">
        <v>475</v>
      </c>
      <c r="E75" s="10" t="s">
        <v>53</v>
      </c>
      <c r="F75" s="10" t="s">
        <v>247</v>
      </c>
      <c r="G75" s="11">
        <v>44946</v>
      </c>
      <c r="H75" s="11">
        <v>45134</v>
      </c>
      <c r="I75" s="12">
        <v>3199680</v>
      </c>
      <c r="J75" s="12">
        <v>3015568</v>
      </c>
      <c r="K75" s="10" t="s">
        <v>14</v>
      </c>
      <c r="L75" s="10" t="s">
        <v>173</v>
      </c>
      <c r="M75" s="10" t="s">
        <v>173</v>
      </c>
      <c r="N75" s="27">
        <v>0</v>
      </c>
      <c r="O75" s="10"/>
      <c r="P75" s="10"/>
      <c r="Q75" s="10"/>
      <c r="R75" s="24">
        <v>0</v>
      </c>
      <c r="S75" s="24">
        <v>0</v>
      </c>
      <c r="T75" s="10"/>
      <c r="U75" s="21"/>
      <c r="V75" s="24">
        <v>0</v>
      </c>
      <c r="W75" s="10" t="s">
        <v>20</v>
      </c>
      <c r="X75" s="21">
        <v>44946</v>
      </c>
      <c r="Y75" s="21">
        <v>45139</v>
      </c>
      <c r="Z75" s="24">
        <v>3199680</v>
      </c>
      <c r="AA75" s="24">
        <v>184112</v>
      </c>
      <c r="AB75" s="24">
        <v>0</v>
      </c>
      <c r="AC75" s="24">
        <v>0</v>
      </c>
      <c r="AD75" s="30"/>
      <c r="AE75" s="30"/>
      <c r="AF75" s="24">
        <v>0</v>
      </c>
    </row>
    <row r="76" spans="1:32" hidden="1" x14ac:dyDescent="0.15">
      <c r="A76" s="9">
        <v>900891513</v>
      </c>
      <c r="B76" s="9" t="s">
        <v>0</v>
      </c>
      <c r="C76" s="9" t="s">
        <v>12</v>
      </c>
      <c r="D76" s="10">
        <v>476</v>
      </c>
      <c r="E76" s="10" t="s">
        <v>54</v>
      </c>
      <c r="F76" s="10" t="s">
        <v>248</v>
      </c>
      <c r="G76" s="11">
        <v>44946</v>
      </c>
      <c r="H76" s="11">
        <v>45134</v>
      </c>
      <c r="I76" s="12">
        <v>3127890</v>
      </c>
      <c r="J76" s="12">
        <v>2829778</v>
      </c>
      <c r="K76" s="10" t="s">
        <v>14</v>
      </c>
      <c r="L76" s="10" t="s">
        <v>173</v>
      </c>
      <c r="M76" s="10" t="s">
        <v>173</v>
      </c>
      <c r="N76" s="27">
        <v>0</v>
      </c>
      <c r="O76" s="10"/>
      <c r="P76" s="10"/>
      <c r="Q76" s="10"/>
      <c r="R76" s="24">
        <v>0</v>
      </c>
      <c r="S76" s="24">
        <v>0</v>
      </c>
      <c r="T76" s="10"/>
      <c r="U76" s="21"/>
      <c r="V76" s="24">
        <v>0</v>
      </c>
      <c r="W76" s="10" t="s">
        <v>20</v>
      </c>
      <c r="X76" s="21">
        <v>44946</v>
      </c>
      <c r="Y76" s="21">
        <v>45139</v>
      </c>
      <c r="Z76" s="24">
        <v>3127890</v>
      </c>
      <c r="AA76" s="24">
        <v>298112</v>
      </c>
      <c r="AB76" s="24">
        <v>0</v>
      </c>
      <c r="AC76" s="24">
        <v>0</v>
      </c>
      <c r="AD76" s="30"/>
      <c r="AE76" s="30"/>
      <c r="AF76" s="24">
        <v>0</v>
      </c>
    </row>
    <row r="77" spans="1:32" hidden="1" x14ac:dyDescent="0.15">
      <c r="A77" s="9">
        <v>900891513</v>
      </c>
      <c r="B77" s="9" t="s">
        <v>0</v>
      </c>
      <c r="C77" s="9" t="s">
        <v>12</v>
      </c>
      <c r="D77" s="10">
        <v>480</v>
      </c>
      <c r="E77" s="10" t="s">
        <v>56</v>
      </c>
      <c r="F77" s="10" t="s">
        <v>249</v>
      </c>
      <c r="G77" s="11">
        <v>44947</v>
      </c>
      <c r="H77" s="11">
        <v>45134</v>
      </c>
      <c r="I77" s="12">
        <v>6541439</v>
      </c>
      <c r="J77" s="12">
        <v>5863727</v>
      </c>
      <c r="K77" s="10" t="s">
        <v>14</v>
      </c>
      <c r="L77" s="10" t="s">
        <v>173</v>
      </c>
      <c r="M77" s="10" t="s">
        <v>173</v>
      </c>
      <c r="N77" s="27">
        <v>0</v>
      </c>
      <c r="O77" s="10"/>
      <c r="P77" s="10"/>
      <c r="Q77" s="10"/>
      <c r="R77" s="24">
        <v>0</v>
      </c>
      <c r="S77" s="24">
        <v>0</v>
      </c>
      <c r="T77" s="10"/>
      <c r="U77" s="21"/>
      <c r="V77" s="24">
        <v>0</v>
      </c>
      <c r="W77" s="10" t="s">
        <v>20</v>
      </c>
      <c r="X77" s="21">
        <v>44947</v>
      </c>
      <c r="Y77" s="21">
        <v>45139</v>
      </c>
      <c r="Z77" s="24">
        <v>6541439</v>
      </c>
      <c r="AA77" s="24">
        <v>677712</v>
      </c>
      <c r="AB77" s="24">
        <v>0</v>
      </c>
      <c r="AC77" s="24">
        <v>0</v>
      </c>
      <c r="AD77" s="30"/>
      <c r="AE77" s="30"/>
      <c r="AF77" s="24">
        <v>1287900</v>
      </c>
    </row>
    <row r="78" spans="1:32" hidden="1" x14ac:dyDescent="0.15">
      <c r="A78" s="9">
        <v>900891513</v>
      </c>
      <c r="B78" s="9" t="s">
        <v>0</v>
      </c>
      <c r="C78" s="9" t="s">
        <v>12</v>
      </c>
      <c r="D78" s="10">
        <v>482</v>
      </c>
      <c r="E78" s="10" t="s">
        <v>57</v>
      </c>
      <c r="F78" s="10" t="s">
        <v>250</v>
      </c>
      <c r="G78" s="11">
        <v>44947</v>
      </c>
      <c r="H78" s="11">
        <v>45134</v>
      </c>
      <c r="I78" s="12">
        <v>406052</v>
      </c>
      <c r="J78" s="12">
        <v>406052</v>
      </c>
      <c r="K78" s="10" t="s">
        <v>14</v>
      </c>
      <c r="L78" s="10" t="s">
        <v>173</v>
      </c>
      <c r="M78" s="10" t="s">
        <v>173</v>
      </c>
      <c r="N78" s="27">
        <v>0</v>
      </c>
      <c r="O78" s="10"/>
      <c r="P78" s="10"/>
      <c r="Q78" s="10"/>
      <c r="R78" s="24">
        <v>0</v>
      </c>
      <c r="S78" s="24">
        <v>0</v>
      </c>
      <c r="T78" s="10"/>
      <c r="U78" s="21"/>
      <c r="V78" s="24">
        <v>0</v>
      </c>
      <c r="W78" s="10" t="s">
        <v>20</v>
      </c>
      <c r="X78" s="21">
        <v>44947</v>
      </c>
      <c r="Y78" s="21">
        <v>45139</v>
      </c>
      <c r="Z78" s="24">
        <v>406052</v>
      </c>
      <c r="AA78" s="24">
        <v>0</v>
      </c>
      <c r="AB78" s="24">
        <v>0</v>
      </c>
      <c r="AC78" s="24">
        <v>0</v>
      </c>
      <c r="AD78" s="30"/>
      <c r="AE78" s="30"/>
      <c r="AF78" s="24">
        <v>406052</v>
      </c>
    </row>
    <row r="79" spans="1:32" hidden="1" x14ac:dyDescent="0.15">
      <c r="A79" s="9">
        <v>900891513</v>
      </c>
      <c r="B79" s="9" t="s">
        <v>0</v>
      </c>
      <c r="C79" s="9" t="s">
        <v>12</v>
      </c>
      <c r="D79" s="10">
        <v>500</v>
      </c>
      <c r="E79" s="10" t="s">
        <v>59</v>
      </c>
      <c r="F79" s="10" t="s">
        <v>251</v>
      </c>
      <c r="G79" s="11">
        <v>44974</v>
      </c>
      <c r="H79" s="11">
        <v>45134</v>
      </c>
      <c r="I79" s="12">
        <v>2960342</v>
      </c>
      <c r="J79" s="12">
        <v>2662230</v>
      </c>
      <c r="K79" s="10" t="s">
        <v>14</v>
      </c>
      <c r="L79" s="10" t="s">
        <v>173</v>
      </c>
      <c r="M79" s="10" t="s">
        <v>173</v>
      </c>
      <c r="N79" s="27">
        <v>0</v>
      </c>
      <c r="O79" s="10"/>
      <c r="P79" s="10"/>
      <c r="Q79" s="10"/>
      <c r="R79" s="24">
        <v>0</v>
      </c>
      <c r="S79" s="24">
        <v>0</v>
      </c>
      <c r="T79" s="10"/>
      <c r="U79" s="21"/>
      <c r="V79" s="24">
        <v>0</v>
      </c>
      <c r="W79" s="10" t="s">
        <v>20</v>
      </c>
      <c r="X79" s="21">
        <v>44974</v>
      </c>
      <c r="Y79" s="21">
        <v>45139</v>
      </c>
      <c r="Z79" s="24">
        <v>2960342</v>
      </c>
      <c r="AA79" s="24">
        <v>298112</v>
      </c>
      <c r="AB79" s="24">
        <v>0</v>
      </c>
      <c r="AC79" s="24">
        <v>0</v>
      </c>
      <c r="AD79" s="30"/>
      <c r="AE79" s="30"/>
      <c r="AF79" s="24">
        <v>0</v>
      </c>
    </row>
    <row r="80" spans="1:32" hidden="1" x14ac:dyDescent="0.15">
      <c r="A80" s="9">
        <v>900891513</v>
      </c>
      <c r="B80" s="9" t="s">
        <v>0</v>
      </c>
      <c r="C80" s="9" t="s">
        <v>12</v>
      </c>
      <c r="D80" s="10">
        <v>501</v>
      </c>
      <c r="E80" s="10" t="s">
        <v>60</v>
      </c>
      <c r="F80" s="10" t="s">
        <v>252</v>
      </c>
      <c r="G80" s="11">
        <v>44974</v>
      </c>
      <c r="H80" s="11">
        <v>45134</v>
      </c>
      <c r="I80" s="12">
        <v>2500000</v>
      </c>
      <c r="J80" s="12">
        <v>2500000</v>
      </c>
      <c r="K80" s="10" t="s">
        <v>14</v>
      </c>
      <c r="L80" s="10" t="s">
        <v>173</v>
      </c>
      <c r="M80" s="10" t="s">
        <v>173</v>
      </c>
      <c r="N80" s="27">
        <v>0</v>
      </c>
      <c r="O80" s="10"/>
      <c r="P80" s="10"/>
      <c r="Q80" s="10"/>
      <c r="R80" s="24">
        <v>0</v>
      </c>
      <c r="S80" s="24">
        <v>0</v>
      </c>
      <c r="T80" s="10"/>
      <c r="U80" s="21"/>
      <c r="V80" s="24">
        <v>0</v>
      </c>
      <c r="W80" s="10" t="s">
        <v>20</v>
      </c>
      <c r="X80" s="21">
        <v>44974</v>
      </c>
      <c r="Y80" s="21">
        <v>45139</v>
      </c>
      <c r="Z80" s="24">
        <v>2500000</v>
      </c>
      <c r="AA80" s="24">
        <v>0</v>
      </c>
      <c r="AB80" s="24">
        <v>0</v>
      </c>
      <c r="AC80" s="24">
        <v>0</v>
      </c>
      <c r="AD80" s="30"/>
      <c r="AE80" s="30"/>
      <c r="AF80" s="24">
        <v>2500000</v>
      </c>
    </row>
    <row r="81" spans="1:32" hidden="1" x14ac:dyDescent="0.15">
      <c r="A81" s="9">
        <v>900891513</v>
      </c>
      <c r="B81" s="9" t="s">
        <v>0</v>
      </c>
      <c r="C81" s="9" t="s">
        <v>12</v>
      </c>
      <c r="D81" s="10">
        <v>502</v>
      </c>
      <c r="E81" s="10" t="s">
        <v>61</v>
      </c>
      <c r="F81" s="10" t="s">
        <v>253</v>
      </c>
      <c r="G81" s="11">
        <v>44974</v>
      </c>
      <c r="H81" s="11">
        <v>45134</v>
      </c>
      <c r="I81" s="12">
        <v>2500000</v>
      </c>
      <c r="J81" s="12">
        <v>2500000</v>
      </c>
      <c r="K81" s="10" t="s">
        <v>14</v>
      </c>
      <c r="L81" s="10" t="s">
        <v>173</v>
      </c>
      <c r="M81" s="10" t="s">
        <v>173</v>
      </c>
      <c r="N81" s="27">
        <v>0</v>
      </c>
      <c r="O81" s="10"/>
      <c r="P81" s="10"/>
      <c r="Q81" s="10"/>
      <c r="R81" s="24">
        <v>0</v>
      </c>
      <c r="S81" s="24">
        <v>0</v>
      </c>
      <c r="T81" s="10"/>
      <c r="U81" s="21"/>
      <c r="V81" s="24">
        <v>0</v>
      </c>
      <c r="W81" s="10" t="s">
        <v>20</v>
      </c>
      <c r="X81" s="21">
        <v>44974</v>
      </c>
      <c r="Y81" s="21">
        <v>45139</v>
      </c>
      <c r="Z81" s="24">
        <v>2500000</v>
      </c>
      <c r="AA81" s="24">
        <v>0</v>
      </c>
      <c r="AB81" s="24">
        <v>0</v>
      </c>
      <c r="AC81" s="24">
        <v>0</v>
      </c>
      <c r="AD81" s="30"/>
      <c r="AE81" s="30"/>
      <c r="AF81" s="24">
        <v>2500000</v>
      </c>
    </row>
    <row r="82" spans="1:32" hidden="1" x14ac:dyDescent="0.15">
      <c r="A82" s="9">
        <v>900891513</v>
      </c>
      <c r="B82" s="9" t="s">
        <v>0</v>
      </c>
      <c r="C82" s="9" t="s">
        <v>12</v>
      </c>
      <c r="D82" s="10">
        <v>505</v>
      </c>
      <c r="E82" s="10" t="s">
        <v>62</v>
      </c>
      <c r="F82" s="10" t="s">
        <v>254</v>
      </c>
      <c r="G82" s="11">
        <v>44994</v>
      </c>
      <c r="H82" s="11">
        <v>45134</v>
      </c>
      <c r="I82" s="12">
        <v>2500000</v>
      </c>
      <c r="J82" s="12">
        <v>2500000</v>
      </c>
      <c r="K82" s="10" t="s">
        <v>14</v>
      </c>
      <c r="L82" s="10" t="s">
        <v>173</v>
      </c>
      <c r="M82" s="10" t="s">
        <v>173</v>
      </c>
      <c r="N82" s="27">
        <v>0</v>
      </c>
      <c r="O82" s="10"/>
      <c r="P82" s="10"/>
      <c r="Q82" s="10"/>
      <c r="R82" s="24">
        <v>0</v>
      </c>
      <c r="S82" s="24">
        <v>0</v>
      </c>
      <c r="T82" s="10"/>
      <c r="U82" s="21"/>
      <c r="V82" s="24">
        <v>0</v>
      </c>
      <c r="W82" s="10" t="s">
        <v>20</v>
      </c>
      <c r="X82" s="21">
        <v>44994</v>
      </c>
      <c r="Y82" s="21">
        <v>45139</v>
      </c>
      <c r="Z82" s="24">
        <v>2500000</v>
      </c>
      <c r="AA82" s="24">
        <v>0</v>
      </c>
      <c r="AB82" s="24">
        <v>0</v>
      </c>
      <c r="AC82" s="24">
        <v>0</v>
      </c>
      <c r="AD82" s="30"/>
      <c r="AE82" s="30"/>
      <c r="AF82" s="24">
        <v>2500000</v>
      </c>
    </row>
    <row r="83" spans="1:32" hidden="1" x14ac:dyDescent="0.15">
      <c r="A83" s="9">
        <v>900891513</v>
      </c>
      <c r="B83" s="9" t="s">
        <v>0</v>
      </c>
      <c r="C83" s="9" t="s">
        <v>12</v>
      </c>
      <c r="D83" s="10">
        <v>509</v>
      </c>
      <c r="E83" s="10" t="s">
        <v>64</v>
      </c>
      <c r="F83" s="10" t="s">
        <v>255</v>
      </c>
      <c r="G83" s="11">
        <v>44995</v>
      </c>
      <c r="H83" s="11">
        <v>45134</v>
      </c>
      <c r="I83" s="12">
        <v>2919505</v>
      </c>
      <c r="J83" s="12">
        <v>2735393</v>
      </c>
      <c r="K83" s="10" t="s">
        <v>14</v>
      </c>
      <c r="L83" s="10" t="s">
        <v>173</v>
      </c>
      <c r="M83" s="10" t="s">
        <v>173</v>
      </c>
      <c r="N83" s="27">
        <v>0</v>
      </c>
      <c r="O83" s="10"/>
      <c r="P83" s="10"/>
      <c r="Q83" s="10"/>
      <c r="R83" s="24">
        <v>0</v>
      </c>
      <c r="S83" s="24">
        <v>0</v>
      </c>
      <c r="T83" s="10"/>
      <c r="U83" s="21"/>
      <c r="V83" s="24">
        <v>0</v>
      </c>
      <c r="W83" s="10" t="s">
        <v>20</v>
      </c>
      <c r="X83" s="21">
        <v>44995</v>
      </c>
      <c r="Y83" s="21">
        <v>45139</v>
      </c>
      <c r="Z83" s="24">
        <v>2919505</v>
      </c>
      <c r="AA83" s="24">
        <v>184112</v>
      </c>
      <c r="AB83" s="24">
        <v>0</v>
      </c>
      <c r="AC83" s="24">
        <v>0</v>
      </c>
      <c r="AD83" s="30"/>
      <c r="AE83" s="30"/>
      <c r="AF83" s="24">
        <v>0</v>
      </c>
    </row>
    <row r="84" spans="1:32" hidden="1" x14ac:dyDescent="0.15">
      <c r="A84" s="9">
        <v>900891513</v>
      </c>
      <c r="B84" s="9" t="s">
        <v>0</v>
      </c>
      <c r="C84" s="9" t="s">
        <v>12</v>
      </c>
      <c r="D84" s="10">
        <v>510</v>
      </c>
      <c r="E84" s="10" t="s">
        <v>65</v>
      </c>
      <c r="F84" s="10" t="s">
        <v>256</v>
      </c>
      <c r="G84" s="11">
        <v>44995</v>
      </c>
      <c r="H84" s="11">
        <v>45134</v>
      </c>
      <c r="I84" s="12">
        <v>2500000</v>
      </c>
      <c r="J84" s="12">
        <v>2500000</v>
      </c>
      <c r="K84" s="10" t="s">
        <v>14</v>
      </c>
      <c r="L84" s="10" t="s">
        <v>173</v>
      </c>
      <c r="M84" s="10" t="s">
        <v>173</v>
      </c>
      <c r="N84" s="27">
        <v>0</v>
      </c>
      <c r="O84" s="10"/>
      <c r="P84" s="10"/>
      <c r="Q84" s="10"/>
      <c r="R84" s="24">
        <v>0</v>
      </c>
      <c r="S84" s="24">
        <v>0</v>
      </c>
      <c r="T84" s="10"/>
      <c r="U84" s="21"/>
      <c r="V84" s="24">
        <v>0</v>
      </c>
      <c r="W84" s="10" t="s">
        <v>20</v>
      </c>
      <c r="X84" s="21">
        <v>44995</v>
      </c>
      <c r="Y84" s="21">
        <v>45139</v>
      </c>
      <c r="Z84" s="24">
        <v>2500000</v>
      </c>
      <c r="AA84" s="24">
        <v>0</v>
      </c>
      <c r="AB84" s="24">
        <v>0</v>
      </c>
      <c r="AC84" s="24">
        <v>0</v>
      </c>
      <c r="AD84" s="30"/>
      <c r="AE84" s="30"/>
      <c r="AF84" s="24">
        <v>2500000</v>
      </c>
    </row>
    <row r="85" spans="1:32" hidden="1" x14ac:dyDescent="0.15">
      <c r="A85" s="9">
        <v>900891513</v>
      </c>
      <c r="B85" s="9" t="s">
        <v>0</v>
      </c>
      <c r="C85" s="9" t="s">
        <v>12</v>
      </c>
      <c r="D85" s="10">
        <v>512</v>
      </c>
      <c r="E85" s="10" t="s">
        <v>66</v>
      </c>
      <c r="F85" s="10" t="s">
        <v>257</v>
      </c>
      <c r="G85" s="11">
        <v>44996</v>
      </c>
      <c r="H85" s="11">
        <v>45134</v>
      </c>
      <c r="I85" s="12">
        <v>3153234</v>
      </c>
      <c r="J85" s="12">
        <v>3153234</v>
      </c>
      <c r="K85" s="10" t="s">
        <v>14</v>
      </c>
      <c r="L85" s="10" t="s">
        <v>173</v>
      </c>
      <c r="M85" s="10" t="s">
        <v>173</v>
      </c>
      <c r="N85" s="27">
        <v>0</v>
      </c>
      <c r="O85" s="10"/>
      <c r="P85" s="10"/>
      <c r="Q85" s="10"/>
      <c r="R85" s="24">
        <v>0</v>
      </c>
      <c r="S85" s="24">
        <v>0</v>
      </c>
      <c r="T85" s="10"/>
      <c r="U85" s="21"/>
      <c r="V85" s="24">
        <v>0</v>
      </c>
      <c r="W85" s="10" t="s">
        <v>20</v>
      </c>
      <c r="X85" s="21">
        <v>44996</v>
      </c>
      <c r="Y85" s="21">
        <v>45139</v>
      </c>
      <c r="Z85" s="24">
        <v>3153234</v>
      </c>
      <c r="AA85" s="24">
        <v>0</v>
      </c>
      <c r="AB85" s="24">
        <v>0</v>
      </c>
      <c r="AC85" s="24">
        <v>0</v>
      </c>
      <c r="AD85" s="30"/>
      <c r="AE85" s="30"/>
      <c r="AF85" s="24">
        <v>3153234</v>
      </c>
    </row>
    <row r="86" spans="1:32" hidden="1" x14ac:dyDescent="0.15">
      <c r="A86" s="9">
        <v>900891513</v>
      </c>
      <c r="B86" s="9" t="s">
        <v>0</v>
      </c>
      <c r="C86" s="9" t="s">
        <v>12</v>
      </c>
      <c r="D86" s="10">
        <v>513</v>
      </c>
      <c r="E86" s="10" t="s">
        <v>67</v>
      </c>
      <c r="F86" s="10" t="s">
        <v>258</v>
      </c>
      <c r="G86" s="11">
        <v>44998</v>
      </c>
      <c r="H86" s="11">
        <v>45134</v>
      </c>
      <c r="I86" s="12">
        <v>5000000</v>
      </c>
      <c r="J86" s="12">
        <v>5000000</v>
      </c>
      <c r="K86" s="10" t="s">
        <v>14</v>
      </c>
      <c r="L86" s="10" t="s">
        <v>173</v>
      </c>
      <c r="M86" s="10" t="s">
        <v>173</v>
      </c>
      <c r="N86" s="27">
        <v>0</v>
      </c>
      <c r="O86" s="10"/>
      <c r="P86" s="10"/>
      <c r="Q86" s="10"/>
      <c r="R86" s="24">
        <v>0</v>
      </c>
      <c r="S86" s="24">
        <v>0</v>
      </c>
      <c r="T86" s="10"/>
      <c r="U86" s="21"/>
      <c r="V86" s="24">
        <v>0</v>
      </c>
      <c r="W86" s="10" t="s">
        <v>20</v>
      </c>
      <c r="X86" s="21">
        <v>44998</v>
      </c>
      <c r="Y86" s="21">
        <v>45139</v>
      </c>
      <c r="Z86" s="24">
        <v>5000000</v>
      </c>
      <c r="AA86" s="24">
        <v>0</v>
      </c>
      <c r="AB86" s="24">
        <v>0</v>
      </c>
      <c r="AC86" s="24">
        <v>0</v>
      </c>
      <c r="AD86" s="30"/>
      <c r="AE86" s="30"/>
      <c r="AF86" s="24">
        <v>5000000</v>
      </c>
    </row>
    <row r="87" spans="1:32" hidden="1" x14ac:dyDescent="0.15">
      <c r="A87" s="9">
        <v>900891513</v>
      </c>
      <c r="B87" s="9" t="s">
        <v>0</v>
      </c>
      <c r="C87" s="9" t="s">
        <v>12</v>
      </c>
      <c r="D87" s="10">
        <v>520</v>
      </c>
      <c r="E87" s="10" t="s">
        <v>91</v>
      </c>
      <c r="F87" s="10" t="s">
        <v>259</v>
      </c>
      <c r="G87" s="11">
        <v>45030</v>
      </c>
      <c r="H87" s="11">
        <v>45210</v>
      </c>
      <c r="I87" s="12">
        <v>3143760</v>
      </c>
      <c r="J87" s="12">
        <v>2845288</v>
      </c>
      <c r="K87" s="10" t="s">
        <v>14</v>
      </c>
      <c r="L87" s="10" t="s">
        <v>173</v>
      </c>
      <c r="M87" s="10" t="s">
        <v>173</v>
      </c>
      <c r="N87" s="27">
        <v>0</v>
      </c>
      <c r="O87" s="10"/>
      <c r="P87" s="10"/>
      <c r="Q87" s="10"/>
      <c r="R87" s="24">
        <v>0</v>
      </c>
      <c r="S87" s="24">
        <v>0</v>
      </c>
      <c r="T87" s="10"/>
      <c r="U87" s="21"/>
      <c r="V87" s="24">
        <v>0</v>
      </c>
      <c r="W87" s="10" t="s">
        <v>20</v>
      </c>
      <c r="X87" s="21">
        <v>45030</v>
      </c>
      <c r="Y87" s="21">
        <v>45210</v>
      </c>
      <c r="Z87" s="24">
        <v>3143760</v>
      </c>
      <c r="AA87" s="24">
        <v>298472</v>
      </c>
      <c r="AB87" s="24">
        <v>0</v>
      </c>
      <c r="AC87" s="24">
        <v>0</v>
      </c>
      <c r="AD87" s="30"/>
      <c r="AE87" s="30"/>
      <c r="AF87" s="24">
        <v>0</v>
      </c>
    </row>
    <row r="88" spans="1:32" hidden="1" x14ac:dyDescent="0.15">
      <c r="A88" s="9">
        <v>900891513</v>
      </c>
      <c r="B88" s="9" t="s">
        <v>0</v>
      </c>
      <c r="C88" s="9" t="s">
        <v>12</v>
      </c>
      <c r="D88" s="10">
        <v>527</v>
      </c>
      <c r="E88" s="10" t="s">
        <v>92</v>
      </c>
      <c r="F88" s="10" t="s">
        <v>260</v>
      </c>
      <c r="G88" s="11">
        <v>45035</v>
      </c>
      <c r="H88" s="11">
        <v>45210</v>
      </c>
      <c r="I88" s="12">
        <v>3297955</v>
      </c>
      <c r="J88" s="12">
        <v>3113483</v>
      </c>
      <c r="K88" s="10" t="s">
        <v>14</v>
      </c>
      <c r="L88" s="10" t="s">
        <v>173</v>
      </c>
      <c r="M88" s="10" t="s">
        <v>173</v>
      </c>
      <c r="N88" s="27">
        <v>0</v>
      </c>
      <c r="O88" s="10"/>
      <c r="P88" s="10"/>
      <c r="Q88" s="10"/>
      <c r="R88" s="24">
        <v>0</v>
      </c>
      <c r="S88" s="24">
        <v>0</v>
      </c>
      <c r="T88" s="10"/>
      <c r="U88" s="21"/>
      <c r="V88" s="24">
        <v>0</v>
      </c>
      <c r="W88" s="10" t="s">
        <v>20</v>
      </c>
      <c r="X88" s="21">
        <v>45035</v>
      </c>
      <c r="Y88" s="21">
        <v>45210</v>
      </c>
      <c r="Z88" s="24">
        <v>3297955</v>
      </c>
      <c r="AA88" s="24">
        <v>184472</v>
      </c>
      <c r="AB88" s="24">
        <v>0</v>
      </c>
      <c r="AC88" s="24">
        <v>0</v>
      </c>
      <c r="AD88" s="30"/>
      <c r="AE88" s="30"/>
      <c r="AF88" s="24">
        <v>0</v>
      </c>
    </row>
    <row r="89" spans="1:32" hidden="1" x14ac:dyDescent="0.15">
      <c r="A89" s="9">
        <v>900891513</v>
      </c>
      <c r="B89" s="9" t="s">
        <v>0</v>
      </c>
      <c r="C89" s="9" t="s">
        <v>12</v>
      </c>
      <c r="D89" s="10">
        <v>528</v>
      </c>
      <c r="E89" s="10" t="s">
        <v>93</v>
      </c>
      <c r="F89" s="10" t="s">
        <v>261</v>
      </c>
      <c r="G89" s="11">
        <v>45035</v>
      </c>
      <c r="H89" s="11">
        <v>45210</v>
      </c>
      <c r="I89" s="12">
        <v>2952409</v>
      </c>
      <c r="J89" s="12">
        <v>2653937</v>
      </c>
      <c r="K89" s="10" t="s">
        <v>14</v>
      </c>
      <c r="L89" s="10" t="s">
        <v>173</v>
      </c>
      <c r="M89" s="10" t="s">
        <v>173</v>
      </c>
      <c r="N89" s="27">
        <v>0</v>
      </c>
      <c r="O89" s="10"/>
      <c r="P89" s="10"/>
      <c r="Q89" s="10"/>
      <c r="R89" s="24">
        <v>0</v>
      </c>
      <c r="S89" s="24">
        <v>0</v>
      </c>
      <c r="T89" s="10"/>
      <c r="U89" s="21"/>
      <c r="V89" s="24">
        <v>0</v>
      </c>
      <c r="W89" s="10" t="s">
        <v>20</v>
      </c>
      <c r="X89" s="21">
        <v>45035</v>
      </c>
      <c r="Y89" s="21">
        <v>45210</v>
      </c>
      <c r="Z89" s="24">
        <v>2952409</v>
      </c>
      <c r="AA89" s="24">
        <v>298472</v>
      </c>
      <c r="AB89" s="24">
        <v>0</v>
      </c>
      <c r="AC89" s="24">
        <v>0</v>
      </c>
      <c r="AD89" s="30"/>
      <c r="AE89" s="30"/>
      <c r="AF89" s="24">
        <v>0</v>
      </c>
    </row>
    <row r="90" spans="1:32" hidden="1" x14ac:dyDescent="0.15">
      <c r="A90" s="9">
        <v>900891513</v>
      </c>
      <c r="B90" s="9" t="s">
        <v>0</v>
      </c>
      <c r="C90" s="9" t="s">
        <v>12</v>
      </c>
      <c r="D90" s="10">
        <v>529</v>
      </c>
      <c r="E90" s="10" t="s">
        <v>94</v>
      </c>
      <c r="F90" s="10" t="s">
        <v>262</v>
      </c>
      <c r="G90" s="11">
        <v>45035</v>
      </c>
      <c r="H90" s="11">
        <v>45210</v>
      </c>
      <c r="I90" s="12">
        <v>2948295</v>
      </c>
      <c r="J90" s="12">
        <v>2649823</v>
      </c>
      <c r="K90" s="10" t="s">
        <v>14</v>
      </c>
      <c r="L90" s="10" t="s">
        <v>173</v>
      </c>
      <c r="M90" s="10" t="s">
        <v>173</v>
      </c>
      <c r="N90" s="27">
        <v>0</v>
      </c>
      <c r="O90" s="10"/>
      <c r="P90" s="10"/>
      <c r="Q90" s="10"/>
      <c r="R90" s="24">
        <v>0</v>
      </c>
      <c r="S90" s="24">
        <v>0</v>
      </c>
      <c r="T90" s="10"/>
      <c r="U90" s="21"/>
      <c r="V90" s="24">
        <v>0</v>
      </c>
      <c r="W90" s="10" t="s">
        <v>20</v>
      </c>
      <c r="X90" s="21">
        <v>45035</v>
      </c>
      <c r="Y90" s="21">
        <v>45210</v>
      </c>
      <c r="Z90" s="24">
        <v>2948295</v>
      </c>
      <c r="AA90" s="24">
        <v>298472</v>
      </c>
      <c r="AB90" s="24">
        <v>0</v>
      </c>
      <c r="AC90" s="24">
        <v>0</v>
      </c>
      <c r="AD90" s="30"/>
      <c r="AE90" s="30"/>
      <c r="AF90" s="24">
        <v>0</v>
      </c>
    </row>
    <row r="91" spans="1:32" hidden="1" x14ac:dyDescent="0.15">
      <c r="A91" s="9">
        <v>900891513</v>
      </c>
      <c r="B91" s="9" t="s">
        <v>0</v>
      </c>
      <c r="C91" s="9" t="s">
        <v>12</v>
      </c>
      <c r="D91" s="10">
        <v>537</v>
      </c>
      <c r="E91" s="10" t="s">
        <v>95</v>
      </c>
      <c r="F91" s="10" t="s">
        <v>263</v>
      </c>
      <c r="G91" s="11">
        <v>45065</v>
      </c>
      <c r="H91" s="11">
        <v>45210</v>
      </c>
      <c r="I91" s="12">
        <v>3143760</v>
      </c>
      <c r="J91" s="12">
        <v>2845289</v>
      </c>
      <c r="K91" s="10" t="s">
        <v>14</v>
      </c>
      <c r="L91" s="10" t="s">
        <v>173</v>
      </c>
      <c r="M91" s="10" t="s">
        <v>173</v>
      </c>
      <c r="N91" s="27">
        <v>0</v>
      </c>
      <c r="O91" s="10"/>
      <c r="P91" s="10"/>
      <c r="Q91" s="10"/>
      <c r="R91" s="24">
        <v>0</v>
      </c>
      <c r="S91" s="24">
        <v>0</v>
      </c>
      <c r="T91" s="10"/>
      <c r="U91" s="21"/>
      <c r="V91" s="24">
        <v>0</v>
      </c>
      <c r="W91" s="10" t="s">
        <v>20</v>
      </c>
      <c r="X91" s="21">
        <v>45065</v>
      </c>
      <c r="Y91" s="21">
        <v>45210</v>
      </c>
      <c r="Z91" s="24">
        <v>3143760</v>
      </c>
      <c r="AA91" s="24">
        <v>298471</v>
      </c>
      <c r="AB91" s="24">
        <v>0</v>
      </c>
      <c r="AC91" s="24">
        <v>0</v>
      </c>
      <c r="AD91" s="30"/>
      <c r="AE91" s="30"/>
      <c r="AF91" s="24">
        <v>0</v>
      </c>
    </row>
    <row r="92" spans="1:32" hidden="1" x14ac:dyDescent="0.15">
      <c r="A92" s="9">
        <v>900891513</v>
      </c>
      <c r="B92" s="9" t="s">
        <v>0</v>
      </c>
      <c r="C92" s="9" t="s">
        <v>12</v>
      </c>
      <c r="D92" s="10">
        <v>586</v>
      </c>
      <c r="E92" s="10" t="s">
        <v>83</v>
      </c>
      <c r="F92" s="10" t="s">
        <v>264</v>
      </c>
      <c r="G92" s="11">
        <v>45133</v>
      </c>
      <c r="H92" s="11">
        <v>45210</v>
      </c>
      <c r="I92" s="12">
        <v>5000000</v>
      </c>
      <c r="J92" s="12">
        <v>5000000</v>
      </c>
      <c r="K92" s="10" t="s">
        <v>14</v>
      </c>
      <c r="L92" s="10" t="s">
        <v>173</v>
      </c>
      <c r="M92" s="10" t="s">
        <v>173</v>
      </c>
      <c r="N92" s="27">
        <v>0</v>
      </c>
      <c r="O92" s="10"/>
      <c r="P92" s="10"/>
      <c r="Q92" s="10"/>
      <c r="R92" s="24">
        <v>0</v>
      </c>
      <c r="S92" s="24">
        <v>0</v>
      </c>
      <c r="T92" s="10"/>
      <c r="U92" s="21"/>
      <c r="V92" s="24">
        <v>0</v>
      </c>
      <c r="W92" s="10" t="s">
        <v>20</v>
      </c>
      <c r="X92" s="21">
        <v>45133</v>
      </c>
      <c r="Y92" s="21">
        <v>45210</v>
      </c>
      <c r="Z92" s="24">
        <v>5000000</v>
      </c>
      <c r="AA92" s="24">
        <v>0</v>
      </c>
      <c r="AB92" s="24">
        <v>0</v>
      </c>
      <c r="AC92" s="24">
        <v>0</v>
      </c>
      <c r="AD92" s="30"/>
      <c r="AE92" s="30"/>
      <c r="AF92" s="24">
        <v>5000000</v>
      </c>
    </row>
    <row r="93" spans="1:32" hidden="1" x14ac:dyDescent="0.15">
      <c r="A93" s="9">
        <v>900891513</v>
      </c>
      <c r="B93" s="9" t="s">
        <v>0</v>
      </c>
      <c r="C93" s="9" t="s">
        <v>12</v>
      </c>
      <c r="D93" s="10">
        <v>605</v>
      </c>
      <c r="E93" s="10" t="s">
        <v>97</v>
      </c>
      <c r="F93" s="10" t="s">
        <v>265</v>
      </c>
      <c r="G93" s="11">
        <v>45209</v>
      </c>
      <c r="H93" s="11">
        <v>45210</v>
      </c>
      <c r="I93" s="12">
        <v>2186512</v>
      </c>
      <c r="J93" s="12">
        <v>2085488</v>
      </c>
      <c r="K93" s="10" t="s">
        <v>14</v>
      </c>
      <c r="L93" s="10" t="s">
        <v>173</v>
      </c>
      <c r="M93" s="10" t="s">
        <v>173</v>
      </c>
      <c r="N93" s="27">
        <v>0</v>
      </c>
      <c r="O93" s="10"/>
      <c r="P93" s="10"/>
      <c r="Q93" s="10"/>
      <c r="R93" s="24">
        <v>0</v>
      </c>
      <c r="S93" s="24">
        <v>0</v>
      </c>
      <c r="T93" s="10"/>
      <c r="U93" s="21"/>
      <c r="V93" s="24">
        <v>0</v>
      </c>
      <c r="W93" s="10" t="s">
        <v>20</v>
      </c>
      <c r="X93" s="21">
        <v>45209</v>
      </c>
      <c r="Y93" s="21">
        <v>45210</v>
      </c>
      <c r="Z93" s="24">
        <v>2186512</v>
      </c>
      <c r="AA93" s="24">
        <v>101024</v>
      </c>
      <c r="AB93" s="24">
        <v>0</v>
      </c>
      <c r="AC93" s="24">
        <v>0</v>
      </c>
      <c r="AD93" s="30"/>
      <c r="AE93" s="30"/>
      <c r="AF93" s="24">
        <v>0</v>
      </c>
    </row>
    <row r="94" spans="1:32" hidden="1" x14ac:dyDescent="0.15">
      <c r="A94" s="9">
        <v>900891513</v>
      </c>
      <c r="B94" s="9" t="s">
        <v>0</v>
      </c>
      <c r="C94" s="9" t="s">
        <v>12</v>
      </c>
      <c r="D94" s="10">
        <v>606</v>
      </c>
      <c r="E94" s="10" t="s">
        <v>116</v>
      </c>
      <c r="F94" s="10" t="s">
        <v>266</v>
      </c>
      <c r="G94" s="11">
        <v>45209</v>
      </c>
      <c r="H94" s="11">
        <v>45210</v>
      </c>
      <c r="I94" s="12">
        <v>1542379</v>
      </c>
      <c r="J94" s="12">
        <v>1542379</v>
      </c>
      <c r="K94" s="10" t="s">
        <v>14</v>
      </c>
      <c r="L94" s="10" t="s">
        <v>173</v>
      </c>
      <c r="M94" s="10" t="s">
        <v>173</v>
      </c>
      <c r="N94" s="27">
        <v>0</v>
      </c>
      <c r="O94" s="10"/>
      <c r="P94" s="10"/>
      <c r="Q94" s="10"/>
      <c r="R94" s="24">
        <v>0</v>
      </c>
      <c r="S94" s="24">
        <v>0</v>
      </c>
      <c r="T94" s="10"/>
      <c r="U94" s="21"/>
      <c r="V94" s="24">
        <v>0</v>
      </c>
      <c r="W94" s="10" t="s">
        <v>20</v>
      </c>
      <c r="X94" s="21">
        <v>45209</v>
      </c>
      <c r="Y94" s="21">
        <v>45231</v>
      </c>
      <c r="Z94" s="24">
        <v>1542379</v>
      </c>
      <c r="AA94" s="24">
        <v>0</v>
      </c>
      <c r="AB94" s="24">
        <v>0</v>
      </c>
      <c r="AC94" s="24">
        <v>0</v>
      </c>
      <c r="AD94" s="30"/>
      <c r="AE94" s="30"/>
      <c r="AF94" s="24">
        <v>1542379</v>
      </c>
    </row>
    <row r="95" spans="1:32" hidden="1" x14ac:dyDescent="0.15">
      <c r="A95" s="9">
        <v>900891513</v>
      </c>
      <c r="B95" s="9" t="s">
        <v>0</v>
      </c>
      <c r="C95" s="9" t="s">
        <v>12</v>
      </c>
      <c r="D95" s="10">
        <v>541</v>
      </c>
      <c r="E95" s="10" t="s">
        <v>99</v>
      </c>
      <c r="F95" s="10" t="s">
        <v>267</v>
      </c>
      <c r="G95" s="11">
        <v>45070</v>
      </c>
      <c r="H95" s="11">
        <v>45211</v>
      </c>
      <c r="I95" s="12">
        <v>3096220</v>
      </c>
      <c r="J95" s="12">
        <v>2845288</v>
      </c>
      <c r="K95" s="10" t="s">
        <v>14</v>
      </c>
      <c r="L95" s="10" t="s">
        <v>173</v>
      </c>
      <c r="M95" s="10" t="s">
        <v>173</v>
      </c>
      <c r="N95" s="27">
        <v>0</v>
      </c>
      <c r="O95" s="10"/>
      <c r="P95" s="10"/>
      <c r="Q95" s="10"/>
      <c r="R95" s="24">
        <v>0</v>
      </c>
      <c r="S95" s="24">
        <v>0</v>
      </c>
      <c r="T95" s="10"/>
      <c r="U95" s="21"/>
      <c r="V95" s="24">
        <v>0</v>
      </c>
      <c r="W95" s="10" t="s">
        <v>20</v>
      </c>
      <c r="X95" s="21">
        <v>45070</v>
      </c>
      <c r="Y95" s="21">
        <v>45211</v>
      </c>
      <c r="Z95" s="24">
        <v>3096220</v>
      </c>
      <c r="AA95" s="24">
        <v>250932</v>
      </c>
      <c r="AB95" s="24">
        <v>0</v>
      </c>
      <c r="AC95" s="24">
        <v>0</v>
      </c>
      <c r="AD95" s="30"/>
      <c r="AE95" s="30"/>
      <c r="AF95" s="24">
        <v>0</v>
      </c>
    </row>
    <row r="96" spans="1:32" hidden="1" x14ac:dyDescent="0.15">
      <c r="A96" s="9">
        <v>900891513</v>
      </c>
      <c r="B96" s="9" t="s">
        <v>0</v>
      </c>
      <c r="C96" s="9" t="s">
        <v>12</v>
      </c>
      <c r="D96" s="10">
        <v>542</v>
      </c>
      <c r="E96" s="10" t="s">
        <v>126</v>
      </c>
      <c r="F96" s="10" t="s">
        <v>268</v>
      </c>
      <c r="G96" s="11">
        <v>45070</v>
      </c>
      <c r="H96" s="11">
        <v>45211</v>
      </c>
      <c r="I96" s="12">
        <v>4650360</v>
      </c>
      <c r="J96" s="12">
        <v>4143288</v>
      </c>
      <c r="K96" s="10" t="s">
        <v>14</v>
      </c>
      <c r="L96" s="10" t="s">
        <v>173</v>
      </c>
      <c r="M96" s="10" t="s">
        <v>173</v>
      </c>
      <c r="N96" s="27">
        <v>0</v>
      </c>
      <c r="O96" s="10"/>
      <c r="P96" s="10"/>
      <c r="Q96" s="10"/>
      <c r="R96" s="24">
        <v>0</v>
      </c>
      <c r="S96" s="24">
        <v>0</v>
      </c>
      <c r="T96" s="10"/>
      <c r="U96" s="21"/>
      <c r="V96" s="24">
        <v>0</v>
      </c>
      <c r="W96" s="10" t="s">
        <v>20</v>
      </c>
      <c r="X96" s="21">
        <v>45070</v>
      </c>
      <c r="Y96" s="21">
        <v>45265</v>
      </c>
      <c r="Z96" s="24">
        <v>4650360</v>
      </c>
      <c r="AA96" s="24">
        <v>507072</v>
      </c>
      <c r="AB96" s="24">
        <v>0</v>
      </c>
      <c r="AC96" s="24">
        <v>0</v>
      </c>
      <c r="AD96" s="30"/>
      <c r="AE96" s="30"/>
      <c r="AF96" s="24">
        <v>0</v>
      </c>
    </row>
    <row r="97" spans="1:32" hidden="1" x14ac:dyDescent="0.15">
      <c r="A97" s="9">
        <v>900891513</v>
      </c>
      <c r="B97" s="9" t="s">
        <v>0</v>
      </c>
      <c r="C97" s="9" t="s">
        <v>12</v>
      </c>
      <c r="D97" s="10">
        <v>543</v>
      </c>
      <c r="E97" s="10" t="s">
        <v>100</v>
      </c>
      <c r="F97" s="10" t="s">
        <v>269</v>
      </c>
      <c r="G97" s="11">
        <v>45070</v>
      </c>
      <c r="H97" s="11">
        <v>45211</v>
      </c>
      <c r="I97" s="12">
        <v>600000</v>
      </c>
      <c r="J97" s="12">
        <v>600000</v>
      </c>
      <c r="K97" s="10" t="s">
        <v>14</v>
      </c>
      <c r="L97" s="10" t="s">
        <v>173</v>
      </c>
      <c r="M97" s="10" t="s">
        <v>173</v>
      </c>
      <c r="N97" s="27">
        <v>0</v>
      </c>
      <c r="O97" s="10"/>
      <c r="P97" s="10"/>
      <c r="Q97" s="10"/>
      <c r="R97" s="24">
        <v>0</v>
      </c>
      <c r="S97" s="24">
        <v>0</v>
      </c>
      <c r="T97" s="10"/>
      <c r="U97" s="21"/>
      <c r="V97" s="24">
        <v>0</v>
      </c>
      <c r="W97" s="10" t="s">
        <v>20</v>
      </c>
      <c r="X97" s="21">
        <v>45070</v>
      </c>
      <c r="Y97" s="21">
        <v>45211</v>
      </c>
      <c r="Z97" s="24">
        <v>600000</v>
      </c>
      <c r="AA97" s="24">
        <v>0</v>
      </c>
      <c r="AB97" s="24">
        <v>0</v>
      </c>
      <c r="AC97" s="24">
        <v>0</v>
      </c>
      <c r="AD97" s="30"/>
      <c r="AE97" s="30"/>
      <c r="AF97" s="24">
        <v>600000</v>
      </c>
    </row>
    <row r="98" spans="1:32" hidden="1" x14ac:dyDescent="0.15">
      <c r="A98" s="9">
        <v>900891513</v>
      </c>
      <c r="B98" s="9" t="s">
        <v>0</v>
      </c>
      <c r="C98" s="9" t="s">
        <v>12</v>
      </c>
      <c r="D98" s="10">
        <v>544</v>
      </c>
      <c r="E98" s="10" t="s">
        <v>101</v>
      </c>
      <c r="F98" s="10" t="s">
        <v>270</v>
      </c>
      <c r="G98" s="11">
        <v>45070</v>
      </c>
      <c r="H98" s="11">
        <v>45211</v>
      </c>
      <c r="I98" s="12">
        <v>2500000</v>
      </c>
      <c r="J98" s="12">
        <v>2500000</v>
      </c>
      <c r="K98" s="10" t="s">
        <v>14</v>
      </c>
      <c r="L98" s="10" t="s">
        <v>173</v>
      </c>
      <c r="M98" s="10" t="s">
        <v>173</v>
      </c>
      <c r="N98" s="27">
        <v>0</v>
      </c>
      <c r="O98" s="10"/>
      <c r="P98" s="10"/>
      <c r="Q98" s="10"/>
      <c r="R98" s="24">
        <v>0</v>
      </c>
      <c r="S98" s="24">
        <v>0</v>
      </c>
      <c r="T98" s="10"/>
      <c r="U98" s="21"/>
      <c r="V98" s="24">
        <v>0</v>
      </c>
      <c r="W98" s="10" t="s">
        <v>20</v>
      </c>
      <c r="X98" s="21">
        <v>45070</v>
      </c>
      <c r="Y98" s="21">
        <v>45211</v>
      </c>
      <c r="Z98" s="24">
        <v>2500000</v>
      </c>
      <c r="AA98" s="24">
        <v>0</v>
      </c>
      <c r="AB98" s="24">
        <v>0</v>
      </c>
      <c r="AC98" s="24">
        <v>0</v>
      </c>
      <c r="AD98" s="30"/>
      <c r="AE98" s="30"/>
      <c r="AF98" s="24">
        <v>2500000</v>
      </c>
    </row>
    <row r="99" spans="1:32" hidden="1" x14ac:dyDescent="0.15">
      <c r="A99" s="9">
        <v>900891513</v>
      </c>
      <c r="B99" s="9" t="s">
        <v>0</v>
      </c>
      <c r="C99" s="9" t="s">
        <v>12</v>
      </c>
      <c r="D99" s="10">
        <v>547</v>
      </c>
      <c r="E99" s="10" t="s">
        <v>102</v>
      </c>
      <c r="F99" s="10" t="s">
        <v>271</v>
      </c>
      <c r="G99" s="11">
        <v>45072</v>
      </c>
      <c r="H99" s="11">
        <v>45211</v>
      </c>
      <c r="I99" s="12">
        <v>2500000</v>
      </c>
      <c r="J99" s="12">
        <v>2500000</v>
      </c>
      <c r="K99" s="10" t="s">
        <v>14</v>
      </c>
      <c r="L99" s="10" t="s">
        <v>173</v>
      </c>
      <c r="M99" s="10" t="s">
        <v>173</v>
      </c>
      <c r="N99" s="27">
        <v>0</v>
      </c>
      <c r="O99" s="10"/>
      <c r="P99" s="10"/>
      <c r="Q99" s="10"/>
      <c r="R99" s="24">
        <v>0</v>
      </c>
      <c r="S99" s="24">
        <v>0</v>
      </c>
      <c r="T99" s="10"/>
      <c r="U99" s="21"/>
      <c r="V99" s="24">
        <v>0</v>
      </c>
      <c r="W99" s="10" t="s">
        <v>20</v>
      </c>
      <c r="X99" s="21">
        <v>45072</v>
      </c>
      <c r="Y99" s="21">
        <v>45211</v>
      </c>
      <c r="Z99" s="24">
        <v>2500000</v>
      </c>
      <c r="AA99" s="24">
        <v>0</v>
      </c>
      <c r="AB99" s="24">
        <v>0</v>
      </c>
      <c r="AC99" s="24">
        <v>0</v>
      </c>
      <c r="AD99" s="30"/>
      <c r="AE99" s="30"/>
      <c r="AF99" s="24">
        <v>2500000</v>
      </c>
    </row>
    <row r="100" spans="1:32" hidden="1" x14ac:dyDescent="0.15">
      <c r="A100" s="9">
        <v>900891513</v>
      </c>
      <c r="B100" s="9" t="s">
        <v>0</v>
      </c>
      <c r="C100" s="9" t="s">
        <v>12</v>
      </c>
      <c r="D100" s="10">
        <v>552</v>
      </c>
      <c r="E100" s="10" t="s">
        <v>103</v>
      </c>
      <c r="F100" s="10" t="s">
        <v>272</v>
      </c>
      <c r="G100" s="11">
        <v>45073</v>
      </c>
      <c r="H100" s="11">
        <v>45211</v>
      </c>
      <c r="I100" s="12">
        <v>3483103</v>
      </c>
      <c r="J100" s="12">
        <v>3138852</v>
      </c>
      <c r="K100" s="10" t="s">
        <v>14</v>
      </c>
      <c r="L100" s="10" t="s">
        <v>173</v>
      </c>
      <c r="M100" s="10" t="s">
        <v>173</v>
      </c>
      <c r="N100" s="27">
        <v>0</v>
      </c>
      <c r="O100" s="10"/>
      <c r="P100" s="10"/>
      <c r="Q100" s="10"/>
      <c r="R100" s="24">
        <v>0</v>
      </c>
      <c r="S100" s="24">
        <v>0</v>
      </c>
      <c r="T100" s="10"/>
      <c r="U100" s="21"/>
      <c r="V100" s="24">
        <v>0</v>
      </c>
      <c r="W100" s="10" t="s">
        <v>20</v>
      </c>
      <c r="X100" s="21">
        <v>45073</v>
      </c>
      <c r="Y100" s="21">
        <v>45211</v>
      </c>
      <c r="Z100" s="24">
        <v>3483103</v>
      </c>
      <c r="AA100" s="24">
        <v>344251</v>
      </c>
      <c r="AB100" s="24">
        <v>0</v>
      </c>
      <c r="AC100" s="24">
        <v>0</v>
      </c>
      <c r="AD100" s="30"/>
      <c r="AE100" s="30"/>
      <c r="AF100" s="24">
        <v>31453</v>
      </c>
    </row>
    <row r="101" spans="1:32" hidden="1" x14ac:dyDescent="0.15">
      <c r="A101" s="9">
        <v>900891513</v>
      </c>
      <c r="B101" s="9" t="s">
        <v>0</v>
      </c>
      <c r="C101" s="9" t="s">
        <v>12</v>
      </c>
      <c r="D101" s="10">
        <v>546</v>
      </c>
      <c r="E101" s="10" t="s">
        <v>104</v>
      </c>
      <c r="F101" s="10" t="s">
        <v>273</v>
      </c>
      <c r="G101" s="11">
        <v>45071</v>
      </c>
      <c r="H101" s="11">
        <v>45216</v>
      </c>
      <c r="I101" s="12">
        <v>2500000</v>
      </c>
      <c r="J101" s="12">
        <v>2500000</v>
      </c>
      <c r="K101" s="10" t="s">
        <v>14</v>
      </c>
      <c r="L101" s="10" t="s">
        <v>173</v>
      </c>
      <c r="M101" s="10" t="s">
        <v>173</v>
      </c>
      <c r="N101" s="27">
        <v>0</v>
      </c>
      <c r="O101" s="10"/>
      <c r="P101" s="10"/>
      <c r="Q101" s="10"/>
      <c r="R101" s="24">
        <v>0</v>
      </c>
      <c r="S101" s="24">
        <v>0</v>
      </c>
      <c r="T101" s="10"/>
      <c r="U101" s="21"/>
      <c r="V101" s="24">
        <v>0</v>
      </c>
      <c r="W101" s="10" t="s">
        <v>20</v>
      </c>
      <c r="X101" s="21">
        <v>45071</v>
      </c>
      <c r="Y101" s="21">
        <v>45231</v>
      </c>
      <c r="Z101" s="24">
        <v>2500000</v>
      </c>
      <c r="AA101" s="24">
        <v>0</v>
      </c>
      <c r="AB101" s="24">
        <v>0</v>
      </c>
      <c r="AC101" s="24">
        <v>0</v>
      </c>
      <c r="AD101" s="30"/>
      <c r="AE101" s="30"/>
      <c r="AF101" s="24">
        <v>2500000</v>
      </c>
    </row>
    <row r="102" spans="1:32" hidden="1" x14ac:dyDescent="0.15">
      <c r="A102" s="9">
        <v>900891513</v>
      </c>
      <c r="B102" s="9" t="s">
        <v>0</v>
      </c>
      <c r="C102" s="9" t="s">
        <v>12</v>
      </c>
      <c r="D102" s="10">
        <v>549</v>
      </c>
      <c r="E102" s="10" t="s">
        <v>112</v>
      </c>
      <c r="F102" s="10" t="s">
        <v>274</v>
      </c>
      <c r="G102" s="11">
        <v>45072</v>
      </c>
      <c r="H102" s="11">
        <v>45216</v>
      </c>
      <c r="I102" s="12">
        <v>600000</v>
      </c>
      <c r="J102" s="12">
        <v>600000</v>
      </c>
      <c r="K102" s="10" t="s">
        <v>14</v>
      </c>
      <c r="L102" s="10" t="s">
        <v>173</v>
      </c>
      <c r="M102" s="10" t="s">
        <v>173</v>
      </c>
      <c r="N102" s="27">
        <v>0</v>
      </c>
      <c r="O102" s="10"/>
      <c r="P102" s="10"/>
      <c r="Q102" s="10"/>
      <c r="R102" s="24">
        <v>0</v>
      </c>
      <c r="S102" s="24">
        <v>0</v>
      </c>
      <c r="T102" s="10"/>
      <c r="U102" s="21"/>
      <c r="V102" s="24">
        <v>0</v>
      </c>
      <c r="W102" s="10" t="s">
        <v>20</v>
      </c>
      <c r="X102" s="21">
        <v>45072</v>
      </c>
      <c r="Y102" s="21">
        <v>45231</v>
      </c>
      <c r="Z102" s="24">
        <v>600000</v>
      </c>
      <c r="AA102" s="24">
        <v>0</v>
      </c>
      <c r="AB102" s="24">
        <v>0</v>
      </c>
      <c r="AC102" s="24">
        <v>0</v>
      </c>
      <c r="AD102" s="30"/>
      <c r="AE102" s="30"/>
      <c r="AF102" s="24">
        <v>600000</v>
      </c>
    </row>
    <row r="103" spans="1:32" hidden="1" x14ac:dyDescent="0.15">
      <c r="A103" s="9">
        <v>900891513</v>
      </c>
      <c r="B103" s="9" t="s">
        <v>0</v>
      </c>
      <c r="C103" s="9" t="s">
        <v>12</v>
      </c>
      <c r="D103" s="10">
        <v>553</v>
      </c>
      <c r="E103" s="10" t="s">
        <v>113</v>
      </c>
      <c r="F103" s="10" t="s">
        <v>275</v>
      </c>
      <c r="G103" s="11">
        <v>45073</v>
      </c>
      <c r="H103" s="11">
        <v>45216</v>
      </c>
      <c r="I103" s="12">
        <v>3133760</v>
      </c>
      <c r="J103" s="12">
        <v>2845288</v>
      </c>
      <c r="K103" s="10" t="s">
        <v>14</v>
      </c>
      <c r="L103" s="10" t="s">
        <v>173</v>
      </c>
      <c r="M103" s="10" t="s">
        <v>173</v>
      </c>
      <c r="N103" s="27">
        <v>0</v>
      </c>
      <c r="O103" s="10"/>
      <c r="P103" s="10"/>
      <c r="Q103" s="10"/>
      <c r="R103" s="24">
        <v>0</v>
      </c>
      <c r="S103" s="24">
        <v>0</v>
      </c>
      <c r="T103" s="10"/>
      <c r="U103" s="21"/>
      <c r="V103" s="24">
        <v>0</v>
      </c>
      <c r="W103" s="10" t="s">
        <v>20</v>
      </c>
      <c r="X103" s="21">
        <v>45073</v>
      </c>
      <c r="Y103" s="21">
        <v>45231</v>
      </c>
      <c r="Z103" s="24">
        <v>3133760</v>
      </c>
      <c r="AA103" s="24">
        <v>298472</v>
      </c>
      <c r="AB103" s="24">
        <v>0</v>
      </c>
      <c r="AC103" s="24">
        <v>0</v>
      </c>
      <c r="AD103" s="30"/>
      <c r="AE103" s="30"/>
      <c r="AF103" s="24">
        <v>0</v>
      </c>
    </row>
    <row r="104" spans="1:32" hidden="1" x14ac:dyDescent="0.15">
      <c r="A104" s="9">
        <v>900891513</v>
      </c>
      <c r="B104" s="9" t="s">
        <v>0</v>
      </c>
      <c r="C104" s="9" t="s">
        <v>12</v>
      </c>
      <c r="D104" s="10">
        <v>563</v>
      </c>
      <c r="E104" s="10" t="s">
        <v>114</v>
      </c>
      <c r="F104" s="10" t="s">
        <v>276</v>
      </c>
      <c r="G104" s="11">
        <v>45100</v>
      </c>
      <c r="H104" s="11">
        <v>45216</v>
      </c>
      <c r="I104" s="12">
        <v>3893080</v>
      </c>
      <c r="J104" s="12">
        <v>3594608</v>
      </c>
      <c r="K104" s="10" t="s">
        <v>14</v>
      </c>
      <c r="L104" s="10" t="s">
        <v>173</v>
      </c>
      <c r="M104" s="10" t="s">
        <v>173</v>
      </c>
      <c r="N104" s="27">
        <v>0</v>
      </c>
      <c r="O104" s="10"/>
      <c r="P104" s="10"/>
      <c r="Q104" s="10"/>
      <c r="R104" s="24">
        <v>0</v>
      </c>
      <c r="S104" s="24">
        <v>0</v>
      </c>
      <c r="T104" s="10"/>
      <c r="U104" s="21"/>
      <c r="V104" s="24">
        <v>0</v>
      </c>
      <c r="W104" s="10" t="s">
        <v>20</v>
      </c>
      <c r="X104" s="21">
        <v>45100</v>
      </c>
      <c r="Y104" s="21">
        <v>45231</v>
      </c>
      <c r="Z104" s="24">
        <v>3893080</v>
      </c>
      <c r="AA104" s="24">
        <v>298472</v>
      </c>
      <c r="AB104" s="24">
        <v>0</v>
      </c>
      <c r="AC104" s="24">
        <v>0</v>
      </c>
      <c r="AD104" s="30"/>
      <c r="AE104" s="30"/>
      <c r="AF104" s="24">
        <v>0</v>
      </c>
    </row>
    <row r="105" spans="1:32" hidden="1" x14ac:dyDescent="0.15">
      <c r="A105" s="9">
        <v>900891513</v>
      </c>
      <c r="B105" s="9" t="s">
        <v>0</v>
      </c>
      <c r="C105" s="9" t="s">
        <v>12</v>
      </c>
      <c r="D105" s="10">
        <v>565</v>
      </c>
      <c r="E105" s="10" t="s">
        <v>105</v>
      </c>
      <c r="F105" s="10" t="s">
        <v>277</v>
      </c>
      <c r="G105" s="11">
        <v>45103</v>
      </c>
      <c r="H105" s="11">
        <v>45216</v>
      </c>
      <c r="I105" s="12">
        <v>3292003</v>
      </c>
      <c r="J105" s="12">
        <v>2937753</v>
      </c>
      <c r="K105" s="10" t="s">
        <v>14</v>
      </c>
      <c r="L105" s="10" t="s">
        <v>173</v>
      </c>
      <c r="M105" s="10" t="s">
        <v>173</v>
      </c>
      <c r="N105" s="27">
        <v>0</v>
      </c>
      <c r="O105" s="10"/>
      <c r="P105" s="10"/>
      <c r="Q105" s="10"/>
      <c r="R105" s="24">
        <v>0</v>
      </c>
      <c r="S105" s="24">
        <v>0</v>
      </c>
      <c r="T105" s="10"/>
      <c r="U105" s="21"/>
      <c r="V105" s="24">
        <v>0</v>
      </c>
      <c r="W105" s="10" t="s">
        <v>20</v>
      </c>
      <c r="X105" s="21">
        <v>45103</v>
      </c>
      <c r="Y105" s="21">
        <v>45231</v>
      </c>
      <c r="Z105" s="24">
        <v>3292003</v>
      </c>
      <c r="AA105" s="24">
        <v>354250</v>
      </c>
      <c r="AB105" s="24">
        <v>0</v>
      </c>
      <c r="AC105" s="24">
        <v>0</v>
      </c>
      <c r="AD105" s="30"/>
      <c r="AE105" s="30"/>
      <c r="AF105" s="24">
        <v>0</v>
      </c>
    </row>
    <row r="106" spans="1:32" hidden="1" x14ac:dyDescent="0.15">
      <c r="A106" s="9">
        <v>900891513</v>
      </c>
      <c r="B106" s="9" t="s">
        <v>0</v>
      </c>
      <c r="C106" s="9" t="s">
        <v>12</v>
      </c>
      <c r="D106" s="10">
        <v>567</v>
      </c>
      <c r="E106" s="10" t="s">
        <v>106</v>
      </c>
      <c r="F106" s="10" t="s">
        <v>278</v>
      </c>
      <c r="G106" s="11">
        <v>45104</v>
      </c>
      <c r="H106" s="11">
        <v>45216</v>
      </c>
      <c r="I106" s="12">
        <v>3292003</v>
      </c>
      <c r="J106" s="12">
        <v>2937753</v>
      </c>
      <c r="K106" s="10" t="s">
        <v>14</v>
      </c>
      <c r="L106" s="10" t="s">
        <v>173</v>
      </c>
      <c r="M106" s="10" t="s">
        <v>173</v>
      </c>
      <c r="N106" s="27">
        <v>0</v>
      </c>
      <c r="O106" s="10"/>
      <c r="P106" s="10"/>
      <c r="Q106" s="10"/>
      <c r="R106" s="24">
        <v>0</v>
      </c>
      <c r="S106" s="24">
        <v>0</v>
      </c>
      <c r="T106" s="10"/>
      <c r="U106" s="21"/>
      <c r="V106" s="24">
        <v>0</v>
      </c>
      <c r="W106" s="10" t="s">
        <v>20</v>
      </c>
      <c r="X106" s="21">
        <v>45104</v>
      </c>
      <c r="Y106" s="21">
        <v>45231</v>
      </c>
      <c r="Z106" s="24">
        <v>3292003</v>
      </c>
      <c r="AA106" s="24">
        <v>354250</v>
      </c>
      <c r="AB106" s="24">
        <v>0</v>
      </c>
      <c r="AC106" s="24">
        <v>0</v>
      </c>
      <c r="AD106" s="30"/>
      <c r="AE106" s="30"/>
      <c r="AF106" s="24">
        <v>0</v>
      </c>
    </row>
    <row r="107" spans="1:32" hidden="1" x14ac:dyDescent="0.15">
      <c r="A107" s="9">
        <v>900891513</v>
      </c>
      <c r="B107" s="9" t="s">
        <v>0</v>
      </c>
      <c r="C107" s="9" t="s">
        <v>12</v>
      </c>
      <c r="D107" s="10">
        <v>571</v>
      </c>
      <c r="E107" s="10" t="s">
        <v>107</v>
      </c>
      <c r="F107" s="10" t="s">
        <v>279</v>
      </c>
      <c r="G107" s="11">
        <v>45118</v>
      </c>
      <c r="H107" s="11">
        <v>45216</v>
      </c>
      <c r="I107" s="12">
        <v>3143760</v>
      </c>
      <c r="J107" s="12">
        <v>2845288</v>
      </c>
      <c r="K107" s="10" t="s">
        <v>14</v>
      </c>
      <c r="L107" s="10" t="s">
        <v>173</v>
      </c>
      <c r="M107" s="10" t="s">
        <v>173</v>
      </c>
      <c r="N107" s="27">
        <v>0</v>
      </c>
      <c r="O107" s="10"/>
      <c r="P107" s="10"/>
      <c r="Q107" s="10"/>
      <c r="R107" s="24">
        <v>0</v>
      </c>
      <c r="S107" s="24">
        <v>0</v>
      </c>
      <c r="T107" s="10"/>
      <c r="U107" s="21"/>
      <c r="V107" s="24">
        <v>0</v>
      </c>
      <c r="W107" s="10" t="s">
        <v>20</v>
      </c>
      <c r="X107" s="21">
        <v>45118</v>
      </c>
      <c r="Y107" s="21">
        <v>45231</v>
      </c>
      <c r="Z107" s="24">
        <v>3143760</v>
      </c>
      <c r="AA107" s="24">
        <v>298472</v>
      </c>
      <c r="AB107" s="24">
        <v>0</v>
      </c>
      <c r="AC107" s="24">
        <v>0</v>
      </c>
      <c r="AD107" s="30"/>
      <c r="AE107" s="30"/>
      <c r="AF107" s="24">
        <v>0</v>
      </c>
    </row>
    <row r="108" spans="1:32" hidden="1" x14ac:dyDescent="0.15">
      <c r="A108" s="9">
        <v>900891513</v>
      </c>
      <c r="B108" s="9" t="s">
        <v>0</v>
      </c>
      <c r="C108" s="9" t="s">
        <v>12</v>
      </c>
      <c r="D108" s="10">
        <v>578</v>
      </c>
      <c r="E108" s="10" t="s">
        <v>108</v>
      </c>
      <c r="F108" s="10" t="s">
        <v>280</v>
      </c>
      <c r="G108" s="11">
        <v>45120</v>
      </c>
      <c r="H108" s="11">
        <v>45216</v>
      </c>
      <c r="I108" s="12">
        <v>3929760</v>
      </c>
      <c r="J108" s="12">
        <v>3517760</v>
      </c>
      <c r="K108" s="10" t="s">
        <v>14</v>
      </c>
      <c r="L108" s="10" t="s">
        <v>173</v>
      </c>
      <c r="M108" s="10" t="s">
        <v>173</v>
      </c>
      <c r="N108" s="27">
        <v>0</v>
      </c>
      <c r="O108" s="10"/>
      <c r="P108" s="10"/>
      <c r="Q108" s="10"/>
      <c r="R108" s="24">
        <v>0</v>
      </c>
      <c r="S108" s="24">
        <v>0</v>
      </c>
      <c r="T108" s="10"/>
      <c r="U108" s="21"/>
      <c r="V108" s="24">
        <v>0</v>
      </c>
      <c r="W108" s="10" t="s">
        <v>20</v>
      </c>
      <c r="X108" s="21">
        <v>45120</v>
      </c>
      <c r="Y108" s="21">
        <v>45231</v>
      </c>
      <c r="Z108" s="24">
        <v>3929760</v>
      </c>
      <c r="AA108" s="24">
        <v>412000</v>
      </c>
      <c r="AB108" s="24">
        <v>0</v>
      </c>
      <c r="AC108" s="24">
        <v>0</v>
      </c>
      <c r="AD108" s="30"/>
      <c r="AE108" s="30"/>
      <c r="AF108" s="24">
        <v>0</v>
      </c>
    </row>
    <row r="109" spans="1:32" hidden="1" x14ac:dyDescent="0.15">
      <c r="A109" s="9">
        <v>900891513</v>
      </c>
      <c r="B109" s="9" t="s">
        <v>0</v>
      </c>
      <c r="C109" s="9" t="s">
        <v>12</v>
      </c>
      <c r="D109" s="10">
        <v>579</v>
      </c>
      <c r="E109" s="10" t="s">
        <v>109</v>
      </c>
      <c r="F109" s="10" t="s">
        <v>281</v>
      </c>
      <c r="G109" s="11">
        <v>45120</v>
      </c>
      <c r="H109" s="11">
        <v>45216</v>
      </c>
      <c r="I109" s="12">
        <v>2905980</v>
      </c>
      <c r="J109" s="12">
        <v>2721509</v>
      </c>
      <c r="K109" s="10" t="s">
        <v>14</v>
      </c>
      <c r="L109" s="10" t="s">
        <v>173</v>
      </c>
      <c r="M109" s="10" t="s">
        <v>173</v>
      </c>
      <c r="N109" s="27">
        <v>0</v>
      </c>
      <c r="O109" s="10"/>
      <c r="P109" s="10"/>
      <c r="Q109" s="10"/>
      <c r="R109" s="24">
        <v>0</v>
      </c>
      <c r="S109" s="24">
        <v>0</v>
      </c>
      <c r="T109" s="10"/>
      <c r="U109" s="21"/>
      <c r="V109" s="24">
        <v>0</v>
      </c>
      <c r="W109" s="10" t="s">
        <v>20</v>
      </c>
      <c r="X109" s="21">
        <v>45120</v>
      </c>
      <c r="Y109" s="21">
        <v>45231</v>
      </c>
      <c r="Z109" s="24">
        <v>2905980</v>
      </c>
      <c r="AA109" s="24">
        <v>184471</v>
      </c>
      <c r="AB109" s="24">
        <v>0</v>
      </c>
      <c r="AC109" s="24">
        <v>0</v>
      </c>
      <c r="AD109" s="30"/>
      <c r="AE109" s="30"/>
      <c r="AF109" s="24">
        <v>0</v>
      </c>
    </row>
    <row r="110" spans="1:32" hidden="1" x14ac:dyDescent="0.15">
      <c r="A110" s="9">
        <v>900891513</v>
      </c>
      <c r="B110" s="9" t="s">
        <v>0</v>
      </c>
      <c r="C110" s="9" t="s">
        <v>13</v>
      </c>
      <c r="D110" s="10">
        <v>1801</v>
      </c>
      <c r="E110" s="10" t="s">
        <v>111</v>
      </c>
      <c r="F110" s="10" t="s">
        <v>282</v>
      </c>
      <c r="G110" s="11">
        <v>45176</v>
      </c>
      <c r="H110" s="11">
        <v>45216</v>
      </c>
      <c r="I110" s="12">
        <v>3657100</v>
      </c>
      <c r="J110" s="12">
        <v>3657100</v>
      </c>
      <c r="K110" s="10" t="s">
        <v>14</v>
      </c>
      <c r="L110" s="10" t="s">
        <v>173</v>
      </c>
      <c r="M110" s="10" t="s">
        <v>173</v>
      </c>
      <c r="N110" s="27">
        <v>0</v>
      </c>
      <c r="O110" s="10"/>
      <c r="P110" s="10"/>
      <c r="Q110" s="10"/>
      <c r="R110" s="24">
        <v>0</v>
      </c>
      <c r="S110" s="24">
        <v>0</v>
      </c>
      <c r="T110" s="10"/>
      <c r="U110" s="21"/>
      <c r="V110" s="24">
        <v>0</v>
      </c>
      <c r="W110" s="10" t="s">
        <v>20</v>
      </c>
      <c r="X110" s="21">
        <v>45176</v>
      </c>
      <c r="Y110" s="21">
        <v>45231</v>
      </c>
      <c r="Z110" s="24">
        <v>3657100</v>
      </c>
      <c r="AA110" s="24">
        <v>0</v>
      </c>
      <c r="AB110" s="24">
        <v>0</v>
      </c>
      <c r="AC110" s="24">
        <v>0</v>
      </c>
      <c r="AD110" s="30"/>
      <c r="AE110" s="30"/>
      <c r="AF110" s="24">
        <v>3657100</v>
      </c>
    </row>
    <row r="111" spans="1:32" hidden="1" x14ac:dyDescent="0.15">
      <c r="A111" s="9">
        <v>900891513</v>
      </c>
      <c r="B111" s="9" t="s">
        <v>0</v>
      </c>
      <c r="C111" s="9" t="s">
        <v>12</v>
      </c>
      <c r="D111" s="10">
        <v>609</v>
      </c>
      <c r="E111" s="10" t="s">
        <v>118</v>
      </c>
      <c r="F111" s="10" t="s">
        <v>283</v>
      </c>
      <c r="G111" s="11">
        <v>45211</v>
      </c>
      <c r="H111" s="11">
        <v>45250</v>
      </c>
      <c r="I111" s="12">
        <v>4329100</v>
      </c>
      <c r="J111" s="12">
        <v>4329100</v>
      </c>
      <c r="K111" s="10" t="s">
        <v>14</v>
      </c>
      <c r="L111" s="10" t="s">
        <v>173</v>
      </c>
      <c r="M111" s="10" t="s">
        <v>173</v>
      </c>
      <c r="N111" s="27">
        <v>0</v>
      </c>
      <c r="O111" s="10"/>
      <c r="P111" s="10"/>
      <c r="Q111" s="10"/>
      <c r="R111" s="24">
        <v>0</v>
      </c>
      <c r="S111" s="24">
        <v>0</v>
      </c>
      <c r="T111" s="10"/>
      <c r="U111" s="21"/>
      <c r="V111" s="24">
        <v>0</v>
      </c>
      <c r="W111" s="10" t="s">
        <v>20</v>
      </c>
      <c r="X111" s="21">
        <v>45211</v>
      </c>
      <c r="Y111" s="21">
        <v>45265</v>
      </c>
      <c r="Z111" s="24">
        <v>4329100</v>
      </c>
      <c r="AA111" s="24">
        <v>0</v>
      </c>
      <c r="AB111" s="24">
        <v>0</v>
      </c>
      <c r="AC111" s="24">
        <v>0</v>
      </c>
      <c r="AD111" s="30"/>
      <c r="AE111" s="30"/>
      <c r="AF111" s="24">
        <v>159612</v>
      </c>
    </row>
    <row r="112" spans="1:32" hidden="1" x14ac:dyDescent="0.15">
      <c r="A112" s="9">
        <v>900891513</v>
      </c>
      <c r="B112" s="9" t="s">
        <v>0</v>
      </c>
      <c r="C112" s="9" t="s">
        <v>12</v>
      </c>
      <c r="D112" s="10">
        <v>617</v>
      </c>
      <c r="E112" s="10" t="s">
        <v>121</v>
      </c>
      <c r="F112" s="10" t="s">
        <v>284</v>
      </c>
      <c r="G112" s="11">
        <v>45237</v>
      </c>
      <c r="H112" s="11">
        <v>45250</v>
      </c>
      <c r="I112" s="12">
        <v>2950976</v>
      </c>
      <c r="J112" s="12">
        <v>2950976</v>
      </c>
      <c r="K112" s="10" t="s">
        <v>14</v>
      </c>
      <c r="L112" s="10" t="s">
        <v>173</v>
      </c>
      <c r="M112" s="10" t="s">
        <v>173</v>
      </c>
      <c r="N112" s="27">
        <v>0</v>
      </c>
      <c r="O112" s="10"/>
      <c r="P112" s="10"/>
      <c r="Q112" s="10"/>
      <c r="R112" s="24">
        <v>0</v>
      </c>
      <c r="S112" s="24">
        <v>0</v>
      </c>
      <c r="T112" s="10"/>
      <c r="U112" s="21"/>
      <c r="V112" s="24">
        <v>0</v>
      </c>
      <c r="W112" s="10" t="s">
        <v>20</v>
      </c>
      <c r="X112" s="21">
        <v>45237</v>
      </c>
      <c r="Y112" s="21">
        <v>45261</v>
      </c>
      <c r="Z112" s="24">
        <v>2950976</v>
      </c>
      <c r="AA112" s="24">
        <v>0</v>
      </c>
      <c r="AB112" s="24">
        <v>0</v>
      </c>
      <c r="AC112" s="24">
        <v>0</v>
      </c>
      <c r="AD112" s="30"/>
      <c r="AE112" s="30"/>
      <c r="AF112" s="24">
        <v>2950976</v>
      </c>
    </row>
    <row r="113" spans="1:32" hidden="1" x14ac:dyDescent="0.15">
      <c r="A113" s="9">
        <v>900891513</v>
      </c>
      <c r="B113" s="9" t="s">
        <v>0</v>
      </c>
      <c r="C113" s="9" t="s">
        <v>12</v>
      </c>
      <c r="D113" s="10">
        <v>618</v>
      </c>
      <c r="E113" s="10" t="s">
        <v>122</v>
      </c>
      <c r="F113" s="10" t="s">
        <v>285</v>
      </c>
      <c r="G113" s="11">
        <v>45237</v>
      </c>
      <c r="H113" s="11">
        <v>45250</v>
      </c>
      <c r="I113" s="12">
        <v>2657412</v>
      </c>
      <c r="J113" s="12">
        <v>2657412</v>
      </c>
      <c r="K113" s="10" t="s">
        <v>14</v>
      </c>
      <c r="L113" s="10" t="s">
        <v>173</v>
      </c>
      <c r="M113" s="10" t="s">
        <v>173</v>
      </c>
      <c r="N113" s="27">
        <v>0</v>
      </c>
      <c r="O113" s="10"/>
      <c r="P113" s="10"/>
      <c r="Q113" s="10"/>
      <c r="R113" s="24">
        <v>0</v>
      </c>
      <c r="S113" s="24">
        <v>0</v>
      </c>
      <c r="T113" s="10"/>
      <c r="U113" s="21"/>
      <c r="V113" s="24">
        <v>0</v>
      </c>
      <c r="W113" s="10" t="s">
        <v>20</v>
      </c>
      <c r="X113" s="21">
        <v>45237</v>
      </c>
      <c r="Y113" s="21">
        <v>45272</v>
      </c>
      <c r="Z113" s="24">
        <v>2657412</v>
      </c>
      <c r="AA113" s="24">
        <v>0</v>
      </c>
      <c r="AB113" s="24">
        <v>0</v>
      </c>
      <c r="AC113" s="24">
        <v>0</v>
      </c>
      <c r="AD113" s="30"/>
      <c r="AE113" s="30"/>
      <c r="AF113" s="24">
        <v>2657412</v>
      </c>
    </row>
    <row r="114" spans="1:32" hidden="1" x14ac:dyDescent="0.15">
      <c r="A114" s="9">
        <v>900891513</v>
      </c>
      <c r="B114" s="9" t="s">
        <v>0</v>
      </c>
      <c r="C114" s="9" t="s">
        <v>12</v>
      </c>
      <c r="D114" s="10">
        <v>621</v>
      </c>
      <c r="E114" s="10" t="s">
        <v>123</v>
      </c>
      <c r="F114" s="10" t="s">
        <v>286</v>
      </c>
      <c r="G114" s="11">
        <v>45241</v>
      </c>
      <c r="H114" s="11">
        <v>45250</v>
      </c>
      <c r="I114" s="12">
        <v>2495900</v>
      </c>
      <c r="J114" s="12">
        <v>2495900</v>
      </c>
      <c r="K114" s="10" t="s">
        <v>14</v>
      </c>
      <c r="L114" s="10" t="s">
        <v>173</v>
      </c>
      <c r="M114" s="10" t="s">
        <v>173</v>
      </c>
      <c r="N114" s="27">
        <v>0</v>
      </c>
      <c r="O114" s="10"/>
      <c r="P114" s="10"/>
      <c r="Q114" s="10"/>
      <c r="R114" s="24">
        <v>0</v>
      </c>
      <c r="S114" s="24">
        <v>0</v>
      </c>
      <c r="T114" s="10"/>
      <c r="U114" s="21"/>
      <c r="V114" s="24">
        <v>0</v>
      </c>
      <c r="W114" s="10" t="s">
        <v>20</v>
      </c>
      <c r="X114" s="21">
        <v>45241</v>
      </c>
      <c r="Y114" s="21">
        <v>45272</v>
      </c>
      <c r="Z114" s="24">
        <v>2495900</v>
      </c>
      <c r="AA114" s="24">
        <v>0</v>
      </c>
      <c r="AB114" s="24">
        <v>0</v>
      </c>
      <c r="AC114" s="24">
        <v>0</v>
      </c>
      <c r="AD114" s="30"/>
      <c r="AE114" s="30"/>
      <c r="AF114" s="24">
        <v>2495900</v>
      </c>
    </row>
    <row r="115" spans="1:32" hidden="1" x14ac:dyDescent="0.15">
      <c r="A115" s="9">
        <v>900891513</v>
      </c>
      <c r="B115" s="9" t="s">
        <v>0</v>
      </c>
      <c r="C115" s="9" t="s">
        <v>12</v>
      </c>
      <c r="D115" s="10">
        <v>622</v>
      </c>
      <c r="E115" s="10" t="s">
        <v>124</v>
      </c>
      <c r="F115" s="10" t="s">
        <v>287</v>
      </c>
      <c r="G115" s="11">
        <v>45241</v>
      </c>
      <c r="H115" s="11">
        <v>45250</v>
      </c>
      <c r="I115" s="12">
        <v>2858512</v>
      </c>
      <c r="J115" s="12">
        <v>2858512</v>
      </c>
      <c r="K115" s="10" t="s">
        <v>14</v>
      </c>
      <c r="L115" s="10" t="s">
        <v>173</v>
      </c>
      <c r="M115" s="10" t="s">
        <v>173</v>
      </c>
      <c r="N115" s="27">
        <v>0</v>
      </c>
      <c r="O115" s="10"/>
      <c r="P115" s="10"/>
      <c r="Q115" s="10"/>
      <c r="R115" s="24">
        <v>0</v>
      </c>
      <c r="S115" s="24">
        <v>0</v>
      </c>
      <c r="T115" s="10"/>
      <c r="U115" s="21"/>
      <c r="V115" s="24">
        <v>0</v>
      </c>
      <c r="W115" s="10" t="s">
        <v>20</v>
      </c>
      <c r="X115" s="21">
        <v>45241</v>
      </c>
      <c r="Y115" s="21">
        <v>45272</v>
      </c>
      <c r="Z115" s="24">
        <v>2858512</v>
      </c>
      <c r="AA115" s="24">
        <v>0</v>
      </c>
      <c r="AB115" s="24">
        <v>0</v>
      </c>
      <c r="AC115" s="24">
        <v>0</v>
      </c>
      <c r="AD115" s="30"/>
      <c r="AE115" s="30"/>
      <c r="AF115" s="24">
        <v>2858512</v>
      </c>
    </row>
    <row r="116" spans="1:32" hidden="1" x14ac:dyDescent="0.15">
      <c r="A116" s="9">
        <v>900891513</v>
      </c>
      <c r="B116" s="9" t="s">
        <v>0</v>
      </c>
      <c r="C116" s="9" t="s">
        <v>12</v>
      </c>
      <c r="D116" s="10">
        <v>548</v>
      </c>
      <c r="E116" s="10" t="s">
        <v>128</v>
      </c>
      <c r="F116" s="10" t="s">
        <v>288</v>
      </c>
      <c r="G116" s="11">
        <v>45072</v>
      </c>
      <c r="H116" s="11">
        <v>45272</v>
      </c>
      <c r="I116" s="12">
        <v>4192160</v>
      </c>
      <c r="J116" s="12">
        <v>3795844</v>
      </c>
      <c r="K116" s="10" t="s">
        <v>14</v>
      </c>
      <c r="L116" s="10" t="s">
        <v>173</v>
      </c>
      <c r="M116" s="10" t="s">
        <v>173</v>
      </c>
      <c r="N116" s="27">
        <v>0</v>
      </c>
      <c r="O116" s="10"/>
      <c r="P116" s="10"/>
      <c r="Q116" s="10"/>
      <c r="R116" s="24">
        <v>0</v>
      </c>
      <c r="S116" s="24">
        <v>0</v>
      </c>
      <c r="T116" s="10"/>
      <c r="U116" s="21"/>
      <c r="V116" s="24">
        <v>0</v>
      </c>
      <c r="W116" s="10" t="s">
        <v>20</v>
      </c>
      <c r="X116" s="21">
        <v>45072</v>
      </c>
      <c r="Y116" s="21">
        <v>45265</v>
      </c>
      <c r="Z116" s="24">
        <v>4192160</v>
      </c>
      <c r="AA116" s="24">
        <v>396316</v>
      </c>
      <c r="AB116" s="24">
        <v>0</v>
      </c>
      <c r="AC116" s="24">
        <v>0</v>
      </c>
      <c r="AD116" s="30"/>
      <c r="AE116" s="30"/>
      <c r="AF116" s="24">
        <v>0</v>
      </c>
    </row>
    <row r="117" spans="1:32" hidden="1" x14ac:dyDescent="0.15">
      <c r="A117" s="9">
        <v>900891513</v>
      </c>
      <c r="B117" s="9" t="s">
        <v>0</v>
      </c>
      <c r="C117" s="9" t="s">
        <v>12</v>
      </c>
      <c r="D117" s="10">
        <v>560</v>
      </c>
      <c r="E117" s="10" t="s">
        <v>130</v>
      </c>
      <c r="F117" s="10" t="s">
        <v>289</v>
      </c>
      <c r="G117" s="11">
        <v>45100</v>
      </c>
      <c r="H117" s="11">
        <v>45272</v>
      </c>
      <c r="I117" s="12">
        <v>3143760</v>
      </c>
      <c r="J117" s="12">
        <v>2855288</v>
      </c>
      <c r="K117" s="10" t="s">
        <v>14</v>
      </c>
      <c r="L117" s="10" t="s">
        <v>173</v>
      </c>
      <c r="M117" s="10" t="s">
        <v>173</v>
      </c>
      <c r="N117" s="27">
        <v>0</v>
      </c>
      <c r="O117" s="10"/>
      <c r="P117" s="10"/>
      <c r="Q117" s="10"/>
      <c r="R117" s="24">
        <v>0</v>
      </c>
      <c r="S117" s="24">
        <v>0</v>
      </c>
      <c r="T117" s="10"/>
      <c r="U117" s="21"/>
      <c r="V117" s="24">
        <v>0</v>
      </c>
      <c r="W117" s="10" t="s">
        <v>20</v>
      </c>
      <c r="X117" s="21">
        <v>45100</v>
      </c>
      <c r="Y117" s="21">
        <v>45265</v>
      </c>
      <c r="Z117" s="24">
        <v>3143760</v>
      </c>
      <c r="AA117" s="24">
        <v>288472</v>
      </c>
      <c r="AB117" s="24">
        <v>0</v>
      </c>
      <c r="AC117" s="24">
        <v>0</v>
      </c>
      <c r="AD117" s="30"/>
      <c r="AE117" s="30"/>
      <c r="AF117" s="24">
        <v>0</v>
      </c>
    </row>
    <row r="118" spans="1:32" hidden="1" x14ac:dyDescent="0.15">
      <c r="A118" s="9">
        <v>900891513</v>
      </c>
      <c r="B118" s="9" t="s">
        <v>0</v>
      </c>
      <c r="C118" s="9" t="s">
        <v>12</v>
      </c>
      <c r="D118" s="10">
        <v>561</v>
      </c>
      <c r="E118" s="10" t="s">
        <v>131</v>
      </c>
      <c r="F118" s="10" t="s">
        <v>290</v>
      </c>
      <c r="G118" s="11">
        <v>45100</v>
      </c>
      <c r="H118" s="11">
        <v>45272</v>
      </c>
      <c r="I118" s="12">
        <v>3893080</v>
      </c>
      <c r="J118" s="12">
        <v>3604608</v>
      </c>
      <c r="K118" s="10" t="s">
        <v>14</v>
      </c>
      <c r="L118" s="10" t="s">
        <v>173</v>
      </c>
      <c r="M118" s="10" t="s">
        <v>173</v>
      </c>
      <c r="N118" s="27">
        <v>0</v>
      </c>
      <c r="O118" s="10"/>
      <c r="P118" s="10"/>
      <c r="Q118" s="10"/>
      <c r="R118" s="24">
        <v>0</v>
      </c>
      <c r="S118" s="24">
        <v>0</v>
      </c>
      <c r="T118" s="10"/>
      <c r="U118" s="21"/>
      <c r="V118" s="24">
        <v>0</v>
      </c>
      <c r="W118" s="10" t="s">
        <v>20</v>
      </c>
      <c r="X118" s="21">
        <v>45100</v>
      </c>
      <c r="Y118" s="21">
        <v>45265</v>
      </c>
      <c r="Z118" s="24">
        <v>3893080</v>
      </c>
      <c r="AA118" s="24">
        <v>288472</v>
      </c>
      <c r="AB118" s="24">
        <v>0</v>
      </c>
      <c r="AC118" s="24">
        <v>0</v>
      </c>
      <c r="AD118" s="30"/>
      <c r="AE118" s="30"/>
      <c r="AF118" s="24">
        <v>0</v>
      </c>
    </row>
    <row r="119" spans="1:32" hidden="1" x14ac:dyDescent="0.15">
      <c r="A119" s="9">
        <v>900891513</v>
      </c>
      <c r="B119" s="9" t="s">
        <v>0</v>
      </c>
      <c r="C119" s="9" t="s">
        <v>12</v>
      </c>
      <c r="D119" s="10">
        <v>572</v>
      </c>
      <c r="E119" s="10" t="s">
        <v>133</v>
      </c>
      <c r="F119" s="10" t="s">
        <v>291</v>
      </c>
      <c r="G119" s="11">
        <v>45118</v>
      </c>
      <c r="H119" s="11">
        <v>45272</v>
      </c>
      <c r="I119" s="12">
        <v>3143760</v>
      </c>
      <c r="J119" s="12">
        <v>2855288</v>
      </c>
      <c r="K119" s="10" t="s">
        <v>14</v>
      </c>
      <c r="L119" s="10" t="s">
        <v>173</v>
      </c>
      <c r="M119" s="10" t="s">
        <v>173</v>
      </c>
      <c r="N119" s="27">
        <v>0</v>
      </c>
      <c r="O119" s="10"/>
      <c r="P119" s="10"/>
      <c r="Q119" s="10"/>
      <c r="R119" s="24">
        <v>0</v>
      </c>
      <c r="S119" s="24">
        <v>0</v>
      </c>
      <c r="T119" s="10"/>
      <c r="U119" s="21"/>
      <c r="V119" s="24">
        <v>0</v>
      </c>
      <c r="W119" s="10" t="s">
        <v>20</v>
      </c>
      <c r="X119" s="21">
        <v>45118</v>
      </c>
      <c r="Y119" s="21">
        <v>45265</v>
      </c>
      <c r="Z119" s="24">
        <v>3143760</v>
      </c>
      <c r="AA119" s="24">
        <v>288472</v>
      </c>
      <c r="AB119" s="24">
        <v>0</v>
      </c>
      <c r="AC119" s="24">
        <v>0</v>
      </c>
      <c r="AD119" s="30"/>
      <c r="AE119" s="30"/>
      <c r="AF119" s="24">
        <v>0</v>
      </c>
    </row>
    <row r="120" spans="1:32" hidden="1" x14ac:dyDescent="0.15">
      <c r="A120" s="9">
        <v>900891513</v>
      </c>
      <c r="B120" s="9" t="s">
        <v>0</v>
      </c>
      <c r="C120" s="9" t="s">
        <v>12</v>
      </c>
      <c r="D120" s="10">
        <v>573</v>
      </c>
      <c r="E120" s="10" t="s">
        <v>134</v>
      </c>
      <c r="F120" s="10" t="s">
        <v>292</v>
      </c>
      <c r="G120" s="11">
        <v>45118</v>
      </c>
      <c r="H120" s="11">
        <v>45272</v>
      </c>
      <c r="I120" s="12">
        <v>3893080</v>
      </c>
      <c r="J120" s="12">
        <v>3893080</v>
      </c>
      <c r="K120" s="10" t="s">
        <v>14</v>
      </c>
      <c r="L120" s="10" t="s">
        <v>350</v>
      </c>
      <c r="M120" s="10" t="s">
        <v>173</v>
      </c>
      <c r="N120" s="27">
        <v>0</v>
      </c>
      <c r="O120" s="10"/>
      <c r="P120" s="10"/>
      <c r="Q120" s="10"/>
      <c r="R120" s="24">
        <v>0</v>
      </c>
      <c r="S120" s="24">
        <v>0</v>
      </c>
      <c r="T120" s="10"/>
      <c r="U120" s="21"/>
      <c r="V120" s="24">
        <v>0</v>
      </c>
      <c r="W120" s="10" t="s">
        <v>20</v>
      </c>
      <c r="X120" s="21">
        <v>45118</v>
      </c>
      <c r="Y120" s="21">
        <v>45265</v>
      </c>
      <c r="Z120" s="24">
        <v>3893080</v>
      </c>
      <c r="AA120" s="24">
        <v>288472</v>
      </c>
      <c r="AB120" s="24">
        <v>0</v>
      </c>
      <c r="AC120" s="24">
        <v>0</v>
      </c>
      <c r="AD120" s="30"/>
      <c r="AE120" s="30"/>
      <c r="AF120" s="24">
        <v>0</v>
      </c>
    </row>
    <row r="121" spans="1:32" hidden="1" x14ac:dyDescent="0.15">
      <c r="A121" s="9">
        <v>900891513</v>
      </c>
      <c r="B121" s="9" t="s">
        <v>0</v>
      </c>
      <c r="C121" s="9" t="s">
        <v>12</v>
      </c>
      <c r="D121" s="10">
        <v>574</v>
      </c>
      <c r="E121" s="10" t="s">
        <v>135</v>
      </c>
      <c r="F121" s="10" t="s">
        <v>293</v>
      </c>
      <c r="G121" s="11">
        <v>45118</v>
      </c>
      <c r="H121" s="11">
        <v>45272</v>
      </c>
      <c r="I121" s="12">
        <v>3691980</v>
      </c>
      <c r="J121" s="12">
        <v>3403508</v>
      </c>
      <c r="K121" s="10" t="s">
        <v>14</v>
      </c>
      <c r="L121" s="10" t="s">
        <v>173</v>
      </c>
      <c r="M121" s="10" t="s">
        <v>173</v>
      </c>
      <c r="N121" s="27">
        <v>0</v>
      </c>
      <c r="O121" s="10"/>
      <c r="P121" s="10"/>
      <c r="Q121" s="10"/>
      <c r="R121" s="24">
        <v>0</v>
      </c>
      <c r="S121" s="24">
        <v>0</v>
      </c>
      <c r="T121" s="10"/>
      <c r="U121" s="21"/>
      <c r="V121" s="24">
        <v>0</v>
      </c>
      <c r="W121" s="10" t="s">
        <v>20</v>
      </c>
      <c r="X121" s="21">
        <v>45118</v>
      </c>
      <c r="Y121" s="21">
        <v>45265</v>
      </c>
      <c r="Z121" s="24">
        <v>3691980</v>
      </c>
      <c r="AA121" s="24">
        <v>288472</v>
      </c>
      <c r="AB121" s="24">
        <v>0</v>
      </c>
      <c r="AC121" s="24">
        <v>0</v>
      </c>
      <c r="AD121" s="30"/>
      <c r="AE121" s="30"/>
      <c r="AF121" s="24">
        <v>0</v>
      </c>
    </row>
    <row r="122" spans="1:32" hidden="1" x14ac:dyDescent="0.15">
      <c r="A122" s="9">
        <v>900891513</v>
      </c>
      <c r="B122" s="9" t="s">
        <v>0</v>
      </c>
      <c r="C122" s="9" t="s">
        <v>12</v>
      </c>
      <c r="D122" s="10">
        <v>575</v>
      </c>
      <c r="E122" s="10" t="s">
        <v>136</v>
      </c>
      <c r="F122" s="10" t="s">
        <v>294</v>
      </c>
      <c r="G122" s="11">
        <v>45118</v>
      </c>
      <c r="H122" s="11">
        <v>45272</v>
      </c>
      <c r="I122" s="12">
        <v>4731053</v>
      </c>
      <c r="J122" s="12">
        <v>4386802</v>
      </c>
      <c r="K122" s="10" t="s">
        <v>14</v>
      </c>
      <c r="L122" s="10" t="s">
        <v>173</v>
      </c>
      <c r="M122" s="10" t="s">
        <v>173</v>
      </c>
      <c r="N122" s="27">
        <v>0</v>
      </c>
      <c r="O122" s="10"/>
      <c r="P122" s="10"/>
      <c r="Q122" s="10"/>
      <c r="R122" s="24">
        <v>0</v>
      </c>
      <c r="S122" s="24">
        <v>0</v>
      </c>
      <c r="T122" s="10"/>
      <c r="U122" s="21"/>
      <c r="V122" s="24">
        <v>0</v>
      </c>
      <c r="W122" s="10" t="s">
        <v>20</v>
      </c>
      <c r="X122" s="21">
        <v>45118</v>
      </c>
      <c r="Y122" s="21">
        <v>45265</v>
      </c>
      <c r="Z122" s="24">
        <v>4731053</v>
      </c>
      <c r="AA122" s="24">
        <v>344251</v>
      </c>
      <c r="AB122" s="24">
        <v>0</v>
      </c>
      <c r="AC122" s="24">
        <v>0</v>
      </c>
      <c r="AD122" s="30"/>
      <c r="AE122" s="30"/>
      <c r="AF122" s="24">
        <v>0</v>
      </c>
    </row>
    <row r="123" spans="1:32" hidden="1" x14ac:dyDescent="0.15">
      <c r="A123" s="9">
        <v>900891513</v>
      </c>
      <c r="B123" s="9" t="s">
        <v>0</v>
      </c>
      <c r="C123" s="9" t="s">
        <v>12</v>
      </c>
      <c r="D123" s="10">
        <v>576</v>
      </c>
      <c r="E123" s="10" t="s">
        <v>137</v>
      </c>
      <c r="F123" s="10" t="s">
        <v>295</v>
      </c>
      <c r="G123" s="11">
        <v>45118</v>
      </c>
      <c r="H123" s="11">
        <v>45272</v>
      </c>
      <c r="I123" s="12">
        <v>3143760</v>
      </c>
      <c r="J123" s="12">
        <v>3143760</v>
      </c>
      <c r="K123" s="10" t="s">
        <v>14</v>
      </c>
      <c r="L123" s="10" t="s">
        <v>350</v>
      </c>
      <c r="M123" s="10" t="s">
        <v>173</v>
      </c>
      <c r="N123" s="27">
        <v>0</v>
      </c>
      <c r="O123" s="10"/>
      <c r="P123" s="10"/>
      <c r="Q123" s="10"/>
      <c r="R123" s="24">
        <v>0</v>
      </c>
      <c r="S123" s="24">
        <v>0</v>
      </c>
      <c r="T123" s="10"/>
      <c r="U123" s="21"/>
      <c r="V123" s="24">
        <v>0</v>
      </c>
      <c r="W123" s="10" t="s">
        <v>20</v>
      </c>
      <c r="X123" s="21">
        <v>45118</v>
      </c>
      <c r="Y123" s="21">
        <v>45265</v>
      </c>
      <c r="Z123" s="24">
        <v>3143760</v>
      </c>
      <c r="AA123" s="24">
        <v>288472</v>
      </c>
      <c r="AB123" s="24">
        <v>0</v>
      </c>
      <c r="AC123" s="24">
        <v>0</v>
      </c>
      <c r="AD123" s="30"/>
      <c r="AE123" s="30"/>
      <c r="AF123" s="24">
        <v>0</v>
      </c>
    </row>
    <row r="124" spans="1:32" hidden="1" x14ac:dyDescent="0.15">
      <c r="A124" s="9">
        <v>900891513</v>
      </c>
      <c r="B124" s="9" t="s">
        <v>0</v>
      </c>
      <c r="C124" s="9" t="s">
        <v>12</v>
      </c>
      <c r="D124" s="10">
        <v>626</v>
      </c>
      <c r="E124" s="10" t="s">
        <v>138</v>
      </c>
      <c r="F124" s="10" t="s">
        <v>296</v>
      </c>
      <c r="G124" s="11">
        <v>45245</v>
      </c>
      <c r="H124" s="11">
        <v>45272</v>
      </c>
      <c r="I124" s="12">
        <v>8230436</v>
      </c>
      <c r="J124" s="12">
        <v>8230436</v>
      </c>
      <c r="K124" s="10" t="s">
        <v>14</v>
      </c>
      <c r="L124" s="10" t="s">
        <v>350</v>
      </c>
      <c r="M124" s="10" t="s">
        <v>173</v>
      </c>
      <c r="N124" s="27">
        <v>0</v>
      </c>
      <c r="O124" s="10"/>
      <c r="P124" s="10"/>
      <c r="Q124" s="10"/>
      <c r="R124" s="24">
        <v>0</v>
      </c>
      <c r="S124" s="24">
        <v>0</v>
      </c>
      <c r="T124" s="10"/>
      <c r="U124" s="21"/>
      <c r="V124" s="24">
        <v>0</v>
      </c>
      <c r="W124" s="10" t="s">
        <v>20</v>
      </c>
      <c r="X124" s="21">
        <v>45245</v>
      </c>
      <c r="Y124" s="21">
        <v>45272</v>
      </c>
      <c r="Z124" s="24">
        <v>8230436</v>
      </c>
      <c r="AA124" s="24">
        <v>0</v>
      </c>
      <c r="AB124" s="24">
        <v>0</v>
      </c>
      <c r="AC124" s="24">
        <v>0</v>
      </c>
      <c r="AD124" s="30"/>
      <c r="AE124" s="30"/>
      <c r="AF124" s="24">
        <v>137000</v>
      </c>
    </row>
    <row r="125" spans="1:32" hidden="1" x14ac:dyDescent="0.15">
      <c r="A125" s="9">
        <v>900891513</v>
      </c>
      <c r="B125" s="9" t="s">
        <v>0</v>
      </c>
      <c r="C125" s="9" t="s">
        <v>12</v>
      </c>
      <c r="D125" s="10">
        <v>627</v>
      </c>
      <c r="E125" s="10" t="s">
        <v>139</v>
      </c>
      <c r="F125" s="10" t="s">
        <v>297</v>
      </c>
      <c r="G125" s="11">
        <v>45245</v>
      </c>
      <c r="H125" s="11">
        <v>45272</v>
      </c>
      <c r="I125" s="12">
        <v>2657412</v>
      </c>
      <c r="J125" s="12">
        <v>2657412</v>
      </c>
      <c r="K125" s="10" t="s">
        <v>14</v>
      </c>
      <c r="L125" s="10" t="s">
        <v>173</v>
      </c>
      <c r="M125" s="10" t="s">
        <v>173</v>
      </c>
      <c r="N125" s="27">
        <v>0</v>
      </c>
      <c r="O125" s="10"/>
      <c r="P125" s="10"/>
      <c r="Q125" s="10"/>
      <c r="R125" s="24">
        <v>0</v>
      </c>
      <c r="S125" s="24">
        <v>0</v>
      </c>
      <c r="T125" s="10"/>
      <c r="U125" s="21"/>
      <c r="V125" s="24">
        <v>0</v>
      </c>
      <c r="W125" s="10" t="s">
        <v>20</v>
      </c>
      <c r="X125" s="21">
        <v>45245</v>
      </c>
      <c r="Y125" s="21">
        <v>45272</v>
      </c>
      <c r="Z125" s="24">
        <v>2657412</v>
      </c>
      <c r="AA125" s="24">
        <v>0</v>
      </c>
      <c r="AB125" s="24">
        <v>0</v>
      </c>
      <c r="AC125" s="24">
        <v>0</v>
      </c>
      <c r="AD125" s="30"/>
      <c r="AE125" s="30"/>
      <c r="AF125" s="24">
        <v>2657412</v>
      </c>
    </row>
    <row r="126" spans="1:32" hidden="1" x14ac:dyDescent="0.15">
      <c r="A126" s="9">
        <v>900891513</v>
      </c>
      <c r="B126" s="9" t="s">
        <v>0</v>
      </c>
      <c r="C126" s="9" t="s">
        <v>12</v>
      </c>
      <c r="D126" s="10">
        <v>628</v>
      </c>
      <c r="E126" s="10" t="s">
        <v>140</v>
      </c>
      <c r="F126" s="10" t="s">
        <v>298</v>
      </c>
      <c r="G126" s="11">
        <v>45245</v>
      </c>
      <c r="H126" s="11">
        <v>45272</v>
      </c>
      <c r="I126" s="12">
        <v>5000000</v>
      </c>
      <c r="J126" s="12">
        <v>5000000</v>
      </c>
      <c r="K126" s="10" t="s">
        <v>14</v>
      </c>
      <c r="L126" s="10" t="s">
        <v>173</v>
      </c>
      <c r="M126" s="10" t="s">
        <v>173</v>
      </c>
      <c r="N126" s="27">
        <v>0</v>
      </c>
      <c r="O126" s="10"/>
      <c r="P126" s="10"/>
      <c r="Q126" s="10"/>
      <c r="R126" s="24">
        <v>0</v>
      </c>
      <c r="S126" s="24">
        <v>0</v>
      </c>
      <c r="T126" s="10"/>
      <c r="U126" s="21"/>
      <c r="V126" s="24">
        <v>0</v>
      </c>
      <c r="W126" s="10" t="s">
        <v>20</v>
      </c>
      <c r="X126" s="21">
        <v>45245</v>
      </c>
      <c r="Y126" s="21">
        <v>45272</v>
      </c>
      <c r="Z126" s="24">
        <v>5000000</v>
      </c>
      <c r="AA126" s="24">
        <v>0</v>
      </c>
      <c r="AB126" s="24">
        <v>0</v>
      </c>
      <c r="AC126" s="24">
        <v>0</v>
      </c>
      <c r="AD126" s="30"/>
      <c r="AE126" s="30"/>
      <c r="AF126" s="24">
        <v>5000000</v>
      </c>
    </row>
    <row r="127" spans="1:32" hidden="1" x14ac:dyDescent="0.15">
      <c r="A127" s="9">
        <v>900891513</v>
      </c>
      <c r="B127" s="9" t="s">
        <v>0</v>
      </c>
      <c r="C127" s="9" t="s">
        <v>12</v>
      </c>
      <c r="D127" s="10">
        <v>631</v>
      </c>
      <c r="E127" s="10" t="s">
        <v>150</v>
      </c>
      <c r="F127" s="10" t="s">
        <v>299</v>
      </c>
      <c r="G127" s="11">
        <v>45247</v>
      </c>
      <c r="H127" s="11">
        <v>45275</v>
      </c>
      <c r="I127" s="12">
        <v>2467200</v>
      </c>
      <c r="J127" s="12">
        <v>2467200</v>
      </c>
      <c r="K127" s="10" t="s">
        <v>14</v>
      </c>
      <c r="L127" s="10" t="s">
        <v>173</v>
      </c>
      <c r="M127" s="10" t="s">
        <v>173</v>
      </c>
      <c r="N127" s="27">
        <v>0</v>
      </c>
      <c r="O127" s="10"/>
      <c r="P127" s="10"/>
      <c r="Q127" s="10"/>
      <c r="R127" s="24">
        <v>0</v>
      </c>
      <c r="S127" s="24">
        <v>0</v>
      </c>
      <c r="T127" s="10"/>
      <c r="U127" s="21"/>
      <c r="V127" s="24">
        <v>0</v>
      </c>
      <c r="W127" s="10" t="s">
        <v>20</v>
      </c>
      <c r="X127" s="21">
        <v>45247</v>
      </c>
      <c r="Y127" s="21">
        <v>45275</v>
      </c>
      <c r="Z127" s="24">
        <v>2500000</v>
      </c>
      <c r="AA127" s="24">
        <v>0</v>
      </c>
      <c r="AB127" s="24">
        <v>0</v>
      </c>
      <c r="AC127" s="24">
        <v>0</v>
      </c>
      <c r="AD127" s="30"/>
      <c r="AE127" s="30"/>
      <c r="AF127" s="24">
        <v>2467200</v>
      </c>
    </row>
    <row r="128" spans="1:32" hidden="1" x14ac:dyDescent="0.15">
      <c r="A128" s="9">
        <v>900891513</v>
      </c>
      <c r="B128" s="9" t="s">
        <v>0</v>
      </c>
      <c r="C128" s="9" t="s">
        <v>12</v>
      </c>
      <c r="D128" s="10">
        <v>633</v>
      </c>
      <c r="E128" s="10" t="s">
        <v>143</v>
      </c>
      <c r="F128" s="10" t="s">
        <v>300</v>
      </c>
      <c r="G128" s="11">
        <v>45271</v>
      </c>
      <c r="H128" s="11">
        <v>45275</v>
      </c>
      <c r="I128" s="12">
        <v>2657412</v>
      </c>
      <c r="J128" s="12">
        <v>2657412</v>
      </c>
      <c r="K128" s="10" t="s">
        <v>14</v>
      </c>
      <c r="L128" s="10" t="e">
        <v>#N/A</v>
      </c>
      <c r="M128" s="10" t="s">
        <v>173</v>
      </c>
      <c r="N128" s="27">
        <v>0</v>
      </c>
      <c r="O128" s="10"/>
      <c r="P128" s="10"/>
      <c r="Q128" s="10"/>
      <c r="R128" s="24">
        <v>0</v>
      </c>
      <c r="S128" s="24">
        <v>0</v>
      </c>
      <c r="T128" s="10"/>
      <c r="U128" s="21"/>
      <c r="V128" s="24">
        <v>0</v>
      </c>
      <c r="W128" s="10" t="s">
        <v>20</v>
      </c>
      <c r="X128" s="21">
        <v>45271</v>
      </c>
      <c r="Y128" s="21">
        <v>45275</v>
      </c>
      <c r="Z128" s="24">
        <v>2657412</v>
      </c>
      <c r="AA128" s="24">
        <v>0</v>
      </c>
      <c r="AB128" s="24">
        <v>0</v>
      </c>
      <c r="AC128" s="24">
        <v>0</v>
      </c>
      <c r="AD128" s="30"/>
      <c r="AE128" s="30"/>
      <c r="AF128" s="24">
        <v>2657412</v>
      </c>
    </row>
    <row r="129" spans="1:32" hidden="1" x14ac:dyDescent="0.15">
      <c r="A129" s="9">
        <v>900891513</v>
      </c>
      <c r="B129" s="9" t="s">
        <v>0</v>
      </c>
      <c r="C129" s="9" t="s">
        <v>12</v>
      </c>
      <c r="D129" s="10">
        <v>634</v>
      </c>
      <c r="E129" s="10" t="s">
        <v>144</v>
      </c>
      <c r="F129" s="10" t="s">
        <v>301</v>
      </c>
      <c r="G129" s="11">
        <v>45271</v>
      </c>
      <c r="H129" s="11">
        <v>45275</v>
      </c>
      <c r="I129" s="12">
        <v>2858512</v>
      </c>
      <c r="J129" s="12">
        <v>2858512</v>
      </c>
      <c r="K129" s="10" t="s">
        <v>14</v>
      </c>
      <c r="L129" s="10" t="e">
        <v>#N/A</v>
      </c>
      <c r="M129" s="10" t="s">
        <v>173</v>
      </c>
      <c r="N129" s="27">
        <v>0</v>
      </c>
      <c r="O129" s="10"/>
      <c r="P129" s="10"/>
      <c r="Q129" s="10"/>
      <c r="R129" s="24">
        <v>0</v>
      </c>
      <c r="S129" s="24">
        <v>0</v>
      </c>
      <c r="T129" s="10"/>
      <c r="U129" s="21"/>
      <c r="V129" s="24">
        <v>0</v>
      </c>
      <c r="W129" s="10" t="s">
        <v>20</v>
      </c>
      <c r="X129" s="21">
        <v>45271</v>
      </c>
      <c r="Y129" s="21">
        <v>45275</v>
      </c>
      <c r="Z129" s="24">
        <v>2858512</v>
      </c>
      <c r="AA129" s="24">
        <v>0</v>
      </c>
      <c r="AB129" s="24">
        <v>0</v>
      </c>
      <c r="AC129" s="24">
        <v>0</v>
      </c>
      <c r="AD129" s="30"/>
      <c r="AE129" s="30"/>
      <c r="AF129" s="24">
        <v>2858512</v>
      </c>
    </row>
    <row r="130" spans="1:32" hidden="1" x14ac:dyDescent="0.15">
      <c r="A130" s="9">
        <v>900891513</v>
      </c>
      <c r="B130" s="9" t="s">
        <v>0</v>
      </c>
      <c r="C130" s="9" t="s">
        <v>12</v>
      </c>
      <c r="D130" s="10">
        <v>635</v>
      </c>
      <c r="E130" s="10" t="s">
        <v>151</v>
      </c>
      <c r="F130" s="10" t="s">
        <v>302</v>
      </c>
      <c r="G130" s="11">
        <v>45272</v>
      </c>
      <c r="H130" s="11">
        <v>45275</v>
      </c>
      <c r="I130" s="12">
        <v>2500000</v>
      </c>
      <c r="J130" s="12">
        <v>2500000</v>
      </c>
      <c r="K130" s="10" t="s">
        <v>14</v>
      </c>
      <c r="L130" s="10" t="e">
        <v>#N/A</v>
      </c>
      <c r="M130" s="10" t="s">
        <v>173</v>
      </c>
      <c r="N130" s="27">
        <v>0</v>
      </c>
      <c r="O130" s="10"/>
      <c r="P130" s="10"/>
      <c r="Q130" s="10"/>
      <c r="R130" s="24">
        <v>0</v>
      </c>
      <c r="S130" s="24">
        <v>0</v>
      </c>
      <c r="T130" s="10"/>
      <c r="U130" s="21"/>
      <c r="V130" s="24">
        <v>0</v>
      </c>
      <c r="W130" s="10" t="s">
        <v>20</v>
      </c>
      <c r="X130" s="21">
        <v>45272</v>
      </c>
      <c r="Y130" s="21">
        <v>45275</v>
      </c>
      <c r="Z130" s="24">
        <v>2500000</v>
      </c>
      <c r="AA130" s="24">
        <v>0</v>
      </c>
      <c r="AB130" s="24">
        <v>0</v>
      </c>
      <c r="AC130" s="24">
        <v>0</v>
      </c>
      <c r="AD130" s="30"/>
      <c r="AE130" s="30"/>
      <c r="AF130" s="24">
        <v>2500000</v>
      </c>
    </row>
    <row r="131" spans="1:32" hidden="1" x14ac:dyDescent="0.15">
      <c r="A131" s="9">
        <v>900891513</v>
      </c>
      <c r="B131" s="9" t="s">
        <v>0</v>
      </c>
      <c r="C131" s="9" t="s">
        <v>12</v>
      </c>
      <c r="D131" s="10">
        <v>638</v>
      </c>
      <c r="E131" s="10" t="s">
        <v>146</v>
      </c>
      <c r="F131" s="10" t="s">
        <v>303</v>
      </c>
      <c r="G131" s="11">
        <v>45272</v>
      </c>
      <c r="H131" s="11">
        <v>45275</v>
      </c>
      <c r="I131" s="12">
        <v>3152076</v>
      </c>
      <c r="J131" s="12">
        <v>3152076</v>
      </c>
      <c r="K131" s="10" t="s">
        <v>14</v>
      </c>
      <c r="L131" s="10" t="e">
        <v>#N/A</v>
      </c>
      <c r="M131" s="10" t="s">
        <v>173</v>
      </c>
      <c r="N131" s="27">
        <v>0</v>
      </c>
      <c r="O131" s="10"/>
      <c r="P131" s="10"/>
      <c r="Q131" s="10"/>
      <c r="R131" s="24">
        <v>0</v>
      </c>
      <c r="S131" s="24">
        <v>0</v>
      </c>
      <c r="T131" s="10"/>
      <c r="U131" s="21"/>
      <c r="V131" s="24">
        <v>0</v>
      </c>
      <c r="W131" s="10" t="s">
        <v>20</v>
      </c>
      <c r="X131" s="21">
        <v>45272</v>
      </c>
      <c r="Y131" s="21">
        <v>45275</v>
      </c>
      <c r="Z131" s="24">
        <v>3152076</v>
      </c>
      <c r="AA131" s="24">
        <v>0</v>
      </c>
      <c r="AB131" s="24">
        <v>0</v>
      </c>
      <c r="AC131" s="24">
        <v>0</v>
      </c>
      <c r="AD131" s="30"/>
      <c r="AE131" s="30"/>
      <c r="AF131" s="24">
        <v>3152076</v>
      </c>
    </row>
    <row r="132" spans="1:32" hidden="1" x14ac:dyDescent="0.15">
      <c r="A132" s="9">
        <v>900891513</v>
      </c>
      <c r="B132" s="9" t="s">
        <v>0</v>
      </c>
      <c r="C132" s="9" t="s">
        <v>12</v>
      </c>
      <c r="D132" s="10">
        <v>639</v>
      </c>
      <c r="E132" s="10" t="s">
        <v>147</v>
      </c>
      <c r="F132" s="10" t="s">
        <v>304</v>
      </c>
      <c r="G132" s="11">
        <v>45272</v>
      </c>
      <c r="H132" s="11">
        <v>45275</v>
      </c>
      <c r="I132" s="12">
        <v>2858512</v>
      </c>
      <c r="J132" s="12">
        <v>2858512</v>
      </c>
      <c r="K132" s="10" t="s">
        <v>14</v>
      </c>
      <c r="L132" s="10" t="e">
        <v>#N/A</v>
      </c>
      <c r="M132" s="10" t="s">
        <v>173</v>
      </c>
      <c r="N132" s="27">
        <v>0</v>
      </c>
      <c r="O132" s="10"/>
      <c r="P132" s="10"/>
      <c r="Q132" s="10"/>
      <c r="R132" s="24">
        <v>0</v>
      </c>
      <c r="S132" s="24">
        <v>0</v>
      </c>
      <c r="T132" s="10"/>
      <c r="U132" s="21"/>
      <c r="V132" s="24">
        <v>0</v>
      </c>
      <c r="W132" s="10" t="s">
        <v>20</v>
      </c>
      <c r="X132" s="21">
        <v>45272</v>
      </c>
      <c r="Y132" s="21">
        <v>45275</v>
      </c>
      <c r="Z132" s="24">
        <v>2858512</v>
      </c>
      <c r="AA132" s="24">
        <v>0</v>
      </c>
      <c r="AB132" s="24">
        <v>0</v>
      </c>
      <c r="AC132" s="24">
        <v>0</v>
      </c>
      <c r="AD132" s="30"/>
      <c r="AE132" s="30"/>
      <c r="AF132" s="24">
        <v>2858512</v>
      </c>
    </row>
    <row r="133" spans="1:32" hidden="1" x14ac:dyDescent="0.15">
      <c r="A133" s="9">
        <v>900891513</v>
      </c>
      <c r="B133" s="9" t="s">
        <v>0</v>
      </c>
      <c r="C133" s="9" t="s">
        <v>12</v>
      </c>
      <c r="D133" s="10">
        <v>642</v>
      </c>
      <c r="E133" s="10" t="s">
        <v>149</v>
      </c>
      <c r="F133" s="10" t="s">
        <v>305</v>
      </c>
      <c r="G133" s="11">
        <v>45272</v>
      </c>
      <c r="H133" s="11">
        <v>45275</v>
      </c>
      <c r="I133" s="12">
        <v>3858112</v>
      </c>
      <c r="J133" s="12">
        <v>3858112</v>
      </c>
      <c r="K133" s="10" t="s">
        <v>14</v>
      </c>
      <c r="L133" s="10" t="e">
        <v>#N/A</v>
      </c>
      <c r="M133" s="10" t="s">
        <v>173</v>
      </c>
      <c r="N133" s="27">
        <v>0</v>
      </c>
      <c r="O133" s="10"/>
      <c r="P133" s="10"/>
      <c r="Q133" s="10"/>
      <c r="R133" s="24">
        <v>0</v>
      </c>
      <c r="S133" s="24">
        <v>0</v>
      </c>
      <c r="T133" s="10"/>
      <c r="U133" s="21"/>
      <c r="V133" s="24">
        <v>0</v>
      </c>
      <c r="W133" s="10" t="s">
        <v>20</v>
      </c>
      <c r="X133" s="21">
        <v>45272</v>
      </c>
      <c r="Y133" s="21">
        <v>45275</v>
      </c>
      <c r="Z133" s="24">
        <v>3858112</v>
      </c>
      <c r="AA133" s="24">
        <v>0</v>
      </c>
      <c r="AB133" s="24">
        <v>0</v>
      </c>
      <c r="AC133" s="24">
        <v>0</v>
      </c>
      <c r="AD133" s="30"/>
      <c r="AE133" s="30"/>
      <c r="AF133" s="24">
        <v>3858112</v>
      </c>
    </row>
    <row r="134" spans="1:32" hidden="1" x14ac:dyDescent="0.15">
      <c r="A134" s="9">
        <v>900891513</v>
      </c>
      <c r="B134" s="9" t="s">
        <v>0</v>
      </c>
      <c r="C134" s="9" t="s">
        <v>12</v>
      </c>
      <c r="D134" s="10">
        <v>650</v>
      </c>
      <c r="E134" s="10" t="s">
        <v>153</v>
      </c>
      <c r="F134" s="10" t="s">
        <v>306</v>
      </c>
      <c r="G134" s="11">
        <v>45273</v>
      </c>
      <c r="H134" s="11">
        <v>45275</v>
      </c>
      <c r="I134" s="12">
        <v>1985412</v>
      </c>
      <c r="J134" s="12">
        <v>1985412</v>
      </c>
      <c r="K134" s="10" t="s">
        <v>14</v>
      </c>
      <c r="L134" s="10" t="e">
        <v>#N/A</v>
      </c>
      <c r="M134" s="10" t="s">
        <v>173</v>
      </c>
      <c r="N134" s="27">
        <v>0</v>
      </c>
      <c r="O134" s="10"/>
      <c r="P134" s="10"/>
      <c r="Q134" s="10"/>
      <c r="R134" s="24">
        <v>0</v>
      </c>
      <c r="S134" s="24">
        <v>0</v>
      </c>
      <c r="T134" s="10"/>
      <c r="U134" s="21"/>
      <c r="V134" s="24">
        <v>0</v>
      </c>
      <c r="W134" s="10" t="s">
        <v>20</v>
      </c>
      <c r="X134" s="21">
        <v>45273</v>
      </c>
      <c r="Y134" s="21">
        <v>45275</v>
      </c>
      <c r="Z134" s="24">
        <v>1985412</v>
      </c>
      <c r="AA134" s="24">
        <v>0</v>
      </c>
      <c r="AB134" s="24">
        <v>0</v>
      </c>
      <c r="AC134" s="24">
        <v>0</v>
      </c>
      <c r="AD134" s="30"/>
      <c r="AE134" s="30"/>
      <c r="AF134" s="24">
        <v>1985412</v>
      </c>
    </row>
    <row r="135" spans="1:32" hidden="1" x14ac:dyDescent="0.15">
      <c r="A135" s="9">
        <v>900891513</v>
      </c>
      <c r="B135" s="9" t="s">
        <v>0</v>
      </c>
      <c r="C135" s="9" t="s">
        <v>12</v>
      </c>
      <c r="D135" s="10">
        <v>583</v>
      </c>
      <c r="E135" s="10" t="s">
        <v>110</v>
      </c>
      <c r="F135" s="10" t="s">
        <v>307</v>
      </c>
      <c r="G135" s="11">
        <v>45132</v>
      </c>
      <c r="H135" s="11">
        <v>45216</v>
      </c>
      <c r="I135" s="12">
        <v>2858512</v>
      </c>
      <c r="J135" s="12">
        <v>2858512</v>
      </c>
      <c r="K135" s="10" t="s">
        <v>14</v>
      </c>
      <c r="L135" s="10" t="s">
        <v>173</v>
      </c>
      <c r="M135" s="10" t="s">
        <v>173</v>
      </c>
      <c r="N135" s="27">
        <v>0</v>
      </c>
      <c r="O135" s="10"/>
      <c r="P135" s="10"/>
      <c r="Q135" s="10"/>
      <c r="R135" s="24">
        <v>0</v>
      </c>
      <c r="S135" s="24">
        <v>0</v>
      </c>
      <c r="T135" s="10"/>
      <c r="U135" s="21"/>
      <c r="V135" s="24">
        <v>0</v>
      </c>
      <c r="W135" s="10" t="s">
        <v>20</v>
      </c>
      <c r="X135" s="21">
        <v>45132</v>
      </c>
      <c r="Y135" s="21">
        <v>45231</v>
      </c>
      <c r="Z135" s="24">
        <v>2858512</v>
      </c>
      <c r="AA135" s="24">
        <v>0</v>
      </c>
      <c r="AB135" s="24">
        <v>0</v>
      </c>
      <c r="AC135" s="24">
        <v>0</v>
      </c>
      <c r="AD135" s="30"/>
      <c r="AE135" s="30"/>
      <c r="AF135" s="24">
        <v>2858512</v>
      </c>
    </row>
    <row r="136" spans="1:32" x14ac:dyDescent="0.15">
      <c r="A136" s="9">
        <v>900891513</v>
      </c>
      <c r="B136" s="9" t="s">
        <v>0</v>
      </c>
      <c r="C136" s="9" t="s">
        <v>12</v>
      </c>
      <c r="D136" s="10">
        <v>518</v>
      </c>
      <c r="E136" s="10" t="s">
        <v>308</v>
      </c>
      <c r="F136" s="10" t="s">
        <v>309</v>
      </c>
      <c r="G136" s="11">
        <v>45030</v>
      </c>
      <c r="H136" s="10"/>
      <c r="I136" s="12">
        <v>6907420</v>
      </c>
      <c r="J136" s="12">
        <v>6907420</v>
      </c>
      <c r="K136" s="10" t="s">
        <v>14</v>
      </c>
      <c r="L136" s="10" t="s">
        <v>172</v>
      </c>
      <c r="M136" s="10" t="s">
        <v>172</v>
      </c>
      <c r="N136" s="27">
        <v>0</v>
      </c>
      <c r="O136" s="10"/>
      <c r="P136" s="10"/>
      <c r="Q136" s="10"/>
      <c r="R136" s="24">
        <v>0</v>
      </c>
      <c r="S136" s="24">
        <v>0</v>
      </c>
      <c r="T136" s="10"/>
      <c r="U136" s="21"/>
      <c r="V136" s="24">
        <v>0</v>
      </c>
      <c r="W136" s="10"/>
      <c r="X136" s="21"/>
      <c r="Y136" s="21"/>
      <c r="Z136" s="24">
        <v>0</v>
      </c>
      <c r="AA136" s="24">
        <v>0</v>
      </c>
      <c r="AB136" s="24">
        <v>0</v>
      </c>
      <c r="AC136" s="24">
        <v>0</v>
      </c>
      <c r="AD136" s="30"/>
      <c r="AE136" s="30"/>
      <c r="AF136" s="24">
        <v>0</v>
      </c>
    </row>
    <row r="137" spans="1:32" x14ac:dyDescent="0.15">
      <c r="A137" s="9">
        <v>900891513</v>
      </c>
      <c r="B137" s="9" t="s">
        <v>0</v>
      </c>
      <c r="C137" s="9" t="s">
        <v>12</v>
      </c>
      <c r="D137" s="10">
        <v>519</v>
      </c>
      <c r="E137" s="10" t="s">
        <v>310</v>
      </c>
      <c r="F137" s="10" t="s">
        <v>311</v>
      </c>
      <c r="G137" s="11">
        <v>45030</v>
      </c>
      <c r="H137" s="10"/>
      <c r="I137" s="12">
        <v>4750760</v>
      </c>
      <c r="J137" s="12">
        <v>4750760</v>
      </c>
      <c r="K137" s="10" t="s">
        <v>14</v>
      </c>
      <c r="L137" s="10" t="s">
        <v>172</v>
      </c>
      <c r="M137" s="10" t="s">
        <v>172</v>
      </c>
      <c r="N137" s="27">
        <v>0</v>
      </c>
      <c r="O137" s="10"/>
      <c r="P137" s="10"/>
      <c r="Q137" s="10"/>
      <c r="R137" s="24">
        <v>0</v>
      </c>
      <c r="S137" s="24">
        <v>0</v>
      </c>
      <c r="T137" s="10"/>
      <c r="U137" s="21"/>
      <c r="V137" s="24">
        <v>0</v>
      </c>
      <c r="W137" s="10"/>
      <c r="X137" s="21"/>
      <c r="Y137" s="21"/>
      <c r="Z137" s="24">
        <v>0</v>
      </c>
      <c r="AA137" s="24">
        <v>0</v>
      </c>
      <c r="AB137" s="24">
        <v>0</v>
      </c>
      <c r="AC137" s="24">
        <v>0</v>
      </c>
      <c r="AD137" s="30"/>
      <c r="AE137" s="30"/>
      <c r="AF137" s="24">
        <v>0</v>
      </c>
    </row>
    <row r="138" spans="1:32" x14ac:dyDescent="0.15">
      <c r="A138" s="9">
        <v>900891513</v>
      </c>
      <c r="B138" s="9" t="s">
        <v>0</v>
      </c>
      <c r="C138" s="9" t="s">
        <v>12</v>
      </c>
      <c r="D138" s="10">
        <v>526</v>
      </c>
      <c r="E138" s="10" t="s">
        <v>312</v>
      </c>
      <c r="F138" s="10" t="s">
        <v>313</v>
      </c>
      <c r="G138" s="11">
        <v>45035</v>
      </c>
      <c r="H138" s="10"/>
      <c r="I138" s="12">
        <v>4323240</v>
      </c>
      <c r="J138" s="12">
        <v>4323240</v>
      </c>
      <c r="K138" s="10" t="s">
        <v>14</v>
      </c>
      <c r="L138" s="10" t="s">
        <v>172</v>
      </c>
      <c r="M138" s="10" t="s">
        <v>172</v>
      </c>
      <c r="N138" s="27">
        <v>0</v>
      </c>
      <c r="O138" s="10"/>
      <c r="P138" s="10"/>
      <c r="Q138" s="10"/>
      <c r="R138" s="24">
        <v>0</v>
      </c>
      <c r="S138" s="24">
        <v>0</v>
      </c>
      <c r="T138" s="10"/>
      <c r="U138" s="21"/>
      <c r="V138" s="24">
        <v>0</v>
      </c>
      <c r="W138" s="10"/>
      <c r="X138" s="21"/>
      <c r="Y138" s="21"/>
      <c r="Z138" s="24">
        <v>0</v>
      </c>
      <c r="AA138" s="24">
        <v>0</v>
      </c>
      <c r="AB138" s="24">
        <v>0</v>
      </c>
      <c r="AC138" s="24">
        <v>0</v>
      </c>
      <c r="AD138" s="30"/>
      <c r="AE138" s="30"/>
      <c r="AF138" s="24">
        <v>0</v>
      </c>
    </row>
    <row r="139" spans="1:32" x14ac:dyDescent="0.15">
      <c r="A139" s="9">
        <v>900891513</v>
      </c>
      <c r="B139" s="9" t="s">
        <v>0</v>
      </c>
      <c r="C139" s="9" t="s">
        <v>12</v>
      </c>
      <c r="D139" s="10">
        <v>538</v>
      </c>
      <c r="E139" s="10" t="s">
        <v>314</v>
      </c>
      <c r="F139" s="10" t="s">
        <v>315</v>
      </c>
      <c r="G139" s="11">
        <v>45065</v>
      </c>
      <c r="H139" s="10"/>
      <c r="I139" s="12">
        <v>2500000</v>
      </c>
      <c r="J139" s="12">
        <v>2500000</v>
      </c>
      <c r="K139" s="10" t="s">
        <v>14</v>
      </c>
      <c r="L139" s="10" t="s">
        <v>172</v>
      </c>
      <c r="M139" s="10" t="s">
        <v>172</v>
      </c>
      <c r="N139" s="27">
        <v>0</v>
      </c>
      <c r="O139" s="10"/>
      <c r="P139" s="10"/>
      <c r="Q139" s="10"/>
      <c r="R139" s="24">
        <v>0</v>
      </c>
      <c r="S139" s="24">
        <v>0</v>
      </c>
      <c r="T139" s="10"/>
      <c r="U139" s="21"/>
      <c r="V139" s="24">
        <v>0</v>
      </c>
      <c r="W139" s="10"/>
      <c r="X139" s="21"/>
      <c r="Y139" s="21"/>
      <c r="Z139" s="24">
        <v>0</v>
      </c>
      <c r="AA139" s="24">
        <v>0</v>
      </c>
      <c r="AB139" s="24">
        <v>0</v>
      </c>
      <c r="AC139" s="24">
        <v>0</v>
      </c>
      <c r="AD139" s="30"/>
      <c r="AE139" s="30"/>
      <c r="AF139" s="24">
        <v>0</v>
      </c>
    </row>
    <row r="140" spans="1:32" x14ac:dyDescent="0.15">
      <c r="A140" s="9">
        <v>900891513</v>
      </c>
      <c r="B140" s="9" t="s">
        <v>0</v>
      </c>
      <c r="C140" s="9" t="s">
        <v>12</v>
      </c>
      <c r="D140" s="10">
        <v>559</v>
      </c>
      <c r="E140" s="10" t="s">
        <v>316</v>
      </c>
      <c r="F140" s="10" t="s">
        <v>317</v>
      </c>
      <c r="G140" s="11">
        <v>45100</v>
      </c>
      <c r="H140" s="10"/>
      <c r="I140" s="12">
        <v>5000000</v>
      </c>
      <c r="J140" s="12">
        <v>5000000</v>
      </c>
      <c r="K140" s="10" t="s">
        <v>14</v>
      </c>
      <c r="L140" s="10" t="s">
        <v>172</v>
      </c>
      <c r="M140" s="10" t="s">
        <v>172</v>
      </c>
      <c r="N140" s="27">
        <v>0</v>
      </c>
      <c r="O140" s="10"/>
      <c r="P140" s="10"/>
      <c r="Q140" s="10"/>
      <c r="R140" s="24">
        <v>0</v>
      </c>
      <c r="S140" s="24">
        <v>0</v>
      </c>
      <c r="T140" s="10"/>
      <c r="U140" s="21"/>
      <c r="V140" s="24">
        <v>0</v>
      </c>
      <c r="W140" s="10"/>
      <c r="X140" s="21"/>
      <c r="Y140" s="21"/>
      <c r="Z140" s="24">
        <v>0</v>
      </c>
      <c r="AA140" s="24">
        <v>0</v>
      </c>
      <c r="AB140" s="24">
        <v>0</v>
      </c>
      <c r="AC140" s="24">
        <v>0</v>
      </c>
      <c r="AD140" s="30"/>
      <c r="AE140" s="30"/>
      <c r="AF140" s="24">
        <v>0</v>
      </c>
    </row>
    <row r="141" spans="1:32" x14ac:dyDescent="0.15">
      <c r="A141" s="9">
        <v>900891513</v>
      </c>
      <c r="B141" s="9" t="s">
        <v>0</v>
      </c>
      <c r="C141" s="9" t="s">
        <v>12</v>
      </c>
      <c r="D141" s="10">
        <v>570</v>
      </c>
      <c r="E141" s="10" t="s">
        <v>318</v>
      </c>
      <c r="F141" s="10" t="s">
        <v>319</v>
      </c>
      <c r="G141" s="11">
        <v>45118</v>
      </c>
      <c r="H141" s="10"/>
      <c r="I141" s="12">
        <v>7451885</v>
      </c>
      <c r="J141" s="12">
        <v>7451885</v>
      </c>
      <c r="K141" s="10" t="s">
        <v>14</v>
      </c>
      <c r="L141" s="10" t="s">
        <v>172</v>
      </c>
      <c r="M141" s="10" t="s">
        <v>172</v>
      </c>
      <c r="N141" s="27">
        <v>0</v>
      </c>
      <c r="O141" s="10"/>
      <c r="P141" s="10"/>
      <c r="Q141" s="10"/>
      <c r="R141" s="24">
        <v>0</v>
      </c>
      <c r="S141" s="24">
        <v>0</v>
      </c>
      <c r="T141" s="10"/>
      <c r="U141" s="21"/>
      <c r="V141" s="24">
        <v>0</v>
      </c>
      <c r="W141" s="10"/>
      <c r="X141" s="21"/>
      <c r="Y141" s="21"/>
      <c r="Z141" s="24">
        <v>0</v>
      </c>
      <c r="AA141" s="24">
        <v>0</v>
      </c>
      <c r="AB141" s="24">
        <v>0</v>
      </c>
      <c r="AC141" s="24">
        <v>0</v>
      </c>
      <c r="AD141" s="30"/>
      <c r="AE141" s="30"/>
      <c r="AF141" s="24">
        <v>0</v>
      </c>
    </row>
    <row r="142" spans="1:32" x14ac:dyDescent="0.15">
      <c r="A142" s="9">
        <v>900891513</v>
      </c>
      <c r="B142" s="9" t="s">
        <v>0</v>
      </c>
      <c r="C142" s="9" t="s">
        <v>12</v>
      </c>
      <c r="D142" s="10">
        <v>587</v>
      </c>
      <c r="E142" s="10" t="s">
        <v>320</v>
      </c>
      <c r="F142" s="10" t="s">
        <v>321</v>
      </c>
      <c r="G142" s="11">
        <v>45135</v>
      </c>
      <c r="H142" s="10"/>
      <c r="I142" s="12">
        <v>7250760</v>
      </c>
      <c r="J142" s="12">
        <v>7250760</v>
      </c>
      <c r="K142" s="10" t="s">
        <v>14</v>
      </c>
      <c r="L142" s="10" t="s">
        <v>172</v>
      </c>
      <c r="M142" s="10" t="s">
        <v>172</v>
      </c>
      <c r="N142" s="27">
        <v>0</v>
      </c>
      <c r="O142" s="10"/>
      <c r="P142" s="10"/>
      <c r="Q142" s="10"/>
      <c r="R142" s="24">
        <v>0</v>
      </c>
      <c r="S142" s="24">
        <v>0</v>
      </c>
      <c r="T142" s="10"/>
      <c r="U142" s="21"/>
      <c r="V142" s="24">
        <v>0</v>
      </c>
      <c r="W142" s="10"/>
      <c r="X142" s="21"/>
      <c r="Y142" s="21"/>
      <c r="Z142" s="24">
        <v>0</v>
      </c>
      <c r="AA142" s="24">
        <v>0</v>
      </c>
      <c r="AB142" s="24">
        <v>0</v>
      </c>
      <c r="AC142" s="24">
        <v>0</v>
      </c>
      <c r="AD142" s="30"/>
      <c r="AE142" s="30"/>
      <c r="AF142" s="24">
        <v>0</v>
      </c>
    </row>
    <row r="143" spans="1:32" x14ac:dyDescent="0.15">
      <c r="A143" s="9">
        <v>900891513</v>
      </c>
      <c r="B143" s="9" t="s">
        <v>0</v>
      </c>
      <c r="C143" s="9" t="s">
        <v>12</v>
      </c>
      <c r="D143" s="10">
        <v>590</v>
      </c>
      <c r="E143" s="10" t="s">
        <v>322</v>
      </c>
      <c r="F143" s="10" t="s">
        <v>323</v>
      </c>
      <c r="G143" s="11">
        <v>45135</v>
      </c>
      <c r="H143" s="10"/>
      <c r="I143" s="12">
        <v>3152076</v>
      </c>
      <c r="J143" s="12">
        <v>3152076</v>
      </c>
      <c r="K143" s="10" t="s">
        <v>14</v>
      </c>
      <c r="L143" s="10" t="s">
        <v>172</v>
      </c>
      <c r="M143" s="10" t="s">
        <v>172</v>
      </c>
      <c r="N143" s="27">
        <v>0</v>
      </c>
      <c r="O143" s="10"/>
      <c r="P143" s="10"/>
      <c r="Q143" s="10"/>
      <c r="R143" s="24">
        <v>0</v>
      </c>
      <c r="S143" s="24">
        <v>0</v>
      </c>
      <c r="T143" s="10"/>
      <c r="U143" s="21"/>
      <c r="V143" s="24">
        <v>0</v>
      </c>
      <c r="W143" s="10"/>
      <c r="X143" s="21"/>
      <c r="Y143" s="21"/>
      <c r="Z143" s="24">
        <v>0</v>
      </c>
      <c r="AA143" s="24">
        <v>0</v>
      </c>
      <c r="AB143" s="24">
        <v>0</v>
      </c>
      <c r="AC143" s="24">
        <v>0</v>
      </c>
      <c r="AD143" s="30"/>
      <c r="AE143" s="30"/>
      <c r="AF143" s="24">
        <v>0</v>
      </c>
    </row>
    <row r="144" spans="1:32" x14ac:dyDescent="0.15">
      <c r="A144" s="9">
        <v>900891513</v>
      </c>
      <c r="B144" s="9" t="s">
        <v>0</v>
      </c>
      <c r="C144" s="9" t="s">
        <v>12</v>
      </c>
      <c r="D144" s="10">
        <v>569</v>
      </c>
      <c r="E144" s="10" t="s">
        <v>324</v>
      </c>
      <c r="F144" s="10" t="s">
        <v>325</v>
      </c>
      <c r="G144" s="11">
        <v>45118</v>
      </c>
      <c r="H144" s="10"/>
      <c r="I144" s="12">
        <v>6148450</v>
      </c>
      <c r="J144" s="12">
        <v>6148450</v>
      </c>
      <c r="K144" s="10" t="s">
        <v>14</v>
      </c>
      <c r="L144" s="10" t="s">
        <v>172</v>
      </c>
      <c r="M144" s="10" t="s">
        <v>172</v>
      </c>
      <c r="N144" s="27">
        <v>0</v>
      </c>
      <c r="O144" s="10"/>
      <c r="P144" s="10"/>
      <c r="Q144" s="10"/>
      <c r="R144" s="24">
        <v>0</v>
      </c>
      <c r="S144" s="24">
        <v>0</v>
      </c>
      <c r="T144" s="10"/>
      <c r="U144" s="21"/>
      <c r="V144" s="24">
        <v>0</v>
      </c>
      <c r="W144" s="10"/>
      <c r="X144" s="21"/>
      <c r="Y144" s="21"/>
      <c r="Z144" s="24">
        <v>0</v>
      </c>
      <c r="AA144" s="24">
        <v>0</v>
      </c>
      <c r="AB144" s="24">
        <v>0</v>
      </c>
      <c r="AC144" s="24">
        <v>0</v>
      </c>
      <c r="AD144" s="30"/>
      <c r="AE144" s="30"/>
      <c r="AF144" s="24">
        <v>0</v>
      </c>
    </row>
    <row r="145" spans="9:10" hidden="1" x14ac:dyDescent="0.15">
      <c r="I145" s="19">
        <v>478436317</v>
      </c>
      <c r="J145" s="19">
        <v>466612430</v>
      </c>
    </row>
  </sheetData>
  <autoFilter ref="A2:AF145">
    <filterColumn colId="12">
      <filters>
        <filter val="Factura no radicada"/>
      </filters>
    </filterColumn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7" zoomScaleNormal="100" workbookViewId="0">
      <selection activeCell="I8" sqref="I8"/>
    </sheetView>
  </sheetViews>
  <sheetFormatPr baseColWidth="10" defaultRowHeight="12.75" x14ac:dyDescent="0.2"/>
  <cols>
    <col min="1" max="1" width="1" style="31" customWidth="1"/>
    <col min="2" max="2" width="11.42578125" style="31"/>
    <col min="3" max="3" width="17.5703125" style="31" customWidth="1"/>
    <col min="4" max="4" width="11.5703125" style="31" customWidth="1"/>
    <col min="5" max="8" width="11.42578125" style="31"/>
    <col min="9" max="9" width="22.5703125" style="31" customWidth="1"/>
    <col min="10" max="10" width="14" style="31" customWidth="1"/>
    <col min="11" max="11" width="1.7109375" style="31" customWidth="1"/>
    <col min="12" max="12" width="11.42578125" style="31"/>
    <col min="13" max="13" width="20.42578125" style="31" bestFit="1" customWidth="1"/>
    <col min="14" max="225" width="11.42578125" style="31"/>
    <col min="226" max="226" width="4.42578125" style="31" customWidth="1"/>
    <col min="227" max="227" width="11.42578125" style="31"/>
    <col min="228" max="228" width="17.5703125" style="31" customWidth="1"/>
    <col min="229" max="229" width="11.5703125" style="31" customWidth="1"/>
    <col min="230" max="233" width="11.42578125" style="31"/>
    <col min="234" max="234" width="22.5703125" style="31" customWidth="1"/>
    <col min="235" max="235" width="14" style="31" customWidth="1"/>
    <col min="236" max="236" width="1.7109375" style="31" customWidth="1"/>
    <col min="237" max="481" width="11.42578125" style="31"/>
    <col min="482" max="482" width="4.42578125" style="31" customWidth="1"/>
    <col min="483" max="483" width="11.42578125" style="31"/>
    <col min="484" max="484" width="17.5703125" style="31" customWidth="1"/>
    <col min="485" max="485" width="11.5703125" style="31" customWidth="1"/>
    <col min="486" max="489" width="11.42578125" style="31"/>
    <col min="490" max="490" width="22.5703125" style="31" customWidth="1"/>
    <col min="491" max="491" width="14" style="31" customWidth="1"/>
    <col min="492" max="492" width="1.7109375" style="31" customWidth="1"/>
    <col min="493" max="737" width="11.42578125" style="31"/>
    <col min="738" max="738" width="4.42578125" style="31" customWidth="1"/>
    <col min="739" max="739" width="11.42578125" style="31"/>
    <col min="740" max="740" width="17.5703125" style="31" customWidth="1"/>
    <col min="741" max="741" width="11.5703125" style="31" customWidth="1"/>
    <col min="742" max="745" width="11.42578125" style="31"/>
    <col min="746" max="746" width="22.5703125" style="31" customWidth="1"/>
    <col min="747" max="747" width="14" style="31" customWidth="1"/>
    <col min="748" max="748" width="1.7109375" style="31" customWidth="1"/>
    <col min="749" max="993" width="11.42578125" style="31"/>
    <col min="994" max="994" width="4.42578125" style="31" customWidth="1"/>
    <col min="995" max="995" width="11.42578125" style="31"/>
    <col min="996" max="996" width="17.5703125" style="31" customWidth="1"/>
    <col min="997" max="997" width="11.5703125" style="31" customWidth="1"/>
    <col min="998" max="1001" width="11.42578125" style="31"/>
    <col min="1002" max="1002" width="22.5703125" style="31" customWidth="1"/>
    <col min="1003" max="1003" width="14" style="31" customWidth="1"/>
    <col min="1004" max="1004" width="1.7109375" style="31" customWidth="1"/>
    <col min="1005" max="1249" width="11.42578125" style="31"/>
    <col min="1250" max="1250" width="4.42578125" style="31" customWidth="1"/>
    <col min="1251" max="1251" width="11.42578125" style="31"/>
    <col min="1252" max="1252" width="17.5703125" style="31" customWidth="1"/>
    <col min="1253" max="1253" width="11.5703125" style="31" customWidth="1"/>
    <col min="1254" max="1257" width="11.42578125" style="31"/>
    <col min="1258" max="1258" width="22.5703125" style="31" customWidth="1"/>
    <col min="1259" max="1259" width="14" style="31" customWidth="1"/>
    <col min="1260" max="1260" width="1.7109375" style="31" customWidth="1"/>
    <col min="1261" max="1505" width="11.42578125" style="31"/>
    <col min="1506" max="1506" width="4.42578125" style="31" customWidth="1"/>
    <col min="1507" max="1507" width="11.42578125" style="31"/>
    <col min="1508" max="1508" width="17.5703125" style="31" customWidth="1"/>
    <col min="1509" max="1509" width="11.5703125" style="31" customWidth="1"/>
    <col min="1510" max="1513" width="11.42578125" style="31"/>
    <col min="1514" max="1514" width="22.5703125" style="31" customWidth="1"/>
    <col min="1515" max="1515" width="14" style="31" customWidth="1"/>
    <col min="1516" max="1516" width="1.7109375" style="31" customWidth="1"/>
    <col min="1517" max="1761" width="11.42578125" style="31"/>
    <col min="1762" max="1762" width="4.42578125" style="31" customWidth="1"/>
    <col min="1763" max="1763" width="11.42578125" style="31"/>
    <col min="1764" max="1764" width="17.5703125" style="31" customWidth="1"/>
    <col min="1765" max="1765" width="11.5703125" style="31" customWidth="1"/>
    <col min="1766" max="1769" width="11.42578125" style="31"/>
    <col min="1770" max="1770" width="22.5703125" style="31" customWidth="1"/>
    <col min="1771" max="1771" width="14" style="31" customWidth="1"/>
    <col min="1772" max="1772" width="1.7109375" style="31" customWidth="1"/>
    <col min="1773" max="2017" width="11.42578125" style="31"/>
    <col min="2018" max="2018" width="4.42578125" style="31" customWidth="1"/>
    <col min="2019" max="2019" width="11.42578125" style="31"/>
    <col min="2020" max="2020" width="17.5703125" style="31" customWidth="1"/>
    <col min="2021" max="2021" width="11.5703125" style="31" customWidth="1"/>
    <col min="2022" max="2025" width="11.42578125" style="31"/>
    <col min="2026" max="2026" width="22.5703125" style="31" customWidth="1"/>
    <col min="2027" max="2027" width="14" style="31" customWidth="1"/>
    <col min="2028" max="2028" width="1.7109375" style="31" customWidth="1"/>
    <col min="2029" max="2273" width="11.42578125" style="31"/>
    <col min="2274" max="2274" width="4.42578125" style="31" customWidth="1"/>
    <col min="2275" max="2275" width="11.42578125" style="31"/>
    <col min="2276" max="2276" width="17.5703125" style="31" customWidth="1"/>
    <col min="2277" max="2277" width="11.5703125" style="31" customWidth="1"/>
    <col min="2278" max="2281" width="11.42578125" style="31"/>
    <col min="2282" max="2282" width="22.5703125" style="31" customWidth="1"/>
    <col min="2283" max="2283" width="14" style="31" customWidth="1"/>
    <col min="2284" max="2284" width="1.7109375" style="31" customWidth="1"/>
    <col min="2285" max="2529" width="11.42578125" style="31"/>
    <col min="2530" max="2530" width="4.42578125" style="31" customWidth="1"/>
    <col min="2531" max="2531" width="11.42578125" style="31"/>
    <col min="2532" max="2532" width="17.5703125" style="31" customWidth="1"/>
    <col min="2533" max="2533" width="11.5703125" style="31" customWidth="1"/>
    <col min="2534" max="2537" width="11.42578125" style="31"/>
    <col min="2538" max="2538" width="22.5703125" style="31" customWidth="1"/>
    <col min="2539" max="2539" width="14" style="31" customWidth="1"/>
    <col min="2540" max="2540" width="1.7109375" style="31" customWidth="1"/>
    <col min="2541" max="2785" width="11.42578125" style="31"/>
    <col min="2786" max="2786" width="4.42578125" style="31" customWidth="1"/>
    <col min="2787" max="2787" width="11.42578125" style="31"/>
    <col min="2788" max="2788" width="17.5703125" style="31" customWidth="1"/>
    <col min="2789" max="2789" width="11.5703125" style="31" customWidth="1"/>
    <col min="2790" max="2793" width="11.42578125" style="31"/>
    <col min="2794" max="2794" width="22.5703125" style="31" customWidth="1"/>
    <col min="2795" max="2795" width="14" style="31" customWidth="1"/>
    <col min="2796" max="2796" width="1.7109375" style="31" customWidth="1"/>
    <col min="2797" max="3041" width="11.42578125" style="31"/>
    <col min="3042" max="3042" width="4.42578125" style="31" customWidth="1"/>
    <col min="3043" max="3043" width="11.42578125" style="31"/>
    <col min="3044" max="3044" width="17.5703125" style="31" customWidth="1"/>
    <col min="3045" max="3045" width="11.5703125" style="31" customWidth="1"/>
    <col min="3046" max="3049" width="11.42578125" style="31"/>
    <col min="3050" max="3050" width="22.5703125" style="31" customWidth="1"/>
    <col min="3051" max="3051" width="14" style="31" customWidth="1"/>
    <col min="3052" max="3052" width="1.7109375" style="31" customWidth="1"/>
    <col min="3053" max="3297" width="11.42578125" style="31"/>
    <col min="3298" max="3298" width="4.42578125" style="31" customWidth="1"/>
    <col min="3299" max="3299" width="11.42578125" style="31"/>
    <col min="3300" max="3300" width="17.5703125" style="31" customWidth="1"/>
    <col min="3301" max="3301" width="11.5703125" style="31" customWidth="1"/>
    <col min="3302" max="3305" width="11.42578125" style="31"/>
    <col min="3306" max="3306" width="22.5703125" style="31" customWidth="1"/>
    <col min="3307" max="3307" width="14" style="31" customWidth="1"/>
    <col min="3308" max="3308" width="1.7109375" style="31" customWidth="1"/>
    <col min="3309" max="3553" width="11.42578125" style="31"/>
    <col min="3554" max="3554" width="4.42578125" style="31" customWidth="1"/>
    <col min="3555" max="3555" width="11.42578125" style="31"/>
    <col min="3556" max="3556" width="17.5703125" style="31" customWidth="1"/>
    <col min="3557" max="3557" width="11.5703125" style="31" customWidth="1"/>
    <col min="3558" max="3561" width="11.42578125" style="31"/>
    <col min="3562" max="3562" width="22.5703125" style="31" customWidth="1"/>
    <col min="3563" max="3563" width="14" style="31" customWidth="1"/>
    <col min="3564" max="3564" width="1.7109375" style="31" customWidth="1"/>
    <col min="3565" max="3809" width="11.42578125" style="31"/>
    <col min="3810" max="3810" width="4.42578125" style="31" customWidth="1"/>
    <col min="3811" max="3811" width="11.42578125" style="31"/>
    <col min="3812" max="3812" width="17.5703125" style="31" customWidth="1"/>
    <col min="3813" max="3813" width="11.5703125" style="31" customWidth="1"/>
    <col min="3814" max="3817" width="11.42578125" style="31"/>
    <col min="3818" max="3818" width="22.5703125" style="31" customWidth="1"/>
    <col min="3819" max="3819" width="14" style="31" customWidth="1"/>
    <col min="3820" max="3820" width="1.7109375" style="31" customWidth="1"/>
    <col min="3821" max="4065" width="11.42578125" style="31"/>
    <col min="4066" max="4066" width="4.42578125" style="31" customWidth="1"/>
    <col min="4067" max="4067" width="11.42578125" style="31"/>
    <col min="4068" max="4068" width="17.5703125" style="31" customWidth="1"/>
    <col min="4069" max="4069" width="11.5703125" style="31" customWidth="1"/>
    <col min="4070" max="4073" width="11.42578125" style="31"/>
    <col min="4074" max="4074" width="22.5703125" style="31" customWidth="1"/>
    <col min="4075" max="4075" width="14" style="31" customWidth="1"/>
    <col min="4076" max="4076" width="1.7109375" style="31" customWidth="1"/>
    <col min="4077" max="4321" width="11.42578125" style="31"/>
    <col min="4322" max="4322" width="4.42578125" style="31" customWidth="1"/>
    <col min="4323" max="4323" width="11.42578125" style="31"/>
    <col min="4324" max="4324" width="17.5703125" style="31" customWidth="1"/>
    <col min="4325" max="4325" width="11.5703125" style="31" customWidth="1"/>
    <col min="4326" max="4329" width="11.42578125" style="31"/>
    <col min="4330" max="4330" width="22.5703125" style="31" customWidth="1"/>
    <col min="4331" max="4331" width="14" style="31" customWidth="1"/>
    <col min="4332" max="4332" width="1.7109375" style="31" customWidth="1"/>
    <col min="4333" max="4577" width="11.42578125" style="31"/>
    <col min="4578" max="4578" width="4.42578125" style="31" customWidth="1"/>
    <col min="4579" max="4579" width="11.42578125" style="31"/>
    <col min="4580" max="4580" width="17.5703125" style="31" customWidth="1"/>
    <col min="4581" max="4581" width="11.5703125" style="31" customWidth="1"/>
    <col min="4582" max="4585" width="11.42578125" style="31"/>
    <col min="4586" max="4586" width="22.5703125" style="31" customWidth="1"/>
    <col min="4587" max="4587" width="14" style="31" customWidth="1"/>
    <col min="4588" max="4588" width="1.7109375" style="31" customWidth="1"/>
    <col min="4589" max="4833" width="11.42578125" style="31"/>
    <col min="4834" max="4834" width="4.42578125" style="31" customWidth="1"/>
    <col min="4835" max="4835" width="11.42578125" style="31"/>
    <col min="4836" max="4836" width="17.5703125" style="31" customWidth="1"/>
    <col min="4837" max="4837" width="11.5703125" style="31" customWidth="1"/>
    <col min="4838" max="4841" width="11.42578125" style="31"/>
    <col min="4842" max="4842" width="22.5703125" style="31" customWidth="1"/>
    <col min="4843" max="4843" width="14" style="31" customWidth="1"/>
    <col min="4844" max="4844" width="1.7109375" style="31" customWidth="1"/>
    <col min="4845" max="5089" width="11.42578125" style="31"/>
    <col min="5090" max="5090" width="4.42578125" style="31" customWidth="1"/>
    <col min="5091" max="5091" width="11.42578125" style="31"/>
    <col min="5092" max="5092" width="17.5703125" style="31" customWidth="1"/>
    <col min="5093" max="5093" width="11.5703125" style="31" customWidth="1"/>
    <col min="5094" max="5097" width="11.42578125" style="31"/>
    <col min="5098" max="5098" width="22.5703125" style="31" customWidth="1"/>
    <col min="5099" max="5099" width="14" style="31" customWidth="1"/>
    <col min="5100" max="5100" width="1.7109375" style="31" customWidth="1"/>
    <col min="5101" max="5345" width="11.42578125" style="31"/>
    <col min="5346" max="5346" width="4.42578125" style="31" customWidth="1"/>
    <col min="5347" max="5347" width="11.42578125" style="31"/>
    <col min="5348" max="5348" width="17.5703125" style="31" customWidth="1"/>
    <col min="5349" max="5349" width="11.5703125" style="31" customWidth="1"/>
    <col min="5350" max="5353" width="11.42578125" style="31"/>
    <col min="5354" max="5354" width="22.5703125" style="31" customWidth="1"/>
    <col min="5355" max="5355" width="14" style="31" customWidth="1"/>
    <col min="5356" max="5356" width="1.7109375" style="31" customWidth="1"/>
    <col min="5357" max="5601" width="11.42578125" style="31"/>
    <col min="5602" max="5602" width="4.42578125" style="31" customWidth="1"/>
    <col min="5603" max="5603" width="11.42578125" style="31"/>
    <col min="5604" max="5604" width="17.5703125" style="31" customWidth="1"/>
    <col min="5605" max="5605" width="11.5703125" style="31" customWidth="1"/>
    <col min="5606" max="5609" width="11.42578125" style="31"/>
    <col min="5610" max="5610" width="22.5703125" style="31" customWidth="1"/>
    <col min="5611" max="5611" width="14" style="31" customWidth="1"/>
    <col min="5612" max="5612" width="1.7109375" style="31" customWidth="1"/>
    <col min="5613" max="5857" width="11.42578125" style="31"/>
    <col min="5858" max="5858" width="4.42578125" style="31" customWidth="1"/>
    <col min="5859" max="5859" width="11.42578125" style="31"/>
    <col min="5860" max="5860" width="17.5703125" style="31" customWidth="1"/>
    <col min="5861" max="5861" width="11.5703125" style="31" customWidth="1"/>
    <col min="5862" max="5865" width="11.42578125" style="31"/>
    <col min="5866" max="5866" width="22.5703125" style="31" customWidth="1"/>
    <col min="5867" max="5867" width="14" style="31" customWidth="1"/>
    <col min="5868" max="5868" width="1.7109375" style="31" customWidth="1"/>
    <col min="5869" max="6113" width="11.42578125" style="31"/>
    <col min="6114" max="6114" width="4.42578125" style="31" customWidth="1"/>
    <col min="6115" max="6115" width="11.42578125" style="31"/>
    <col min="6116" max="6116" width="17.5703125" style="31" customWidth="1"/>
    <col min="6117" max="6117" width="11.5703125" style="31" customWidth="1"/>
    <col min="6118" max="6121" width="11.42578125" style="31"/>
    <col min="6122" max="6122" width="22.5703125" style="31" customWidth="1"/>
    <col min="6123" max="6123" width="14" style="31" customWidth="1"/>
    <col min="6124" max="6124" width="1.7109375" style="31" customWidth="1"/>
    <col min="6125" max="6369" width="11.42578125" style="31"/>
    <col min="6370" max="6370" width="4.42578125" style="31" customWidth="1"/>
    <col min="6371" max="6371" width="11.42578125" style="31"/>
    <col min="6372" max="6372" width="17.5703125" style="31" customWidth="1"/>
    <col min="6373" max="6373" width="11.5703125" style="31" customWidth="1"/>
    <col min="6374" max="6377" width="11.42578125" style="31"/>
    <col min="6378" max="6378" width="22.5703125" style="31" customWidth="1"/>
    <col min="6379" max="6379" width="14" style="31" customWidth="1"/>
    <col min="6380" max="6380" width="1.7109375" style="31" customWidth="1"/>
    <col min="6381" max="6625" width="11.42578125" style="31"/>
    <col min="6626" max="6626" width="4.42578125" style="31" customWidth="1"/>
    <col min="6627" max="6627" width="11.42578125" style="31"/>
    <col min="6628" max="6628" width="17.5703125" style="31" customWidth="1"/>
    <col min="6629" max="6629" width="11.5703125" style="31" customWidth="1"/>
    <col min="6630" max="6633" width="11.42578125" style="31"/>
    <col min="6634" max="6634" width="22.5703125" style="31" customWidth="1"/>
    <col min="6635" max="6635" width="14" style="31" customWidth="1"/>
    <col min="6636" max="6636" width="1.7109375" style="31" customWidth="1"/>
    <col min="6637" max="6881" width="11.42578125" style="31"/>
    <col min="6882" max="6882" width="4.42578125" style="31" customWidth="1"/>
    <col min="6883" max="6883" width="11.42578125" style="31"/>
    <col min="6884" max="6884" width="17.5703125" style="31" customWidth="1"/>
    <col min="6885" max="6885" width="11.5703125" style="31" customWidth="1"/>
    <col min="6886" max="6889" width="11.42578125" style="31"/>
    <col min="6890" max="6890" width="22.5703125" style="31" customWidth="1"/>
    <col min="6891" max="6891" width="14" style="31" customWidth="1"/>
    <col min="6892" max="6892" width="1.7109375" style="31" customWidth="1"/>
    <col min="6893" max="7137" width="11.42578125" style="31"/>
    <col min="7138" max="7138" width="4.42578125" style="31" customWidth="1"/>
    <col min="7139" max="7139" width="11.42578125" style="31"/>
    <col min="7140" max="7140" width="17.5703125" style="31" customWidth="1"/>
    <col min="7141" max="7141" width="11.5703125" style="31" customWidth="1"/>
    <col min="7142" max="7145" width="11.42578125" style="31"/>
    <col min="7146" max="7146" width="22.5703125" style="31" customWidth="1"/>
    <col min="7147" max="7147" width="14" style="31" customWidth="1"/>
    <col min="7148" max="7148" width="1.7109375" style="31" customWidth="1"/>
    <col min="7149" max="7393" width="11.42578125" style="31"/>
    <col min="7394" max="7394" width="4.42578125" style="31" customWidth="1"/>
    <col min="7395" max="7395" width="11.42578125" style="31"/>
    <col min="7396" max="7396" width="17.5703125" style="31" customWidth="1"/>
    <col min="7397" max="7397" width="11.5703125" style="31" customWidth="1"/>
    <col min="7398" max="7401" width="11.42578125" style="31"/>
    <col min="7402" max="7402" width="22.5703125" style="31" customWidth="1"/>
    <col min="7403" max="7403" width="14" style="31" customWidth="1"/>
    <col min="7404" max="7404" width="1.7109375" style="31" customWidth="1"/>
    <col min="7405" max="7649" width="11.42578125" style="31"/>
    <col min="7650" max="7650" width="4.42578125" style="31" customWidth="1"/>
    <col min="7651" max="7651" width="11.42578125" style="31"/>
    <col min="7652" max="7652" width="17.5703125" style="31" customWidth="1"/>
    <col min="7653" max="7653" width="11.5703125" style="31" customWidth="1"/>
    <col min="7654" max="7657" width="11.42578125" style="31"/>
    <col min="7658" max="7658" width="22.5703125" style="31" customWidth="1"/>
    <col min="7659" max="7659" width="14" style="31" customWidth="1"/>
    <col min="7660" max="7660" width="1.7109375" style="31" customWidth="1"/>
    <col min="7661" max="7905" width="11.42578125" style="31"/>
    <col min="7906" max="7906" width="4.42578125" style="31" customWidth="1"/>
    <col min="7907" max="7907" width="11.42578125" style="31"/>
    <col min="7908" max="7908" width="17.5703125" style="31" customWidth="1"/>
    <col min="7909" max="7909" width="11.5703125" style="31" customWidth="1"/>
    <col min="7910" max="7913" width="11.42578125" style="31"/>
    <col min="7914" max="7914" width="22.5703125" style="31" customWidth="1"/>
    <col min="7915" max="7915" width="14" style="31" customWidth="1"/>
    <col min="7916" max="7916" width="1.7109375" style="31" customWidth="1"/>
    <col min="7917" max="8161" width="11.42578125" style="31"/>
    <col min="8162" max="8162" width="4.42578125" style="31" customWidth="1"/>
    <col min="8163" max="8163" width="11.42578125" style="31"/>
    <col min="8164" max="8164" width="17.5703125" style="31" customWidth="1"/>
    <col min="8165" max="8165" width="11.5703125" style="31" customWidth="1"/>
    <col min="8166" max="8169" width="11.42578125" style="31"/>
    <col min="8170" max="8170" width="22.5703125" style="31" customWidth="1"/>
    <col min="8171" max="8171" width="14" style="31" customWidth="1"/>
    <col min="8172" max="8172" width="1.7109375" style="31" customWidth="1"/>
    <col min="8173" max="8417" width="11.42578125" style="31"/>
    <col min="8418" max="8418" width="4.42578125" style="31" customWidth="1"/>
    <col min="8419" max="8419" width="11.42578125" style="31"/>
    <col min="8420" max="8420" width="17.5703125" style="31" customWidth="1"/>
    <col min="8421" max="8421" width="11.5703125" style="31" customWidth="1"/>
    <col min="8422" max="8425" width="11.42578125" style="31"/>
    <col min="8426" max="8426" width="22.5703125" style="31" customWidth="1"/>
    <col min="8427" max="8427" width="14" style="31" customWidth="1"/>
    <col min="8428" max="8428" width="1.7109375" style="31" customWidth="1"/>
    <col min="8429" max="8673" width="11.42578125" style="31"/>
    <col min="8674" max="8674" width="4.42578125" style="31" customWidth="1"/>
    <col min="8675" max="8675" width="11.42578125" style="31"/>
    <col min="8676" max="8676" width="17.5703125" style="31" customWidth="1"/>
    <col min="8677" max="8677" width="11.5703125" style="31" customWidth="1"/>
    <col min="8678" max="8681" width="11.42578125" style="31"/>
    <col min="8682" max="8682" width="22.5703125" style="31" customWidth="1"/>
    <col min="8683" max="8683" width="14" style="31" customWidth="1"/>
    <col min="8684" max="8684" width="1.7109375" style="31" customWidth="1"/>
    <col min="8685" max="8929" width="11.42578125" style="31"/>
    <col min="8930" max="8930" width="4.42578125" style="31" customWidth="1"/>
    <col min="8931" max="8931" width="11.42578125" style="31"/>
    <col min="8932" max="8932" width="17.5703125" style="31" customWidth="1"/>
    <col min="8933" max="8933" width="11.5703125" style="31" customWidth="1"/>
    <col min="8934" max="8937" width="11.42578125" style="31"/>
    <col min="8938" max="8938" width="22.5703125" style="31" customWidth="1"/>
    <col min="8939" max="8939" width="14" style="31" customWidth="1"/>
    <col min="8940" max="8940" width="1.7109375" style="31" customWidth="1"/>
    <col min="8941" max="9185" width="11.42578125" style="31"/>
    <col min="9186" max="9186" width="4.42578125" style="31" customWidth="1"/>
    <col min="9187" max="9187" width="11.42578125" style="31"/>
    <col min="9188" max="9188" width="17.5703125" style="31" customWidth="1"/>
    <col min="9189" max="9189" width="11.5703125" style="31" customWidth="1"/>
    <col min="9190" max="9193" width="11.42578125" style="31"/>
    <col min="9194" max="9194" width="22.5703125" style="31" customWidth="1"/>
    <col min="9195" max="9195" width="14" style="31" customWidth="1"/>
    <col min="9196" max="9196" width="1.7109375" style="31" customWidth="1"/>
    <col min="9197" max="9441" width="11.42578125" style="31"/>
    <col min="9442" max="9442" width="4.42578125" style="31" customWidth="1"/>
    <col min="9443" max="9443" width="11.42578125" style="31"/>
    <col min="9444" max="9444" width="17.5703125" style="31" customWidth="1"/>
    <col min="9445" max="9445" width="11.5703125" style="31" customWidth="1"/>
    <col min="9446" max="9449" width="11.42578125" style="31"/>
    <col min="9450" max="9450" width="22.5703125" style="31" customWidth="1"/>
    <col min="9451" max="9451" width="14" style="31" customWidth="1"/>
    <col min="9452" max="9452" width="1.7109375" style="31" customWidth="1"/>
    <col min="9453" max="9697" width="11.42578125" style="31"/>
    <col min="9698" max="9698" width="4.42578125" style="31" customWidth="1"/>
    <col min="9699" max="9699" width="11.42578125" style="31"/>
    <col min="9700" max="9700" width="17.5703125" style="31" customWidth="1"/>
    <col min="9701" max="9701" width="11.5703125" style="31" customWidth="1"/>
    <col min="9702" max="9705" width="11.42578125" style="31"/>
    <col min="9706" max="9706" width="22.5703125" style="31" customWidth="1"/>
    <col min="9707" max="9707" width="14" style="31" customWidth="1"/>
    <col min="9708" max="9708" width="1.7109375" style="31" customWidth="1"/>
    <col min="9709" max="9953" width="11.42578125" style="31"/>
    <col min="9954" max="9954" width="4.42578125" style="31" customWidth="1"/>
    <col min="9955" max="9955" width="11.42578125" style="31"/>
    <col min="9956" max="9956" width="17.5703125" style="31" customWidth="1"/>
    <col min="9957" max="9957" width="11.5703125" style="31" customWidth="1"/>
    <col min="9958" max="9961" width="11.42578125" style="31"/>
    <col min="9962" max="9962" width="22.5703125" style="31" customWidth="1"/>
    <col min="9963" max="9963" width="14" style="31" customWidth="1"/>
    <col min="9964" max="9964" width="1.7109375" style="31" customWidth="1"/>
    <col min="9965" max="10209" width="11.42578125" style="31"/>
    <col min="10210" max="10210" width="4.42578125" style="31" customWidth="1"/>
    <col min="10211" max="10211" width="11.42578125" style="31"/>
    <col min="10212" max="10212" width="17.5703125" style="31" customWidth="1"/>
    <col min="10213" max="10213" width="11.5703125" style="31" customWidth="1"/>
    <col min="10214" max="10217" width="11.42578125" style="31"/>
    <col min="10218" max="10218" width="22.5703125" style="31" customWidth="1"/>
    <col min="10219" max="10219" width="14" style="31" customWidth="1"/>
    <col min="10220" max="10220" width="1.7109375" style="31" customWidth="1"/>
    <col min="10221" max="10465" width="11.42578125" style="31"/>
    <col min="10466" max="10466" width="4.42578125" style="31" customWidth="1"/>
    <col min="10467" max="10467" width="11.42578125" style="31"/>
    <col min="10468" max="10468" width="17.5703125" style="31" customWidth="1"/>
    <col min="10469" max="10469" width="11.5703125" style="31" customWidth="1"/>
    <col min="10470" max="10473" width="11.42578125" style="31"/>
    <col min="10474" max="10474" width="22.5703125" style="31" customWidth="1"/>
    <col min="10475" max="10475" width="14" style="31" customWidth="1"/>
    <col min="10476" max="10476" width="1.7109375" style="31" customWidth="1"/>
    <col min="10477" max="10721" width="11.42578125" style="31"/>
    <col min="10722" max="10722" width="4.42578125" style="31" customWidth="1"/>
    <col min="10723" max="10723" width="11.42578125" style="31"/>
    <col min="10724" max="10724" width="17.5703125" style="31" customWidth="1"/>
    <col min="10725" max="10725" width="11.5703125" style="31" customWidth="1"/>
    <col min="10726" max="10729" width="11.42578125" style="31"/>
    <col min="10730" max="10730" width="22.5703125" style="31" customWidth="1"/>
    <col min="10731" max="10731" width="14" style="31" customWidth="1"/>
    <col min="10732" max="10732" width="1.7109375" style="31" customWidth="1"/>
    <col min="10733" max="10977" width="11.42578125" style="31"/>
    <col min="10978" max="10978" width="4.42578125" style="31" customWidth="1"/>
    <col min="10979" max="10979" width="11.42578125" style="31"/>
    <col min="10980" max="10980" width="17.5703125" style="31" customWidth="1"/>
    <col min="10981" max="10981" width="11.5703125" style="31" customWidth="1"/>
    <col min="10982" max="10985" width="11.42578125" style="31"/>
    <col min="10986" max="10986" width="22.5703125" style="31" customWidth="1"/>
    <col min="10987" max="10987" width="14" style="31" customWidth="1"/>
    <col min="10988" max="10988" width="1.7109375" style="31" customWidth="1"/>
    <col min="10989" max="11233" width="11.42578125" style="31"/>
    <col min="11234" max="11234" width="4.42578125" style="31" customWidth="1"/>
    <col min="11235" max="11235" width="11.42578125" style="31"/>
    <col min="11236" max="11236" width="17.5703125" style="31" customWidth="1"/>
    <col min="11237" max="11237" width="11.5703125" style="31" customWidth="1"/>
    <col min="11238" max="11241" width="11.42578125" style="31"/>
    <col min="11242" max="11242" width="22.5703125" style="31" customWidth="1"/>
    <col min="11243" max="11243" width="14" style="31" customWidth="1"/>
    <col min="11244" max="11244" width="1.7109375" style="31" customWidth="1"/>
    <col min="11245" max="11489" width="11.42578125" style="31"/>
    <col min="11490" max="11490" width="4.42578125" style="31" customWidth="1"/>
    <col min="11491" max="11491" width="11.42578125" style="31"/>
    <col min="11492" max="11492" width="17.5703125" style="31" customWidth="1"/>
    <col min="11493" max="11493" width="11.5703125" style="31" customWidth="1"/>
    <col min="11494" max="11497" width="11.42578125" style="31"/>
    <col min="11498" max="11498" width="22.5703125" style="31" customWidth="1"/>
    <col min="11499" max="11499" width="14" style="31" customWidth="1"/>
    <col min="11500" max="11500" width="1.7109375" style="31" customWidth="1"/>
    <col min="11501" max="11745" width="11.42578125" style="31"/>
    <col min="11746" max="11746" width="4.42578125" style="31" customWidth="1"/>
    <col min="11747" max="11747" width="11.42578125" style="31"/>
    <col min="11748" max="11748" width="17.5703125" style="31" customWidth="1"/>
    <col min="11749" max="11749" width="11.5703125" style="31" customWidth="1"/>
    <col min="11750" max="11753" width="11.42578125" style="31"/>
    <col min="11754" max="11754" width="22.5703125" style="31" customWidth="1"/>
    <col min="11755" max="11755" width="14" style="31" customWidth="1"/>
    <col min="11756" max="11756" width="1.7109375" style="31" customWidth="1"/>
    <col min="11757" max="12001" width="11.42578125" style="31"/>
    <col min="12002" max="12002" width="4.42578125" style="31" customWidth="1"/>
    <col min="12003" max="12003" width="11.42578125" style="31"/>
    <col min="12004" max="12004" width="17.5703125" style="31" customWidth="1"/>
    <col min="12005" max="12005" width="11.5703125" style="31" customWidth="1"/>
    <col min="12006" max="12009" width="11.42578125" style="31"/>
    <col min="12010" max="12010" width="22.5703125" style="31" customWidth="1"/>
    <col min="12011" max="12011" width="14" style="31" customWidth="1"/>
    <col min="12012" max="12012" width="1.7109375" style="31" customWidth="1"/>
    <col min="12013" max="12257" width="11.42578125" style="31"/>
    <col min="12258" max="12258" width="4.42578125" style="31" customWidth="1"/>
    <col min="12259" max="12259" width="11.42578125" style="31"/>
    <col min="12260" max="12260" width="17.5703125" style="31" customWidth="1"/>
    <col min="12261" max="12261" width="11.5703125" style="31" customWidth="1"/>
    <col min="12262" max="12265" width="11.42578125" style="31"/>
    <col min="12266" max="12266" width="22.5703125" style="31" customWidth="1"/>
    <col min="12267" max="12267" width="14" style="31" customWidth="1"/>
    <col min="12268" max="12268" width="1.7109375" style="31" customWidth="1"/>
    <col min="12269" max="12513" width="11.42578125" style="31"/>
    <col min="12514" max="12514" width="4.42578125" style="31" customWidth="1"/>
    <col min="12515" max="12515" width="11.42578125" style="31"/>
    <col min="12516" max="12516" width="17.5703125" style="31" customWidth="1"/>
    <col min="12517" max="12517" width="11.5703125" style="31" customWidth="1"/>
    <col min="12518" max="12521" width="11.42578125" style="31"/>
    <col min="12522" max="12522" width="22.5703125" style="31" customWidth="1"/>
    <col min="12523" max="12523" width="14" style="31" customWidth="1"/>
    <col min="12524" max="12524" width="1.7109375" style="31" customWidth="1"/>
    <col min="12525" max="12769" width="11.42578125" style="31"/>
    <col min="12770" max="12770" width="4.42578125" style="31" customWidth="1"/>
    <col min="12771" max="12771" width="11.42578125" style="31"/>
    <col min="12772" max="12772" width="17.5703125" style="31" customWidth="1"/>
    <col min="12773" max="12773" width="11.5703125" style="31" customWidth="1"/>
    <col min="12774" max="12777" width="11.42578125" style="31"/>
    <col min="12778" max="12778" width="22.5703125" style="31" customWidth="1"/>
    <col min="12779" max="12779" width="14" style="31" customWidth="1"/>
    <col min="12780" max="12780" width="1.7109375" style="31" customWidth="1"/>
    <col min="12781" max="13025" width="11.42578125" style="31"/>
    <col min="13026" max="13026" width="4.42578125" style="31" customWidth="1"/>
    <col min="13027" max="13027" width="11.42578125" style="31"/>
    <col min="13028" max="13028" width="17.5703125" style="31" customWidth="1"/>
    <col min="13029" max="13029" width="11.5703125" style="31" customWidth="1"/>
    <col min="13030" max="13033" width="11.42578125" style="31"/>
    <col min="13034" max="13034" width="22.5703125" style="31" customWidth="1"/>
    <col min="13035" max="13035" width="14" style="31" customWidth="1"/>
    <col min="13036" max="13036" width="1.7109375" style="31" customWidth="1"/>
    <col min="13037" max="13281" width="11.42578125" style="31"/>
    <col min="13282" max="13282" width="4.42578125" style="31" customWidth="1"/>
    <col min="13283" max="13283" width="11.42578125" style="31"/>
    <col min="13284" max="13284" width="17.5703125" style="31" customWidth="1"/>
    <col min="13285" max="13285" width="11.5703125" style="31" customWidth="1"/>
    <col min="13286" max="13289" width="11.42578125" style="31"/>
    <col min="13290" max="13290" width="22.5703125" style="31" customWidth="1"/>
    <col min="13291" max="13291" width="14" style="31" customWidth="1"/>
    <col min="13292" max="13292" width="1.7109375" style="31" customWidth="1"/>
    <col min="13293" max="13537" width="11.42578125" style="31"/>
    <col min="13538" max="13538" width="4.42578125" style="31" customWidth="1"/>
    <col min="13539" max="13539" width="11.42578125" style="31"/>
    <col min="13540" max="13540" width="17.5703125" style="31" customWidth="1"/>
    <col min="13541" max="13541" width="11.5703125" style="31" customWidth="1"/>
    <col min="13542" max="13545" width="11.42578125" style="31"/>
    <col min="13546" max="13546" width="22.5703125" style="31" customWidth="1"/>
    <col min="13547" max="13547" width="14" style="31" customWidth="1"/>
    <col min="13548" max="13548" width="1.7109375" style="31" customWidth="1"/>
    <col min="13549" max="13793" width="11.42578125" style="31"/>
    <col min="13794" max="13794" width="4.42578125" style="31" customWidth="1"/>
    <col min="13795" max="13795" width="11.42578125" style="31"/>
    <col min="13796" max="13796" width="17.5703125" style="31" customWidth="1"/>
    <col min="13797" max="13797" width="11.5703125" style="31" customWidth="1"/>
    <col min="13798" max="13801" width="11.42578125" style="31"/>
    <col min="13802" max="13802" width="22.5703125" style="31" customWidth="1"/>
    <col min="13803" max="13803" width="14" style="31" customWidth="1"/>
    <col min="13804" max="13804" width="1.7109375" style="31" customWidth="1"/>
    <col min="13805" max="14049" width="11.42578125" style="31"/>
    <col min="14050" max="14050" width="4.42578125" style="31" customWidth="1"/>
    <col min="14051" max="14051" width="11.42578125" style="31"/>
    <col min="14052" max="14052" width="17.5703125" style="31" customWidth="1"/>
    <col min="14053" max="14053" width="11.5703125" style="31" customWidth="1"/>
    <col min="14054" max="14057" width="11.42578125" style="31"/>
    <col min="14058" max="14058" width="22.5703125" style="31" customWidth="1"/>
    <col min="14059" max="14059" width="14" style="31" customWidth="1"/>
    <col min="14060" max="14060" width="1.7109375" style="31" customWidth="1"/>
    <col min="14061" max="14305" width="11.42578125" style="31"/>
    <col min="14306" max="14306" width="4.42578125" style="31" customWidth="1"/>
    <col min="14307" max="14307" width="11.42578125" style="31"/>
    <col min="14308" max="14308" width="17.5703125" style="31" customWidth="1"/>
    <col min="14309" max="14309" width="11.5703125" style="31" customWidth="1"/>
    <col min="14310" max="14313" width="11.42578125" style="31"/>
    <col min="14314" max="14314" width="22.5703125" style="31" customWidth="1"/>
    <col min="14315" max="14315" width="14" style="31" customWidth="1"/>
    <col min="14316" max="14316" width="1.7109375" style="31" customWidth="1"/>
    <col min="14317" max="14561" width="11.42578125" style="31"/>
    <col min="14562" max="14562" width="4.42578125" style="31" customWidth="1"/>
    <col min="14563" max="14563" width="11.42578125" style="31"/>
    <col min="14564" max="14564" width="17.5703125" style="31" customWidth="1"/>
    <col min="14565" max="14565" width="11.5703125" style="31" customWidth="1"/>
    <col min="14566" max="14569" width="11.42578125" style="31"/>
    <col min="14570" max="14570" width="22.5703125" style="31" customWidth="1"/>
    <col min="14571" max="14571" width="14" style="31" customWidth="1"/>
    <col min="14572" max="14572" width="1.7109375" style="31" customWidth="1"/>
    <col min="14573" max="14817" width="11.42578125" style="31"/>
    <col min="14818" max="14818" width="4.42578125" style="31" customWidth="1"/>
    <col min="14819" max="14819" width="11.42578125" style="31"/>
    <col min="14820" max="14820" width="17.5703125" style="31" customWidth="1"/>
    <col min="14821" max="14821" width="11.5703125" style="31" customWidth="1"/>
    <col min="14822" max="14825" width="11.42578125" style="31"/>
    <col min="14826" max="14826" width="22.5703125" style="31" customWidth="1"/>
    <col min="14827" max="14827" width="14" style="31" customWidth="1"/>
    <col min="14828" max="14828" width="1.7109375" style="31" customWidth="1"/>
    <col min="14829" max="15073" width="11.42578125" style="31"/>
    <col min="15074" max="15074" width="4.42578125" style="31" customWidth="1"/>
    <col min="15075" max="15075" width="11.42578125" style="31"/>
    <col min="15076" max="15076" width="17.5703125" style="31" customWidth="1"/>
    <col min="15077" max="15077" width="11.5703125" style="31" customWidth="1"/>
    <col min="15078" max="15081" width="11.42578125" style="31"/>
    <col min="15082" max="15082" width="22.5703125" style="31" customWidth="1"/>
    <col min="15083" max="15083" width="14" style="31" customWidth="1"/>
    <col min="15084" max="15084" width="1.7109375" style="31" customWidth="1"/>
    <col min="15085" max="15329" width="11.42578125" style="31"/>
    <col min="15330" max="15330" width="4.42578125" style="31" customWidth="1"/>
    <col min="15331" max="15331" width="11.42578125" style="31"/>
    <col min="15332" max="15332" width="17.5703125" style="31" customWidth="1"/>
    <col min="15333" max="15333" width="11.5703125" style="31" customWidth="1"/>
    <col min="15334" max="15337" width="11.42578125" style="31"/>
    <col min="15338" max="15338" width="22.5703125" style="31" customWidth="1"/>
    <col min="15339" max="15339" width="14" style="31" customWidth="1"/>
    <col min="15340" max="15340" width="1.7109375" style="31" customWidth="1"/>
    <col min="15341" max="15585" width="11.42578125" style="31"/>
    <col min="15586" max="15586" width="4.42578125" style="31" customWidth="1"/>
    <col min="15587" max="15587" width="11.42578125" style="31"/>
    <col min="15588" max="15588" width="17.5703125" style="31" customWidth="1"/>
    <col min="15589" max="15589" width="11.5703125" style="31" customWidth="1"/>
    <col min="15590" max="15593" width="11.42578125" style="31"/>
    <col min="15594" max="15594" width="22.5703125" style="31" customWidth="1"/>
    <col min="15595" max="15595" width="14" style="31" customWidth="1"/>
    <col min="15596" max="15596" width="1.7109375" style="31" customWidth="1"/>
    <col min="15597" max="15841" width="11.42578125" style="31"/>
    <col min="15842" max="15842" width="4.42578125" style="31" customWidth="1"/>
    <col min="15843" max="15843" width="11.42578125" style="31"/>
    <col min="15844" max="15844" width="17.5703125" style="31" customWidth="1"/>
    <col min="15845" max="15845" width="11.5703125" style="31" customWidth="1"/>
    <col min="15846" max="15849" width="11.42578125" style="31"/>
    <col min="15850" max="15850" width="22.5703125" style="31" customWidth="1"/>
    <col min="15851" max="15851" width="14" style="31" customWidth="1"/>
    <col min="15852" max="15852" width="1.7109375" style="31" customWidth="1"/>
    <col min="15853" max="16097" width="11.42578125" style="31"/>
    <col min="16098" max="16098" width="4.42578125" style="31" customWidth="1"/>
    <col min="16099" max="16099" width="11.42578125" style="31"/>
    <col min="16100" max="16100" width="17.5703125" style="31" customWidth="1"/>
    <col min="16101" max="16101" width="11.5703125" style="31" customWidth="1"/>
    <col min="16102" max="16105" width="11.42578125" style="31"/>
    <col min="16106" max="16106" width="22.5703125" style="31" customWidth="1"/>
    <col min="16107" max="16107" width="14" style="31" customWidth="1"/>
    <col min="16108" max="16108" width="1.7109375" style="31" customWidth="1"/>
    <col min="16109" max="16384" width="11.42578125" style="31"/>
  </cols>
  <sheetData>
    <row r="1" spans="2:13" ht="6" customHeight="1" thickBot="1" x14ac:dyDescent="0.25"/>
    <row r="2" spans="2:13" ht="19.5" customHeight="1" x14ac:dyDescent="0.2">
      <c r="B2" s="32"/>
      <c r="C2" s="33"/>
      <c r="D2" s="78" t="s">
        <v>351</v>
      </c>
      <c r="E2" s="79"/>
      <c r="F2" s="79"/>
      <c r="G2" s="79"/>
      <c r="H2" s="79"/>
      <c r="I2" s="80"/>
      <c r="J2" s="84" t="s">
        <v>352</v>
      </c>
    </row>
    <row r="3" spans="2:13" ht="15.75" customHeight="1" thickBot="1" x14ac:dyDescent="0.25">
      <c r="B3" s="34"/>
      <c r="C3" s="35"/>
      <c r="D3" s="81"/>
      <c r="E3" s="82"/>
      <c r="F3" s="82"/>
      <c r="G3" s="82"/>
      <c r="H3" s="82"/>
      <c r="I3" s="83"/>
      <c r="J3" s="85"/>
    </row>
    <row r="4" spans="2:13" x14ac:dyDescent="0.2">
      <c r="B4" s="34"/>
      <c r="C4" s="35"/>
      <c r="D4" s="36"/>
      <c r="E4" s="37"/>
      <c r="F4" s="37"/>
      <c r="G4" s="37"/>
      <c r="H4" s="37"/>
      <c r="I4" s="38"/>
      <c r="J4" s="39"/>
    </row>
    <row r="5" spans="2:13" x14ac:dyDescent="0.2">
      <c r="B5" s="34"/>
      <c r="C5" s="35"/>
      <c r="D5" s="40" t="s">
        <v>353</v>
      </c>
      <c r="E5" s="41"/>
      <c r="F5" s="41"/>
      <c r="G5" s="41"/>
      <c r="H5" s="41"/>
      <c r="I5" s="42"/>
      <c r="J5" s="42" t="s">
        <v>354</v>
      </c>
    </row>
    <row r="6" spans="2:13" ht="13.5" thickBot="1" x14ac:dyDescent="0.25">
      <c r="B6" s="43"/>
      <c r="C6" s="44"/>
      <c r="D6" s="45"/>
      <c r="E6" s="46"/>
      <c r="F6" s="46"/>
      <c r="G6" s="46"/>
      <c r="H6" s="46"/>
      <c r="I6" s="47"/>
      <c r="J6" s="48"/>
    </row>
    <row r="7" spans="2:13" x14ac:dyDescent="0.2">
      <c r="B7" s="49"/>
      <c r="J7" s="50"/>
    </row>
    <row r="8" spans="2:13" x14ac:dyDescent="0.2">
      <c r="B8" s="49"/>
      <c r="J8" s="50"/>
    </row>
    <row r="9" spans="2:13" x14ac:dyDescent="0.2">
      <c r="B9" s="49"/>
      <c r="J9" s="50"/>
    </row>
    <row r="10" spans="2:13" x14ac:dyDescent="0.2">
      <c r="B10" s="49"/>
      <c r="C10" s="51" t="s">
        <v>381</v>
      </c>
      <c r="E10" s="52"/>
      <c r="H10" s="53"/>
      <c r="J10" s="50"/>
      <c r="M10" s="53"/>
    </row>
    <row r="11" spans="2:13" x14ac:dyDescent="0.2">
      <c r="B11" s="49"/>
      <c r="J11" s="50"/>
    </row>
    <row r="12" spans="2:13" x14ac:dyDescent="0.2">
      <c r="B12" s="49"/>
      <c r="C12" s="51" t="s">
        <v>379</v>
      </c>
      <c r="J12" s="50"/>
    </row>
    <row r="13" spans="2:13" x14ac:dyDescent="0.2">
      <c r="B13" s="49"/>
      <c r="C13" s="51" t="s">
        <v>380</v>
      </c>
      <c r="J13" s="50"/>
    </row>
    <row r="14" spans="2:13" x14ac:dyDescent="0.2">
      <c r="B14" s="49"/>
      <c r="J14" s="50"/>
    </row>
    <row r="15" spans="2:13" x14ac:dyDescent="0.2">
      <c r="B15" s="49"/>
      <c r="C15" s="31" t="s">
        <v>355</v>
      </c>
      <c r="J15" s="50"/>
    </row>
    <row r="16" spans="2:13" x14ac:dyDescent="0.2">
      <c r="B16" s="49"/>
      <c r="C16" s="54"/>
      <c r="J16" s="50"/>
    </row>
    <row r="17" spans="2:10" x14ac:dyDescent="0.2">
      <c r="B17" s="49"/>
      <c r="C17" s="31" t="s">
        <v>356</v>
      </c>
      <c r="D17" s="52"/>
      <c r="H17" s="55"/>
      <c r="I17" s="56"/>
      <c r="J17" s="50"/>
    </row>
    <row r="18" spans="2:10" x14ac:dyDescent="0.2">
      <c r="B18" s="49"/>
      <c r="C18" s="51" t="s">
        <v>357</v>
      </c>
      <c r="D18" s="51"/>
      <c r="E18" s="51"/>
      <c r="F18" s="51"/>
      <c r="H18" s="55">
        <v>142</v>
      </c>
      <c r="I18" s="57">
        <v>466612430</v>
      </c>
      <c r="J18" s="50"/>
    </row>
    <row r="19" spans="2:10" x14ac:dyDescent="0.2">
      <c r="B19" s="49"/>
      <c r="C19" s="31" t="s">
        <v>358</v>
      </c>
      <c r="H19" s="58">
        <v>0</v>
      </c>
      <c r="I19" s="59">
        <v>0</v>
      </c>
      <c r="J19" s="50"/>
    </row>
    <row r="20" spans="2:10" x14ac:dyDescent="0.2">
      <c r="B20" s="49"/>
      <c r="C20" s="31" t="s">
        <v>359</v>
      </c>
      <c r="H20" s="58">
        <v>18</v>
      </c>
      <c r="I20" s="59">
        <v>70759499</v>
      </c>
      <c r="J20" s="50"/>
    </row>
    <row r="21" spans="2:10" x14ac:dyDescent="0.2">
      <c r="B21" s="49"/>
      <c r="C21" s="31" t="s">
        <v>360</v>
      </c>
      <c r="H21" s="58">
        <v>9</v>
      </c>
      <c r="I21" s="60">
        <v>47484591</v>
      </c>
      <c r="J21" s="50"/>
    </row>
    <row r="22" spans="2:10" x14ac:dyDescent="0.2">
      <c r="B22" s="49"/>
      <c r="C22" s="31" t="s">
        <v>361</v>
      </c>
      <c r="H22" s="58">
        <v>0</v>
      </c>
      <c r="I22" s="59">
        <v>0</v>
      </c>
      <c r="J22" s="50"/>
    </row>
    <row r="23" spans="2:10" ht="13.5" thickBot="1" x14ac:dyDescent="0.25">
      <c r="B23" s="49"/>
      <c r="C23" s="31" t="s">
        <v>362</v>
      </c>
      <c r="H23" s="61">
        <v>0</v>
      </c>
      <c r="I23" s="62">
        <v>0</v>
      </c>
      <c r="J23" s="50"/>
    </row>
    <row r="24" spans="2:10" x14ac:dyDescent="0.2">
      <c r="B24" s="49"/>
      <c r="C24" s="51" t="s">
        <v>363</v>
      </c>
      <c r="D24" s="51"/>
      <c r="E24" s="51"/>
      <c r="F24" s="51"/>
      <c r="H24" s="55">
        <f>H19+H20+H21+H22+H23</f>
        <v>27</v>
      </c>
      <c r="I24" s="63">
        <f>I19+I20+I21+I22+I23</f>
        <v>118244090</v>
      </c>
      <c r="J24" s="50"/>
    </row>
    <row r="25" spans="2:10" x14ac:dyDescent="0.2">
      <c r="B25" s="49"/>
      <c r="C25" s="31" t="s">
        <v>364</v>
      </c>
      <c r="H25" s="58">
        <v>114</v>
      </c>
      <c r="I25" s="59">
        <v>348178340</v>
      </c>
      <c r="J25" s="50"/>
    </row>
    <row r="26" spans="2:10" ht="13.5" thickBot="1" x14ac:dyDescent="0.25">
      <c r="B26" s="49"/>
      <c r="C26" s="31" t="s">
        <v>365</v>
      </c>
      <c r="H26" s="61">
        <v>0</v>
      </c>
      <c r="I26" s="62">
        <v>0</v>
      </c>
      <c r="J26" s="50"/>
    </row>
    <row r="27" spans="2:10" x14ac:dyDescent="0.2">
      <c r="B27" s="49"/>
      <c r="C27" s="51" t="s">
        <v>366</v>
      </c>
      <c r="D27" s="51"/>
      <c r="E27" s="51"/>
      <c r="F27" s="51"/>
      <c r="H27" s="55">
        <f>H25+H26</f>
        <v>114</v>
      </c>
      <c r="I27" s="63">
        <f>I25+I26</f>
        <v>348178340</v>
      </c>
      <c r="J27" s="50"/>
    </row>
    <row r="28" spans="2:10" ht="13.5" thickBot="1" x14ac:dyDescent="0.25">
      <c r="B28" s="49"/>
      <c r="C28" s="31" t="s">
        <v>367</v>
      </c>
      <c r="D28" s="51"/>
      <c r="E28" s="51"/>
      <c r="F28" s="51"/>
      <c r="H28" s="61">
        <v>1</v>
      </c>
      <c r="I28" s="62">
        <v>190000</v>
      </c>
      <c r="J28" s="50"/>
    </row>
    <row r="29" spans="2:10" x14ac:dyDescent="0.2">
      <c r="B29" s="49"/>
      <c r="C29" s="51" t="s">
        <v>368</v>
      </c>
      <c r="D29" s="51"/>
      <c r="E29" s="51"/>
      <c r="F29" s="51"/>
      <c r="H29" s="58">
        <f>H28</f>
        <v>1</v>
      </c>
      <c r="I29" s="59">
        <f>I28</f>
        <v>190000</v>
      </c>
      <c r="J29" s="50"/>
    </row>
    <row r="30" spans="2:10" x14ac:dyDescent="0.2">
      <c r="B30" s="49"/>
      <c r="C30" s="51"/>
      <c r="D30" s="51"/>
      <c r="E30" s="51"/>
      <c r="F30" s="51"/>
      <c r="H30" s="64"/>
      <c r="I30" s="63"/>
      <c r="J30" s="50"/>
    </row>
    <row r="31" spans="2:10" ht="13.5" thickBot="1" x14ac:dyDescent="0.25">
      <c r="B31" s="49"/>
      <c r="C31" s="51" t="s">
        <v>369</v>
      </c>
      <c r="D31" s="51"/>
      <c r="H31" s="65">
        <f>H24+H27+H29</f>
        <v>142</v>
      </c>
      <c r="I31" s="66">
        <f>I24+I27+I29</f>
        <v>466612430</v>
      </c>
      <c r="J31" s="50"/>
    </row>
    <row r="32" spans="2:10" ht="13.5" thickTop="1" x14ac:dyDescent="0.2">
      <c r="B32" s="49"/>
      <c r="C32" s="51"/>
      <c r="D32" s="51"/>
      <c r="H32" s="67">
        <f>+H18-H31</f>
        <v>0</v>
      </c>
      <c r="I32" s="59">
        <f>+I18-I31</f>
        <v>0</v>
      </c>
      <c r="J32" s="50"/>
    </row>
    <row r="33" spans="2:10" x14ac:dyDescent="0.2">
      <c r="B33" s="49"/>
      <c r="G33" s="67"/>
      <c r="H33" s="67"/>
      <c r="I33" s="67"/>
      <c r="J33" s="50"/>
    </row>
    <row r="34" spans="2:10" x14ac:dyDescent="0.2">
      <c r="B34" s="49"/>
      <c r="G34" s="67"/>
      <c r="H34" s="67"/>
      <c r="I34" s="67"/>
      <c r="J34" s="50"/>
    </row>
    <row r="35" spans="2:10" x14ac:dyDescent="0.2">
      <c r="B35" s="49"/>
      <c r="C35" s="51"/>
      <c r="G35" s="67"/>
      <c r="H35" s="67"/>
      <c r="I35" s="67"/>
      <c r="J35" s="50"/>
    </row>
    <row r="36" spans="2:10" ht="13.5" thickBot="1" x14ac:dyDescent="0.25">
      <c r="B36" s="49"/>
      <c r="C36" s="68" t="s">
        <v>382</v>
      </c>
      <c r="D36" s="69"/>
      <c r="H36" s="68" t="s">
        <v>370</v>
      </c>
      <c r="I36" s="69"/>
      <c r="J36" s="50"/>
    </row>
    <row r="37" spans="2:10" x14ac:dyDescent="0.2">
      <c r="B37" s="49"/>
      <c r="C37" s="51" t="s">
        <v>383</v>
      </c>
      <c r="D37" s="67"/>
      <c r="H37" s="70" t="s">
        <v>371</v>
      </c>
      <c r="I37" s="67"/>
      <c r="J37" s="50"/>
    </row>
    <row r="38" spans="2:10" x14ac:dyDescent="0.2">
      <c r="B38" s="49"/>
      <c r="C38" s="51" t="s">
        <v>384</v>
      </c>
      <c r="H38" s="51" t="s">
        <v>372</v>
      </c>
      <c r="I38" s="67"/>
      <c r="J38" s="50"/>
    </row>
    <row r="39" spans="2:10" x14ac:dyDescent="0.2">
      <c r="B39" s="49"/>
      <c r="G39" s="67"/>
      <c r="H39" s="67"/>
      <c r="I39" s="67"/>
      <c r="J39" s="50"/>
    </row>
    <row r="40" spans="2:10" ht="12.75" customHeight="1" x14ac:dyDescent="0.2">
      <c r="B40" s="49"/>
      <c r="C40" s="86" t="s">
        <v>373</v>
      </c>
      <c r="D40" s="86"/>
      <c r="E40" s="86"/>
      <c r="F40" s="86"/>
      <c r="G40" s="86"/>
      <c r="H40" s="86"/>
      <c r="I40" s="86"/>
      <c r="J40" s="50"/>
    </row>
    <row r="41" spans="2:10" ht="18.75" customHeight="1" thickBot="1" x14ac:dyDescent="0.25">
      <c r="B41" s="71"/>
      <c r="C41" s="72"/>
      <c r="D41" s="72"/>
      <c r="E41" s="72"/>
      <c r="F41" s="72"/>
      <c r="G41" s="72"/>
      <c r="H41" s="72"/>
      <c r="I41" s="72"/>
      <c r="J41" s="73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Hoja4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TESORERIA</dc:creator>
  <cp:lastModifiedBy>Juan Camilo Paez Ramirez</cp:lastModifiedBy>
  <dcterms:created xsi:type="dcterms:W3CDTF">2024-01-03T16:29:57Z</dcterms:created>
  <dcterms:modified xsi:type="dcterms:W3CDTF">2024-01-22T20:52:31Z</dcterms:modified>
</cp:coreProperties>
</file>