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601000_SALUD MEDCOL S.A.S\"/>
    </mc:Choice>
  </mc:AlternateContent>
  <bookViews>
    <workbookView xWindow="0" yWindow="0" windowWidth="20490" windowHeight="7755" activeTab="3"/>
  </bookViews>
  <sheets>
    <sheet name="INFO IPS" sheetId="1" r:id="rId1"/>
    <sheet name="Hoja1" sheetId="4" r:id="rId2"/>
    <sheet name="ESTADO DE CADA FACTURA" sheetId="2" r:id="rId3"/>
    <sheet name="FOR-CSA-018" sheetId="3" r:id="rId4"/>
  </sheets>
  <calcPr calcId="152511"/>
  <pivotCaches>
    <pivotCache cacheId="8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H25" i="3"/>
  <c r="H32" i="3" l="1"/>
  <c r="H33" i="3" s="1"/>
  <c r="I32" i="3"/>
  <c r="I33" i="3" s="1"/>
  <c r="N2" i="2"/>
  <c r="E4" i="2"/>
  <c r="F4" i="2" s="1"/>
  <c r="E5" i="2"/>
  <c r="F5" i="2" s="1"/>
  <c r="E3" i="2"/>
  <c r="F3" i="2" s="1"/>
  <c r="J7" i="2"/>
  <c r="H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S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FACTURAS MEDICAMENTOS SALUD MEDC</t>
        </r>
      </text>
    </comment>
  </commentList>
</comments>
</file>

<file path=xl/sharedStrings.xml><?xml version="1.0" encoding="utf-8"?>
<sst xmlns="http://schemas.openxmlformats.org/spreadsheetml/2006/main" count="109" uniqueCount="71">
  <si>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</si>
  <si>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</si>
  <si>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</si>
  <si>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</si>
  <si>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</si>
  <si>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</si>
  <si>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</si>
  <si>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</si>
  <si>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</si>
  <si>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</si>
  <si>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</si>
  <si>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</si>
  <si>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</si>
  <si>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Cali</t>
  </si>
  <si>
    <t>Suministro ambulatorio medicamentos</t>
  </si>
  <si>
    <t>Facturación por evento suministro ambulatorio de medicamentos genéricos PBS y NO PBS e insumos medicamentos comerciales pacientes con tutelas taxativas o con FOREAM Septiembre 2023.</t>
  </si>
  <si>
    <t>Facturación por evento suministro ambulatorio de medicamentos genéricos PBS y No PBS e insumos medicamentos comerciales para pacientes con tutelas taxativas o con FOREAM Régimen contributivo - mayo 2023</t>
  </si>
  <si>
    <t>Facturación por evento suministro ambulatorio de medicamentos genéricos PBS y No PBS e insumos medicamentos comerciales para pacientes con tutelas taxativas o con FOREAM régimen subsidiado - junio 2023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</si>
  <si>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</si>
  <si>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</si>
  <si>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</si>
  <si>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</si>
  <si>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</si>
  <si>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</si>
  <si>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</si>
  <si>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</si>
  <si>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</si>
  <si>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</si>
  <si>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</si>
  <si>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</si>
  <si>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</si>
  <si>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Finalizada</t>
  </si>
  <si>
    <t>Para cargar RIPS o soportes</t>
  </si>
  <si>
    <t xml:space="preserve">Valor a Pagar </t>
  </si>
  <si>
    <t>10.01.2024</t>
  </si>
  <si>
    <t>Factura cancelada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</si>
  <si>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</si>
  <si>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</si>
  <si>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</si>
  <si>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</si>
  <si>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</si>
  <si>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</si>
  <si>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</si>
  <si>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</si>
  <si>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</si>
  <si>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</si>
  <si>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</si>
  <si>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</si>
  <si>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</si>
  <si>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</si>
  <si>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</si>
  <si>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</si>
  <si>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</si>
  <si>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</si>
  <si>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</si>
  <si>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</si>
  <si>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</si>
  <si>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</si>
  <si>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</si>
  <si>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</si>
  <si>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</si>
  <si>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SALUD MEDCOL SAS</t>
  </si>
  <si>
    <t>NIT: 901601000</t>
  </si>
  <si>
    <t>Santiago de Cali, enero 16 2024</t>
  </si>
  <si>
    <t>Adriana Sánchez Martínez</t>
  </si>
  <si>
    <t>Dpto. Contabilidad</t>
  </si>
  <si>
    <t>Salud Medcol</t>
  </si>
  <si>
    <t>Cuenta de FACT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</si>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</sst>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.00_-;\-&quot;$&quot;\ * #,##0.00_-;_-&quot;$&quot;\ * &quot;-&quot;??_-;_-@_-"/>
    <numFmt numFmtId="165" formatCode="_(&quot;$&quot;* #,##0_);_(&quot;$&quot;* \(#,##0\);_(&quot;$&quot;* &quot;-&quot;??_);_(@_)"/>
    <numFmt numFmtId="166" formatCode="_-* #,##0.00_-;\-* #,##0.00_-;_-* &quot;-&quot;??_-;_-@_-"/>
    <numFmt numFmtId="167" formatCode="_-* #,##0\ _€_-;\-* #,##0\ _€_-;_-* &quot;-&quot;??\ _€_-;_-@_-"/>
    <numFmt numFmtId="168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11.85"/>
      <color rgb="FF000000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rgb="FFEEEEEE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166" fontId="1" fillId="0" borderId="0" applyFont="0" applyFill="0" applyBorder="0" applyAlignment="0" applyProtection="0"/>
    <xf numFmtId="0" fontId="11" fillId="0" borderId="0"/>
  </cellStyleXfs>
  <cellXfs count="8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14" fontId="4" fillId="0" borderId="1" xfId="2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3" fillId="0" borderId="2" xfId="2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4" fontId="6" fillId="0" borderId="2" xfId="0" applyNumberFormat="1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7" fillId="0" borderId="1" xfId="0" applyFont="1" applyBorder="1" applyAlignment="1">
      <alignment horizontal="center" wrapText="1"/>
    </xf>
    <xf numFmtId="0" fontId="7" fillId="2" borderId="1" xfId="0" applyFont="1" applyFill="1" applyBorder="1" applyAlignment="1">
      <alignment vertical="center" wrapText="1"/>
    </xf>
    <xf numFmtId="165" fontId="2" fillId="0" borderId="0" xfId="0" applyNumberFormat="1" applyFont="1"/>
    <xf numFmtId="0" fontId="4" fillId="0" borderId="1" xfId="2" applyFont="1" applyFill="1" applyBorder="1" applyAlignment="1">
      <alignment horizontal="center" vertical="center"/>
    </xf>
    <xf numFmtId="14" fontId="4" fillId="0" borderId="1" xfId="2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0" fillId="0" borderId="0" xfId="0" applyAlignment="1"/>
    <xf numFmtId="0" fontId="7" fillId="2" borderId="1" xfId="0" applyFont="1" applyFill="1" applyBorder="1" applyAlignment="1">
      <alignment vertical="center"/>
    </xf>
    <xf numFmtId="0" fontId="8" fillId="3" borderId="1" xfId="0" applyFont="1" applyFill="1" applyBorder="1" applyAlignment="1">
      <alignment horizontal="center" vertical="center" wrapText="1"/>
    </xf>
    <xf numFmtId="167" fontId="8" fillId="3" borderId="1" xfId="3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7" fontId="8" fillId="4" borderId="1" xfId="3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0" fillId="0" borderId="1" xfId="0" applyBorder="1" applyAlignment="1"/>
    <xf numFmtId="14" fontId="0" fillId="0" borderId="1" xfId="0" applyNumberFormat="1" applyBorder="1" applyAlignment="1"/>
    <xf numFmtId="168" fontId="8" fillId="0" borderId="1" xfId="0" applyNumberFormat="1" applyFont="1" applyBorder="1" applyAlignment="1">
      <alignment horizontal="center" vertical="center" wrapText="1"/>
    </xf>
    <xf numFmtId="168" fontId="0" fillId="0" borderId="1" xfId="0" applyNumberFormat="1" applyBorder="1" applyAlignment="1"/>
    <xf numFmtId="168" fontId="0" fillId="0" borderId="0" xfId="0" applyNumberFormat="1"/>
    <xf numFmtId="0" fontId="12" fillId="0" borderId="0" xfId="4" applyFont="1"/>
    <xf numFmtId="0" fontId="12" fillId="0" borderId="3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/>
    </xf>
    <xf numFmtId="0" fontId="12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/>
    </xf>
    <xf numFmtId="0" fontId="13" fillId="0" borderId="3" xfId="4" applyFont="1" applyBorder="1" applyAlignment="1">
      <alignment horizontal="centerContinuous" vertical="center"/>
    </xf>
    <xf numFmtId="0" fontId="13" fillId="0" borderId="5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3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/>
    </xf>
    <xf numFmtId="0" fontId="12" fillId="0" borderId="11" xfId="4" applyFont="1" applyBorder="1" applyAlignment="1">
      <alignment horizontal="centerContinuous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2" fillId="0" borderId="7" xfId="4" applyFont="1" applyBorder="1"/>
    <xf numFmtId="0" fontId="12" fillId="0" borderId="8" xfId="4" applyFont="1" applyBorder="1"/>
    <xf numFmtId="0" fontId="13" fillId="0" borderId="0" xfId="4" applyFont="1"/>
    <xf numFmtId="14" fontId="12" fillId="0" borderId="0" xfId="4" applyNumberFormat="1" applyFont="1"/>
    <xf numFmtId="169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4" applyNumberFormat="1" applyFont="1" applyAlignment="1">
      <alignment horizontal="center"/>
    </xf>
    <xf numFmtId="170" fontId="13" fillId="0" borderId="0" xfId="4" applyNumberFormat="1" applyFont="1" applyAlignment="1">
      <alignment horizontal="center"/>
    </xf>
    <xf numFmtId="171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71" fontId="12" fillId="0" borderId="0" xfId="4" applyNumberFormat="1" applyFont="1" applyAlignment="1">
      <alignment horizontal="right"/>
    </xf>
    <xf numFmtId="1" fontId="12" fillId="0" borderId="10" xfId="4" applyNumberFormat="1" applyFont="1" applyBorder="1" applyAlignment="1">
      <alignment horizontal="center"/>
    </xf>
    <xf numFmtId="170" fontId="12" fillId="0" borderId="10" xfId="4" applyNumberFormat="1" applyFont="1" applyBorder="1" applyAlignment="1">
      <alignment horizontal="right"/>
    </xf>
    <xf numFmtId="170" fontId="13" fillId="0" borderId="0" xfId="4" applyNumberFormat="1" applyFont="1" applyAlignment="1">
      <alignment horizontal="right"/>
    </xf>
    <xf numFmtId="0" fontId="12" fillId="0" borderId="0" xfId="4" applyFont="1" applyAlignment="1">
      <alignment horizontal="center"/>
    </xf>
    <xf numFmtId="1" fontId="13" fillId="0" borderId="14" xfId="4" applyNumberFormat="1" applyFont="1" applyBorder="1" applyAlignment="1">
      <alignment horizontal="center"/>
    </xf>
    <xf numFmtId="170" fontId="13" fillId="0" borderId="14" xfId="4" applyNumberFormat="1" applyFont="1" applyBorder="1" applyAlignment="1">
      <alignment horizontal="right"/>
    </xf>
    <xf numFmtId="170" fontId="12" fillId="0" borderId="0" xfId="4" applyNumberFormat="1" applyFont="1"/>
    <xf numFmtId="170" fontId="13" fillId="0" borderId="10" xfId="4" applyNumberFormat="1" applyFont="1" applyBorder="1"/>
    <xf numFmtId="170" fontId="12" fillId="0" borderId="10" xfId="4" applyNumberFormat="1" applyFont="1" applyBorder="1"/>
    <xf numFmtId="170" fontId="13" fillId="0" borderId="0" xfId="4" applyNumberFormat="1" applyFont="1"/>
    <xf numFmtId="0" fontId="12" fillId="0" borderId="9" xfId="4" applyFont="1" applyBorder="1"/>
    <xf numFmtId="0" fontId="12" fillId="0" borderId="10" xfId="4" applyFont="1" applyBorder="1"/>
    <xf numFmtId="0" fontId="12" fillId="0" borderId="11" xfId="4" applyFont="1" applyBorder="1"/>
    <xf numFmtId="0" fontId="13" fillId="0" borderId="3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13" fillId="0" borderId="9" xfId="4" applyFont="1" applyBorder="1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0" fontId="13" fillId="0" borderId="6" xfId="4" applyFont="1" applyBorder="1" applyAlignment="1">
      <alignment horizontal="center" vertical="center"/>
    </xf>
    <xf numFmtId="0" fontId="13" fillId="0" borderId="12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</cellXfs>
  <cellStyles count="5">
    <cellStyle name="Hipervínculo" xfId="2" builtinId="8"/>
    <cellStyle name="Millares 2" xfId="3"/>
    <cellStyle name="Moneda" xfId="1" builtinId="4"/>
    <cellStyle name="Normal" xfId="0" builtinId="0"/>
    <cellStyle name="Normal 2 2" xfId="4"/>
  </cellStyles>
  <dxfs count="5">
    <dxf>
      <numFmt numFmtId="172" formatCode="_-* #,##0.0\ _€_-;\-* #,##0.0\ _€_-;_-* &quot;-&quot;??\ _€_-;_-@_-"/>
    </dxf>
    <dxf>
      <numFmt numFmtId="167" formatCode="_-* #,##0\ _€_-;\-* #,##0\ _€_-;_-* &quot;-&quot;??\ _€_-;_-@_-"/>
    </dxf>
    <dxf>
      <numFmt numFmtId="172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7.670797222221" createdVersion="5" refreshedVersion="5" minRefreshableVersion="3" recordCount="3">
  <cacheSource type="worksheet">
    <worksheetSource ref="A2:Z5" sheet="ESTADO DE CADA FACTURA"/>
  </cacheSource>
  <cacheFields count="26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3" maxValue="1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14T00:00:00" maxDate="2023-12-22T00:00:00"/>
    </cacheField>
    <cacheField name="IPS Fecha radicado" numFmtId="14">
      <sharedItems containsSemiMixedTypes="0" containsNonDate="0" containsDate="1" containsString="0" minDate="2023-11-14T00:00:00" maxDate="2023-12-22T00:00:00"/>
    </cacheField>
    <cacheField name="IPS Valor Factura" numFmtId="165">
      <sharedItems containsSemiMixedTypes="0" containsString="0" containsNumber="1" containsInteger="1" minValue="1038930" maxValue="23611041"/>
    </cacheField>
    <cacheField name="IPS Saldo Factura" numFmtId="165">
      <sharedItems containsSemiMixedTypes="0" containsString="0" containsNumber="1" containsInteger="1" minValue="1038930" maxValue="2361104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024-01-16" numFmtId="0">
      <sharedItems count="2">
        <s v="Factura cancelada"/>
        <s v="Factura no radicada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8195675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225" maxValue="4800062225"/>
    </cacheField>
    <cacheField name="FECHA COMPENSACION SAP" numFmtId="0">
      <sharedItems containsBlank="1"/>
    </cacheField>
    <cacheField name="VALOR TRANFERENCIA" numFmtId="168">
      <sharedItems containsSemiMixedTypes="0" containsString="0" containsNumber="1" containsInteger="1" minValue="0" maxValue="170000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14T00:00:00" maxDate="2023-12-22T00:00:00"/>
    </cacheField>
    <cacheField name="Fecha Radicacion" numFmtId="0">
      <sharedItems containsNonDate="0" containsDate="1" containsString="0" containsBlank="1" minDate="2023-12-06T00:00:00" maxDate="2023-12-07T00:00:00"/>
    </cacheField>
    <cacheField name="Valor Bruto" numFmtId="168">
      <sharedItems containsSemiMixedTypes="0" containsString="0" containsNumber="1" containsInteger="1" minValue="0" maxValue="8195675"/>
    </cacheField>
    <cacheField name="Valor a Pagar " numFmtId="168">
      <sharedItems containsSemiMixedTypes="0" containsString="0" containsNumber="1" containsInteger="1" minValue="0" maxValue="819567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901601000"/>
    <s v="SALUD MEDCOL SAS"/>
    <s v="FEL"/>
    <n v="143"/>
    <s v="FEL143"/>
    <s v="901601000_FEL143"/>
    <d v="2023-11-14T00:00:00"/>
    <d v="2023-11-14T00:00:00"/>
    <n v="8195675"/>
    <n v="8195675"/>
    <s v="Facturación por evento suministro ambulatorio de medicamentos genéricos PBS y NO PBS e insumos medicamentos comerciales pacientes con tutelas taxativas o con FOREAM Septiembre 2023."/>
    <s v="Cali"/>
    <s v="Suministro ambulatorio medicamentos"/>
    <x v="0"/>
    <n v="0"/>
    <m/>
    <n v="8195675"/>
    <n v="0"/>
    <n v="4800062225"/>
    <s v="10.01.2024"/>
    <n v="1700000000"/>
    <s v="Finalizada"/>
    <d v="2023-11-14T00:00:00"/>
    <d v="2023-12-06T00:00:00"/>
    <n v="8195675"/>
    <n v="8195675"/>
  </r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s v="Cali"/>
    <s v="Suministro ambulatorio medicamentos"/>
    <x v="1"/>
    <n v="0"/>
    <m/>
    <n v="0"/>
    <n v="0"/>
    <m/>
    <m/>
    <n v="0"/>
    <s v="Para cargar RIPS o soportes"/>
    <d v="2023-12-21T00:00:00"/>
    <m/>
    <n v="0"/>
    <n v="0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s v="Cali"/>
    <s v="Suministro ambulatorio medicamentos"/>
    <x v="1"/>
    <n v="0"/>
    <m/>
    <n v="0"/>
    <n v="0"/>
    <m/>
    <m/>
    <n v="0"/>
    <s v="Para cargar RIPS o soportes"/>
    <d v="2023-12-21T00:00:00"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8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6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numFmtId="14" showAll="0"/>
    <pivotField showAll="0"/>
    <pivotField numFmtId="168" showAll="0"/>
    <pivotField numFmtId="168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 numFmtId="167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siigonube.siigo.com/SALUDMEDCOLSAS/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siigonube.siigo.com/SALUDMEDCOLSAS/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workbookViewId="0">
      <selection activeCell="I3" sqref="I3"/>
    </sheetView>
  </sheetViews>
  <sheetFormatPr baseColWidth="10" defaultRowHeight="15" x14ac:dyDescent="0.25"/>
  <cols>
    <col min="2" max="2" width="20.5703125" customWidth="1"/>
    <col min="3" max="3" width="17.42578125" customWidth="1"/>
    <col min="7" max="7" width="12.5703125" bestFit="1" customWidth="1"/>
    <col min="8" max="8" width="16.7109375" customWidth="1"/>
    <col min="9" max="9" width="24.28515625" customWidth="1"/>
    <col min="11" max="11" width="14.7109375" customWidth="1"/>
  </cols>
  <sheetData>
    <row r="2" spans="1:11" ht="3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</row>
    <row r="3" spans="1:11" ht="96.75" x14ac:dyDescent="0.25">
      <c r="A3" s="2">
        <v>901601000</v>
      </c>
      <c r="B3" s="2" t="s">
        <v>11</v>
      </c>
      <c r="C3" s="2" t="s">
        <v>12</v>
      </c>
      <c r="D3" s="3">
        <v>143</v>
      </c>
      <c r="E3" s="4">
        <v>45244</v>
      </c>
      <c r="F3" s="4">
        <v>45244</v>
      </c>
      <c r="G3" s="5">
        <v>8195675</v>
      </c>
      <c r="H3" s="5">
        <v>8195675</v>
      </c>
      <c r="I3" s="12" t="s">
        <v>15</v>
      </c>
      <c r="J3" s="6" t="s">
        <v>13</v>
      </c>
      <c r="K3" s="7" t="s">
        <v>14</v>
      </c>
    </row>
    <row r="4" spans="1:11" ht="108.75" x14ac:dyDescent="0.25">
      <c r="A4" s="2">
        <v>901601000</v>
      </c>
      <c r="B4" s="2" t="s">
        <v>11</v>
      </c>
      <c r="C4" s="2" t="s">
        <v>12</v>
      </c>
      <c r="D4" s="3">
        <v>159</v>
      </c>
      <c r="E4" s="4">
        <v>45281</v>
      </c>
      <c r="F4" s="4">
        <v>45281</v>
      </c>
      <c r="G4" s="5">
        <v>1038930</v>
      </c>
      <c r="H4" s="5">
        <v>1038930</v>
      </c>
      <c r="I4" s="12" t="s">
        <v>16</v>
      </c>
      <c r="J4" s="6" t="s">
        <v>13</v>
      </c>
      <c r="K4" s="7" t="s">
        <v>14</v>
      </c>
    </row>
    <row r="5" spans="1:11" ht="108" x14ac:dyDescent="0.25">
      <c r="A5" s="2">
        <v>901601000</v>
      </c>
      <c r="B5" s="2" t="s">
        <v>11</v>
      </c>
      <c r="C5" s="2" t="s">
        <v>12</v>
      </c>
      <c r="D5" s="3">
        <v>161</v>
      </c>
      <c r="E5" s="4">
        <v>45281</v>
      </c>
      <c r="F5" s="4">
        <v>45281</v>
      </c>
      <c r="G5" s="5">
        <v>23611041</v>
      </c>
      <c r="H5" s="5">
        <v>23611041</v>
      </c>
      <c r="I5" s="13" t="s">
        <v>17</v>
      </c>
      <c r="J5" s="6" t="s">
        <v>13</v>
      </c>
      <c r="K5" s="7" t="s">
        <v>14</v>
      </c>
    </row>
    <row r="7" spans="1:11" x14ac:dyDescent="0.25">
      <c r="H7" s="14">
        <f>SUM(H3:H6)</f>
        <v>32845646</v>
      </c>
    </row>
    <row r="9" spans="1:11" ht="15.75" thickBot="1" x14ac:dyDescent="0.3">
      <c r="A9" s="8"/>
    </row>
    <row r="10" spans="1:11" ht="15.75" thickBot="1" x14ac:dyDescent="0.3">
      <c r="A10" s="8"/>
    </row>
    <row r="11" spans="1:11" ht="15.75" thickBot="1" x14ac:dyDescent="0.3">
      <c r="A11" s="8"/>
    </row>
    <row r="14" spans="1:11" ht="15.75" thickBot="1" x14ac:dyDescent="0.3">
      <c r="A14" s="8"/>
      <c r="B14" s="9"/>
      <c r="C14" s="10"/>
      <c r="D14" s="11"/>
      <c r="E14" s="10"/>
      <c r="F14" s="11"/>
      <c r="G14" s="9"/>
    </row>
    <row r="15" spans="1:11" ht="15.75" thickBot="1" x14ac:dyDescent="0.3">
      <c r="A15" s="8"/>
      <c r="B15" s="9"/>
      <c r="C15" s="10"/>
      <c r="D15" s="11"/>
      <c r="E15" s="10"/>
      <c r="F15" s="11"/>
      <c r="G15" s="9"/>
    </row>
    <row r="16" spans="1:11" ht="15.75" thickBot="1" x14ac:dyDescent="0.3">
      <c r="A16" s="8"/>
      <c r="B16" s="9"/>
      <c r="C16" s="10"/>
      <c r="D16" s="11"/>
      <c r="E16" s="10"/>
      <c r="F16" s="11"/>
      <c r="G16" s="9"/>
    </row>
  </sheetData>
  <hyperlinks>
    <hyperlink ref="D3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4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5" r:id="rId3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8.140625" bestFit="1" customWidth="1"/>
    <col min="2" max="2" width="14.85546875" customWidth="1"/>
    <col min="3" max="3" width="24.140625" bestFit="1" customWidth="1"/>
  </cols>
  <sheetData>
    <row r="3" spans="1:3" x14ac:dyDescent="0.25">
      <c r="A3" s="84" t="s">
        <v>69</v>
      </c>
      <c r="B3" t="s">
        <v>67</v>
      </c>
      <c r="C3" t="s">
        <v>68</v>
      </c>
    </row>
    <row r="4" spans="1:3" x14ac:dyDescent="0.25">
      <c r="A4" s="85" t="s">
        <v>35</v>
      </c>
      <c r="B4" s="83">
        <v>1</v>
      </c>
      <c r="C4" s="86">
        <v>8195675</v>
      </c>
    </row>
    <row r="5" spans="1:3" x14ac:dyDescent="0.25">
      <c r="A5" s="85" t="s">
        <v>36</v>
      </c>
      <c r="B5" s="83">
        <v>2</v>
      </c>
      <c r="C5" s="86">
        <v>24649971</v>
      </c>
    </row>
    <row r="6" spans="1:3" x14ac:dyDescent="0.25">
      <c r="A6" s="85" t="s">
        <v>70</v>
      </c>
      <c r="B6" s="83">
        <v>3</v>
      </c>
      <c r="C6" s="86">
        <v>32845646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Z16"/>
  <sheetViews>
    <sheetView workbookViewId="0">
      <selection activeCell="I3" sqref="I3"/>
    </sheetView>
  </sheetViews>
  <sheetFormatPr baseColWidth="10" defaultRowHeight="15" x14ac:dyDescent="0.25"/>
  <cols>
    <col min="2" max="2" width="20.5703125" customWidth="1"/>
    <col min="3" max="3" width="17.42578125" customWidth="1"/>
    <col min="9" max="9" width="12.5703125" bestFit="1" customWidth="1"/>
    <col min="10" max="10" width="16.7109375" customWidth="1"/>
    <col min="11" max="11" width="24.28515625" customWidth="1"/>
    <col min="13" max="13" width="14.7109375" customWidth="1"/>
    <col min="17" max="17" width="14.5703125" bestFit="1" customWidth="1"/>
    <col min="18" max="18" width="11.5703125" bestFit="1" customWidth="1"/>
    <col min="21" max="21" width="18.28515625" bestFit="1" customWidth="1"/>
    <col min="25" max="26" width="14.5703125" style="30" bestFit="1" customWidth="1"/>
  </cols>
  <sheetData>
    <row r="2" spans="1:26" ht="31.5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18</v>
      </c>
      <c r="F2" s="1" t="s">
        <v>19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20" t="str">
        <f ca="1">+CONCATENATE("ESTADO EPS ",TEXT(TODAY(),"AAAA-MM-DD"))</f>
        <v>ESTADO EPS 2024-01-16</v>
      </c>
      <c r="O2" s="21" t="s">
        <v>20</v>
      </c>
      <c r="P2" s="22" t="s">
        <v>21</v>
      </c>
      <c r="Q2" s="23" t="s">
        <v>22</v>
      </c>
      <c r="R2" s="23" t="s">
        <v>23</v>
      </c>
      <c r="S2" s="24" t="s">
        <v>24</v>
      </c>
      <c r="T2" s="24" t="s">
        <v>25</v>
      </c>
      <c r="U2" s="23" t="s">
        <v>26</v>
      </c>
      <c r="V2" s="25" t="s">
        <v>27</v>
      </c>
      <c r="W2" s="25" t="s">
        <v>28</v>
      </c>
      <c r="X2" s="25" t="s">
        <v>29</v>
      </c>
      <c r="Y2" s="28" t="s">
        <v>30</v>
      </c>
      <c r="Z2" s="28" t="s">
        <v>33</v>
      </c>
    </row>
    <row r="3" spans="1:26" s="18" customFormat="1" x14ac:dyDescent="0.25">
      <c r="A3" s="2">
        <v>901601000</v>
      </c>
      <c r="B3" s="2" t="s">
        <v>11</v>
      </c>
      <c r="C3" s="2" t="s">
        <v>12</v>
      </c>
      <c r="D3" s="15">
        <v>143</v>
      </c>
      <c r="E3" s="15" t="str">
        <f>+CONCATENATE(C3,D3)</f>
        <v>FEL143</v>
      </c>
      <c r="F3" s="15" t="str">
        <f>+CONCATENATE(A3,"_",E3)</f>
        <v>901601000_FEL143</v>
      </c>
      <c r="G3" s="16">
        <v>45244</v>
      </c>
      <c r="H3" s="16">
        <v>45244</v>
      </c>
      <c r="I3" s="5">
        <v>8195675</v>
      </c>
      <c r="J3" s="5">
        <v>8195675</v>
      </c>
      <c r="K3" s="17" t="s">
        <v>15</v>
      </c>
      <c r="L3" s="6" t="s">
        <v>13</v>
      </c>
      <c r="M3" s="6" t="s">
        <v>14</v>
      </c>
      <c r="N3" s="26" t="s">
        <v>35</v>
      </c>
      <c r="O3" s="29">
        <v>0</v>
      </c>
      <c r="P3" s="26"/>
      <c r="Q3" s="29">
        <v>8195675</v>
      </c>
      <c r="R3" s="29">
        <v>0</v>
      </c>
      <c r="S3" s="26">
        <v>4800062225</v>
      </c>
      <c r="T3" s="26" t="s">
        <v>34</v>
      </c>
      <c r="U3" s="29">
        <v>1700000000</v>
      </c>
      <c r="V3" s="26" t="s">
        <v>31</v>
      </c>
      <c r="W3" s="27">
        <v>45244</v>
      </c>
      <c r="X3" s="27">
        <v>45266</v>
      </c>
      <c r="Y3" s="29">
        <v>8195675</v>
      </c>
      <c r="Z3" s="29">
        <v>8195675</v>
      </c>
    </row>
    <row r="4" spans="1:26" s="18" customFormat="1" x14ac:dyDescent="0.25">
      <c r="A4" s="2">
        <v>901601000</v>
      </c>
      <c r="B4" s="2" t="s">
        <v>11</v>
      </c>
      <c r="C4" s="2" t="s">
        <v>12</v>
      </c>
      <c r="D4" s="15">
        <v>159</v>
      </c>
      <c r="E4" s="15" t="str">
        <f t="shared" ref="E4:E5" si="0">+CONCATENATE(C4,D4)</f>
        <v>FEL159</v>
      </c>
      <c r="F4" s="15" t="str">
        <f t="shared" ref="F4:F5" si="1">+CONCATENATE(A4,"_",E4)</f>
        <v>901601000_FEL159</v>
      </c>
      <c r="G4" s="16">
        <v>45281</v>
      </c>
      <c r="H4" s="16">
        <v>45281</v>
      </c>
      <c r="I4" s="5">
        <v>1038930</v>
      </c>
      <c r="J4" s="5">
        <v>1038930</v>
      </c>
      <c r="K4" s="17" t="s">
        <v>16</v>
      </c>
      <c r="L4" s="6" t="s">
        <v>13</v>
      </c>
      <c r="M4" s="6" t="s">
        <v>14</v>
      </c>
      <c r="N4" s="26" t="s">
        <v>36</v>
      </c>
      <c r="O4" s="29">
        <v>0</v>
      </c>
      <c r="P4" s="26"/>
      <c r="Q4" s="29">
        <v>0</v>
      </c>
      <c r="R4" s="29">
        <v>0</v>
      </c>
      <c r="S4" s="26"/>
      <c r="T4" s="26"/>
      <c r="U4" s="29">
        <v>0</v>
      </c>
      <c r="V4" s="26" t="s">
        <v>32</v>
      </c>
      <c r="W4" s="27">
        <v>45281</v>
      </c>
      <c r="X4" s="26"/>
      <c r="Y4" s="29">
        <v>0</v>
      </c>
      <c r="Z4" s="29">
        <v>0</v>
      </c>
    </row>
    <row r="5" spans="1:26" s="18" customFormat="1" x14ac:dyDescent="0.25">
      <c r="A5" s="2">
        <v>901601000</v>
      </c>
      <c r="B5" s="2" t="s">
        <v>11</v>
      </c>
      <c r="C5" s="2" t="s">
        <v>12</v>
      </c>
      <c r="D5" s="15">
        <v>161</v>
      </c>
      <c r="E5" s="15" t="str">
        <f t="shared" si="0"/>
        <v>FEL161</v>
      </c>
      <c r="F5" s="15" t="str">
        <f t="shared" si="1"/>
        <v>901601000_FEL161</v>
      </c>
      <c r="G5" s="16">
        <v>45281</v>
      </c>
      <c r="H5" s="16">
        <v>45281</v>
      </c>
      <c r="I5" s="5">
        <v>23611041</v>
      </c>
      <c r="J5" s="5">
        <v>23611041</v>
      </c>
      <c r="K5" s="19" t="s">
        <v>17</v>
      </c>
      <c r="L5" s="6" t="s">
        <v>13</v>
      </c>
      <c r="M5" s="6" t="s">
        <v>14</v>
      </c>
      <c r="N5" s="26" t="s">
        <v>36</v>
      </c>
      <c r="O5" s="29">
        <v>0</v>
      </c>
      <c r="P5" s="26"/>
      <c r="Q5" s="29">
        <v>0</v>
      </c>
      <c r="R5" s="29">
        <v>0</v>
      </c>
      <c r="S5" s="26"/>
      <c r="T5" s="26"/>
      <c r="U5" s="29">
        <v>0</v>
      </c>
      <c r="V5" s="26" t="s">
        <v>32</v>
      </c>
      <c r="W5" s="27">
        <v>45281</v>
      </c>
      <c r="X5" s="26"/>
      <c r="Y5" s="29">
        <v>0</v>
      </c>
      <c r="Z5" s="29">
        <v>0</v>
      </c>
    </row>
    <row r="7" spans="1:26" x14ac:dyDescent="0.25">
      <c r="J7" s="14">
        <f>SUM(J3:J6)</f>
        <v>32845646</v>
      </c>
    </row>
    <row r="9" spans="1:26" ht="15.75" thickBot="1" x14ac:dyDescent="0.3">
      <c r="A9" s="8"/>
    </row>
    <row r="10" spans="1:26" ht="15.75" thickBot="1" x14ac:dyDescent="0.3">
      <c r="A10" s="8"/>
    </row>
    <row r="11" spans="1:26" ht="15.75" thickBot="1" x14ac:dyDescent="0.3">
      <c r="A11" s="8"/>
    </row>
    <row r="14" spans="1:26" ht="15.75" thickBot="1" x14ac:dyDescent="0.3">
      <c r="A14" s="8"/>
      <c r="B14" s="9"/>
      <c r="C14" s="10"/>
      <c r="D14" s="11"/>
      <c r="E14" s="11"/>
      <c r="F14" s="11"/>
      <c r="G14" s="10"/>
      <c r="H14" s="11"/>
      <c r="I14" s="9"/>
    </row>
    <row r="15" spans="1:26" ht="15.75" thickBot="1" x14ac:dyDescent="0.3">
      <c r="A15" s="8"/>
      <c r="B15" s="9"/>
      <c r="C15" s="10"/>
      <c r="D15" s="11"/>
      <c r="E15" s="11"/>
      <c r="F15" s="11"/>
      <c r="G15" s="10"/>
      <c r="H15" s="11"/>
      <c r="I15" s="9"/>
    </row>
    <row r="16" spans="1:26" ht="15.75" thickBot="1" x14ac:dyDescent="0.3">
      <c r="A16" s="8"/>
      <c r="B16" s="9"/>
      <c r="C16" s="10"/>
      <c r="D16" s="11"/>
      <c r="E16" s="11"/>
      <c r="F16" s="11"/>
      <c r="G16" s="10"/>
      <c r="H16" s="11"/>
      <c r="I16" s="9"/>
    </row>
  </sheetData>
  <hyperlinks>
    <hyperlink ref="D3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4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5" r:id="rId3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I10" sqref="I10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74" t="s">
        <v>37</v>
      </c>
      <c r="E2" s="75"/>
      <c r="F2" s="75"/>
      <c r="G2" s="75"/>
      <c r="H2" s="75"/>
      <c r="I2" s="76"/>
      <c r="J2" s="80" t="s">
        <v>38</v>
      </c>
    </row>
    <row r="3" spans="2:13" ht="15.75" customHeight="1" thickBot="1" x14ac:dyDescent="0.25">
      <c r="B3" s="34"/>
      <c r="C3" s="35"/>
      <c r="D3" s="77"/>
      <c r="E3" s="78"/>
      <c r="F3" s="78"/>
      <c r="G3" s="78"/>
      <c r="H3" s="78"/>
      <c r="I3" s="79"/>
      <c r="J3" s="81"/>
    </row>
    <row r="4" spans="2:13" x14ac:dyDescent="0.2">
      <c r="B4" s="34"/>
      <c r="C4" s="35"/>
      <c r="D4" s="36"/>
      <c r="E4" s="37"/>
      <c r="F4" s="37"/>
      <c r="G4" s="37"/>
      <c r="H4" s="37"/>
      <c r="I4" s="38"/>
      <c r="J4" s="39"/>
    </row>
    <row r="5" spans="2:13" x14ac:dyDescent="0.2">
      <c r="B5" s="34"/>
      <c r="C5" s="35"/>
      <c r="D5" s="40" t="s">
        <v>39</v>
      </c>
      <c r="E5" s="41"/>
      <c r="F5" s="41"/>
      <c r="G5" s="41"/>
      <c r="H5" s="41"/>
      <c r="I5" s="42"/>
      <c r="J5" s="42" t="s">
        <v>40</v>
      </c>
    </row>
    <row r="6" spans="2:13" ht="13.5" thickBot="1" x14ac:dyDescent="0.25">
      <c r="B6" s="43"/>
      <c r="C6" s="44"/>
      <c r="D6" s="45"/>
      <c r="E6" s="46"/>
      <c r="F6" s="46"/>
      <c r="G6" s="46"/>
      <c r="H6" s="46"/>
      <c r="I6" s="47"/>
      <c r="J6" s="48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63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61</v>
      </c>
      <c r="J12" s="50"/>
    </row>
    <row r="13" spans="2:13" x14ac:dyDescent="0.2">
      <c r="B13" s="49"/>
      <c r="C13" s="51" t="s">
        <v>62</v>
      </c>
      <c r="J13" s="50"/>
    </row>
    <row r="14" spans="2:13" x14ac:dyDescent="0.2">
      <c r="B14" s="49"/>
      <c r="J14" s="50"/>
    </row>
    <row r="15" spans="2:13" x14ac:dyDescent="0.2">
      <c r="B15" s="49"/>
      <c r="C15" s="31" t="s">
        <v>41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1" t="s">
        <v>42</v>
      </c>
      <c r="D17" s="52"/>
      <c r="H17" s="55"/>
      <c r="I17" s="56"/>
      <c r="J17" s="50"/>
    </row>
    <row r="18" spans="2:10" x14ac:dyDescent="0.2">
      <c r="B18" s="49"/>
      <c r="C18" s="51" t="s">
        <v>43</v>
      </c>
      <c r="D18" s="51"/>
      <c r="E18" s="51"/>
      <c r="F18" s="51"/>
      <c r="H18" s="55">
        <v>3</v>
      </c>
      <c r="I18" s="57">
        <v>32845646</v>
      </c>
      <c r="J18" s="50"/>
    </row>
    <row r="19" spans="2:10" x14ac:dyDescent="0.2">
      <c r="B19" s="49"/>
      <c r="C19" s="31" t="s">
        <v>44</v>
      </c>
      <c r="H19" s="58">
        <v>1</v>
      </c>
      <c r="I19" s="59">
        <v>8195675</v>
      </c>
      <c r="J19" s="50"/>
    </row>
    <row r="20" spans="2:10" x14ac:dyDescent="0.2">
      <c r="B20" s="49"/>
      <c r="C20" s="31" t="s">
        <v>45</v>
      </c>
      <c r="H20" s="58">
        <v>0</v>
      </c>
      <c r="I20" s="59">
        <v>0</v>
      </c>
      <c r="J20" s="50"/>
    </row>
    <row r="21" spans="2:10" x14ac:dyDescent="0.2">
      <c r="B21" s="49"/>
      <c r="C21" s="31" t="s">
        <v>46</v>
      </c>
      <c r="H21" s="58">
        <v>2</v>
      </c>
      <c r="I21" s="60">
        <v>24649971</v>
      </c>
      <c r="J21" s="50"/>
    </row>
    <row r="22" spans="2:10" x14ac:dyDescent="0.2">
      <c r="B22" s="49"/>
      <c r="C22" s="31" t="s">
        <v>47</v>
      </c>
      <c r="H22" s="58">
        <v>0</v>
      </c>
      <c r="I22" s="59">
        <v>0</v>
      </c>
      <c r="J22" s="50"/>
    </row>
    <row r="23" spans="2:10" x14ac:dyDescent="0.2">
      <c r="B23" s="49"/>
      <c r="C23" s="31" t="s">
        <v>48</v>
      </c>
      <c r="H23" s="58">
        <v>0</v>
      </c>
      <c r="I23" s="59">
        <v>0</v>
      </c>
      <c r="J23" s="50"/>
    </row>
    <row r="24" spans="2:10" ht="13.5" thickBot="1" x14ac:dyDescent="0.25">
      <c r="B24" s="49"/>
      <c r="C24" s="31" t="s">
        <v>49</v>
      </c>
      <c r="H24" s="61">
        <v>0</v>
      </c>
      <c r="I24" s="62">
        <v>0</v>
      </c>
      <c r="J24" s="50"/>
    </row>
    <row r="25" spans="2:10" x14ac:dyDescent="0.2">
      <c r="B25" s="49"/>
      <c r="C25" s="51" t="s">
        <v>50</v>
      </c>
      <c r="D25" s="51"/>
      <c r="E25" s="51"/>
      <c r="F25" s="51"/>
      <c r="H25" s="55">
        <f>H19+H20+H21+H22+H24+H23</f>
        <v>3</v>
      </c>
      <c r="I25" s="63">
        <f>I19+I20+I21+I22+I24+I23</f>
        <v>32845646</v>
      </c>
      <c r="J25" s="50"/>
    </row>
    <row r="26" spans="2:10" x14ac:dyDescent="0.2">
      <c r="B26" s="49"/>
      <c r="C26" s="31" t="s">
        <v>51</v>
      </c>
      <c r="H26" s="58">
        <v>0</v>
      </c>
      <c r="I26" s="59">
        <v>0</v>
      </c>
      <c r="J26" s="50"/>
    </row>
    <row r="27" spans="2:10" ht="13.5" thickBot="1" x14ac:dyDescent="0.25">
      <c r="B27" s="49"/>
      <c r="C27" s="31" t="s">
        <v>52</v>
      </c>
      <c r="H27" s="61">
        <v>0</v>
      </c>
      <c r="I27" s="62">
        <v>0</v>
      </c>
      <c r="J27" s="50"/>
    </row>
    <row r="28" spans="2:10" x14ac:dyDescent="0.2">
      <c r="B28" s="49"/>
      <c r="C28" s="51" t="s">
        <v>53</v>
      </c>
      <c r="D28" s="51"/>
      <c r="E28" s="51"/>
      <c r="F28" s="51"/>
      <c r="H28" s="55">
        <f>H26+H27</f>
        <v>0</v>
      </c>
      <c r="I28" s="63">
        <f>I26+I27</f>
        <v>0</v>
      </c>
      <c r="J28" s="50"/>
    </row>
    <row r="29" spans="2:10" ht="13.5" thickBot="1" x14ac:dyDescent="0.25">
      <c r="B29" s="49"/>
      <c r="C29" s="31" t="s">
        <v>54</v>
      </c>
      <c r="D29" s="51"/>
      <c r="E29" s="51"/>
      <c r="F29" s="51"/>
      <c r="H29" s="61">
        <v>0</v>
      </c>
      <c r="I29" s="62">
        <v>0</v>
      </c>
      <c r="J29" s="50"/>
    </row>
    <row r="30" spans="2:10" x14ac:dyDescent="0.2">
      <c r="B30" s="49"/>
      <c r="C30" s="51" t="s">
        <v>55</v>
      </c>
      <c r="D30" s="51"/>
      <c r="E30" s="51"/>
      <c r="F30" s="51"/>
      <c r="H30" s="58">
        <f>H29</f>
        <v>0</v>
      </c>
      <c r="I30" s="59">
        <f>I29</f>
        <v>0</v>
      </c>
      <c r="J30" s="50"/>
    </row>
    <row r="31" spans="2:10" x14ac:dyDescent="0.2">
      <c r="B31" s="49"/>
      <c r="C31" s="51"/>
      <c r="D31" s="51"/>
      <c r="E31" s="51"/>
      <c r="F31" s="51"/>
      <c r="H31" s="64"/>
      <c r="I31" s="63"/>
      <c r="J31" s="50"/>
    </row>
    <row r="32" spans="2:10" ht="13.5" thickBot="1" x14ac:dyDescent="0.25">
      <c r="B32" s="49"/>
      <c r="C32" s="51" t="s">
        <v>56</v>
      </c>
      <c r="D32" s="51"/>
      <c r="H32" s="65">
        <f>H25+H28+H30</f>
        <v>3</v>
      </c>
      <c r="I32" s="66">
        <f>I25+I28+I30</f>
        <v>32845646</v>
      </c>
      <c r="J32" s="50"/>
    </row>
    <row r="33" spans="2:10" ht="13.5" thickTop="1" x14ac:dyDescent="0.2">
      <c r="B33" s="49"/>
      <c r="C33" s="51"/>
      <c r="D33" s="51"/>
      <c r="H33" s="67">
        <f>+H18-H32</f>
        <v>0</v>
      </c>
      <c r="I33" s="59">
        <f>+I18-I32</f>
        <v>0</v>
      </c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G35" s="67"/>
      <c r="H35" s="67"/>
      <c r="I35" s="67"/>
      <c r="J35" s="50"/>
    </row>
    <row r="36" spans="2:10" x14ac:dyDescent="0.2">
      <c r="B36" s="49"/>
      <c r="C36" s="51"/>
      <c r="G36" s="67"/>
      <c r="H36" s="67"/>
      <c r="I36" s="67"/>
      <c r="J36" s="50"/>
    </row>
    <row r="37" spans="2:10" ht="13.5" thickBot="1" x14ac:dyDescent="0.25">
      <c r="B37" s="49"/>
      <c r="C37" s="68" t="s">
        <v>64</v>
      </c>
      <c r="D37" s="69"/>
      <c r="H37" s="68" t="s">
        <v>57</v>
      </c>
      <c r="I37" s="69"/>
      <c r="J37" s="50"/>
    </row>
    <row r="38" spans="2:10" x14ac:dyDescent="0.2">
      <c r="B38" s="49"/>
      <c r="C38" s="51" t="s">
        <v>65</v>
      </c>
      <c r="D38" s="67"/>
      <c r="H38" s="70" t="s">
        <v>58</v>
      </c>
      <c r="I38" s="67"/>
      <c r="J38" s="50"/>
    </row>
    <row r="39" spans="2:10" x14ac:dyDescent="0.2">
      <c r="B39" s="49"/>
      <c r="C39" s="51" t="s">
        <v>66</v>
      </c>
      <c r="H39" s="51" t="s">
        <v>59</v>
      </c>
      <c r="I39" s="67"/>
      <c r="J39" s="50"/>
    </row>
    <row r="40" spans="2:10" x14ac:dyDescent="0.2">
      <c r="B40" s="49"/>
      <c r="G40" s="67"/>
      <c r="H40" s="67"/>
      <c r="I40" s="67"/>
      <c r="J40" s="50"/>
    </row>
    <row r="41" spans="2:10" ht="12.75" customHeight="1" x14ac:dyDescent="0.2">
      <c r="B41" s="49"/>
      <c r="C41" s="82" t="s">
        <v>60</v>
      </c>
      <c r="D41" s="82"/>
      <c r="E41" s="82"/>
      <c r="F41" s="82"/>
      <c r="G41" s="82"/>
      <c r="H41" s="82"/>
      <c r="I41" s="82"/>
      <c r="J41" s="50"/>
    </row>
    <row r="42" spans="2:10" ht="18.75" customHeight="1" thickBot="1" x14ac:dyDescent="0.25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Hoja1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2024-01-11T14:47:08Z</dcterms:created>
  <dcterms:modified xsi:type="dcterms:W3CDTF">2024-01-16T21:07:27Z</dcterms:modified>
</cp:coreProperties>
</file>